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mc:AlternateContent xmlns:mc="http://schemas.openxmlformats.org/markup-compatibility/2006">
    <mc:Choice Requires="x15">
      <x15ac:absPath xmlns:x15ac="http://schemas.microsoft.com/office/spreadsheetml/2010/11/ac" url="C:\Users\wotalora\Downloads\"/>
    </mc:Choice>
  </mc:AlternateContent>
  <xr:revisionPtr revIDLastSave="0" documentId="13_ncr:1_{B687C5EA-6615-4205-8496-D4CE59BA113A}" xr6:coauthVersionLast="47" xr6:coauthVersionMax="47" xr10:uidLastSave="{00000000-0000-0000-0000-000000000000}"/>
  <bookViews>
    <workbookView xWindow="-120" yWindow="-120" windowWidth="29040" windowHeight="15225" firstSheet="3" activeTab="3" xr2:uid="{00000000-000D-0000-FFFF-FFFF00000000}"/>
  </bookViews>
  <sheets>
    <sheet name="temporal" sheetId="10" state="hidden" r:id="rId1"/>
    <sheet name="Hoja1" sheetId="9" state="hidden" r:id="rId2"/>
    <sheet name="Datos para actualizacion." sheetId="8" state="hidden" r:id="rId3"/>
    <sheet name="Aplicaciones" sheetId="11" r:id="rId4"/>
    <sheet name="Datos" sheetId="12" state="hidden" r:id="rId5"/>
    <sheet name="Hoja2" sheetId="13" state="hidden" r:id="rId6"/>
  </sheets>
  <definedNames>
    <definedName name="_xlnm._FilterDatabase" localSheetId="3" hidden="1">Aplicaciones!$A$4:$E$139</definedName>
    <definedName name="_xlnm._FilterDatabase" localSheetId="4" hidden="1">Datos!$A$1:$DK$213</definedName>
    <definedName name="_xlnm._FilterDatabase" localSheetId="0" hidden="1">temporal!$A$2:$E$42</definedName>
  </definedNames>
  <calcPr calcId="191028"/>
  <pivotCaches>
    <pivotCache cacheId="0" r:id="rId7"/>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B116" i="12" l="1"/>
  <c r="DB115" i="12"/>
  <c r="DB114" i="12"/>
  <c r="DB113" i="12"/>
  <c r="DB112" i="12"/>
  <c r="DB111" i="12"/>
  <c r="DB110" i="12"/>
  <c r="DB109" i="12"/>
  <c r="DB108" i="12"/>
  <c r="DB107" i="12"/>
  <c r="DB106" i="12"/>
  <c r="DB105" i="12"/>
  <c r="DB104" i="12"/>
  <c r="DB103" i="12"/>
  <c r="DB102" i="12"/>
  <c r="DB101" i="12"/>
  <c r="DB100" i="12"/>
  <c r="DB99" i="12"/>
  <c r="DB98" i="12"/>
  <c r="DB97" i="12"/>
  <c r="DB96" i="12"/>
  <c r="DB95" i="12"/>
  <c r="DB94" i="12"/>
  <c r="DB93" i="12"/>
  <c r="DB92" i="12"/>
  <c r="DB91" i="12"/>
  <c r="DB90" i="12"/>
  <c r="DB89" i="12"/>
  <c r="DB88" i="12"/>
  <c r="DB87" i="12"/>
  <c r="DB86" i="12"/>
  <c r="DB85" i="12"/>
  <c r="DB84" i="12"/>
  <c r="DB83" i="12"/>
  <c r="DB82" i="12"/>
  <c r="DB81" i="12"/>
  <c r="DB80" i="12"/>
  <c r="DB79" i="12"/>
  <c r="DB78" i="12"/>
  <c r="DB77" i="12"/>
  <c r="DB76" i="12"/>
  <c r="DB75" i="12"/>
  <c r="DB74" i="12"/>
  <c r="DB73" i="12"/>
  <c r="DB72" i="12"/>
  <c r="DB71" i="12"/>
  <c r="DB70" i="12"/>
  <c r="DB69" i="12"/>
  <c r="DB68" i="12"/>
  <c r="DB67" i="12"/>
  <c r="DB66" i="12"/>
  <c r="DB65" i="12"/>
  <c r="DB64" i="12"/>
  <c r="DB63" i="12"/>
  <c r="DB62" i="12"/>
  <c r="DB61" i="12"/>
  <c r="DB59" i="12"/>
  <c r="DB58" i="12"/>
  <c r="DB57" i="12"/>
  <c r="DB56" i="12"/>
  <c r="DB55" i="12"/>
  <c r="DB54" i="12"/>
  <c r="DB53" i="12"/>
  <c r="DB52" i="12"/>
  <c r="DB51" i="12"/>
  <c r="DB50" i="12"/>
  <c r="DB49" i="12"/>
  <c r="DB48" i="12"/>
  <c r="DB47" i="12"/>
  <c r="DB46" i="12"/>
  <c r="DB45" i="12"/>
  <c r="DB44" i="12"/>
  <c r="DB43" i="12"/>
  <c r="DB42" i="12"/>
  <c r="DB41" i="12"/>
  <c r="DB40" i="12"/>
  <c r="DB39" i="12"/>
  <c r="DB38" i="12"/>
  <c r="DB37" i="12"/>
  <c r="DB36" i="12"/>
  <c r="DB35" i="12"/>
  <c r="DB34" i="12"/>
  <c r="DB33" i="12"/>
  <c r="DB32" i="12"/>
  <c r="DB31" i="12"/>
  <c r="DB30" i="12"/>
  <c r="DB29" i="12"/>
  <c r="DB28" i="12"/>
  <c r="DB27" i="12"/>
  <c r="DB26" i="12"/>
  <c r="DB25" i="12"/>
  <c r="DB24" i="12"/>
  <c r="DB23" i="12"/>
  <c r="DB22" i="12"/>
  <c r="DB21" i="12"/>
  <c r="DB20" i="12"/>
  <c r="DB19" i="12"/>
  <c r="DB18" i="12"/>
  <c r="DB17" i="12"/>
  <c r="DB16" i="12"/>
  <c r="DB15" i="12"/>
  <c r="DB14" i="12"/>
  <c r="DB13" i="12"/>
  <c r="DB12" i="12"/>
  <c r="DB11" i="12"/>
  <c r="DB10" i="12"/>
  <c r="DB9" i="12"/>
  <c r="DB8" i="12"/>
  <c r="DB7" i="12"/>
  <c r="DB6" i="12"/>
  <c r="DB5" i="12"/>
  <c r="DB4" i="12"/>
  <c r="DB3" i="12"/>
  <c r="E4" i="10" l="1"/>
  <c r="E5" i="10"/>
  <c r="E6" i="10"/>
  <c r="E7" i="10"/>
  <c r="E8" i="10"/>
  <c r="E9" i="10"/>
  <c r="E10" i="10"/>
  <c r="E11" i="10"/>
  <c r="E12" i="10"/>
  <c r="E13" i="10"/>
  <c r="E14" i="10"/>
  <c r="E15" i="10"/>
  <c r="E16" i="10"/>
  <c r="E17" i="10"/>
  <c r="E18" i="10"/>
  <c r="E19" i="10"/>
  <c r="E20" i="10"/>
  <c r="E21" i="10"/>
  <c r="E22" i="10"/>
  <c r="E23" i="10"/>
  <c r="E24" i="10"/>
  <c r="E25" i="10"/>
  <c r="E26" i="10"/>
  <c r="E27" i="10"/>
  <c r="E28" i="10"/>
  <c r="E29" i="10"/>
  <c r="E30" i="10"/>
  <c r="E31" i="10"/>
  <c r="E32" i="10"/>
  <c r="E33" i="10"/>
  <c r="E34" i="10"/>
  <c r="E35" i="10"/>
  <c r="E36" i="10"/>
  <c r="E37" i="10"/>
  <c r="E38" i="10"/>
  <c r="E41" i="10"/>
  <c r="E42" i="10"/>
  <c r="E3" i="10"/>
  <c r="AU103" i="8" l="1"/>
  <c r="AU102" i="8"/>
  <c r="AU101" i="8"/>
  <c r="AU97" i="8"/>
  <c r="AU47" i="8"/>
  <c r="AU46" i="8"/>
  <c r="AU35" i="8"/>
  <c r="AU21"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tc={2FAB4D78-48D6-4ADD-9B3D-EB113F33DA6D}</author>
    <author>tc={2EB37143-9194-4030-BA76-630CE1F26EC3}</author>
    <author>tc={9CD6D875-2D2D-4476-A0C2-8D77DAABA8C3}</author>
    <author>Admsonda</author>
    <author>tc={8F0D2EC2-9511-4E8A-BC00-AD06792B870B}</author>
  </authors>
  <commentList>
    <comment ref="H6" authorId="0" shapeId="0" xr:uid="{00000000-0006-0000-00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No se tiene evidencia de cumplimiento del Protocolo de paso a produccion.
Respuesta:
    Tiene acta de empálme - Protocolo no tiene</t>
      </text>
    </comment>
    <comment ref="H16" authorId="1" shapeId="0" xr:uid="{00000000-0006-0000-00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OC34667 dar de baja. Crear carpeta h.</t>
      </text>
    </comment>
    <comment ref="H17" authorId="2" shapeId="0" xr:uid="{00000000-0006-0000-00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No se tiene evidencia de cumplimiento del Protocolo de paso a produccion.</t>
      </text>
    </comment>
    <comment ref="I23" authorId="3" shapeId="0" xr:uid="{00000000-0006-0000-0000-000004000000}">
      <text>
        <r>
          <rPr>
            <b/>
            <sz val="9"/>
            <color indexed="81"/>
            <rFont val="Tahoma"/>
            <family val="2"/>
          </rPr>
          <t>Admsonda:</t>
        </r>
        <r>
          <rPr>
            <sz val="9"/>
            <color indexed="81"/>
            <rFont val="Tahoma"/>
            <family val="2"/>
          </rPr>
          <t xml:space="preserve">
Fecha Solicitud Orden Cambio  Estado   Impacto   Categoría  Descripción del Cambio
11/03/2019 OC23818 Ejecutado Bajo Normal  Aprovisionamiento de máquinas para migración proyecto Maestro 2025
</t>
        </r>
      </text>
    </comment>
    <comment ref="H25" authorId="4" shapeId="0" xr:uid="{00000000-0006-0000-0000-000005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No se tiene evidencia de cumplimiento del Protocolo de paso a produccion.
Respuesta:
    No es Administrado por el Operador Tigo UNE, sino por el Ministerio de Educación en cabeza de Angela Rocha, está en trámite el protocolo de paso a producción.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tc={8B16DEC2-5C27-4F92-9319-94AFA86DB900}</author>
    <author>tc={F8598343-D920-46F0-BC2B-CC331964F4EA}</author>
    <author>tc={DB868681-0E8A-4B69-9095-1CF8ABD2C7AB}</author>
    <author>tc={E0E72783-68B3-4B2B-A31D-5E0C565C220C}</author>
    <author>tc={CF3EA2E6-C52E-43F9-B8F5-BD4255EE2A84}</author>
    <author>tc={49F5350B-766E-4500-AEF3-E70A8A655C7E}</author>
    <author>tc={98FC1D2C-7C99-4949-B53C-E52632C70183}</author>
    <author>tc={68524898-DB8F-412A-BD31-B133DBEC9CA4}</author>
    <author>tc={6C3F5ED6-803E-4A1E-820B-20C0EDA7D084}</author>
    <author>tc={AED224DA-8CCC-4CC5-8DD1-3D361A5199EC}</author>
    <author>tc={FF6F562A-F271-46E7-8F5B-1DCD770758E7}</author>
    <author>tc={FABE3EDC-3808-4F4C-83B2-D53165703751}</author>
    <author>tc={AFB3CD22-C611-400A-AC84-89E50A682C08}</author>
    <author>Admsonda</author>
    <author>tc={DAE804D8-AA63-426B-AA19-9C4A650021FC}</author>
    <author>tc={6B74BD43-1526-4774-9220-116F3A0C03BA}</author>
    <author>tc={47625702-4E32-4F4A-A264-2BE3670B993B}</author>
    <author>tc={C3B50FF2-7218-4DB6-9525-1DB24A7E564B}</author>
  </authors>
  <commentList>
    <comment ref="A16" authorId="0" shapeId="0" xr:uid="{00000000-0006-0000-02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No se tiene evidencia de cumplimiento del Protocolo de paso a produccion.</t>
      </text>
    </comment>
    <comment ref="A74" authorId="1" shapeId="0" xr:uid="{00000000-0006-0000-02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No se tiene evidencia de cumplimiento del Protocolo de paso a produccion.
Respuesta:
    Tiene acta de empálme - Protocolo no tiene</t>
      </text>
    </comment>
    <comment ref="T84" authorId="2" shapeId="0" xr:uid="{00000000-0006-0000-02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Punto 0</t>
      </text>
    </comment>
    <comment ref="BH90" authorId="3" shapeId="0" xr:uid="{00000000-0006-0000-0200-000004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el Power Point esta groupmail 5.5. y esta como alterno Cesar Escalante</t>
      </text>
    </comment>
    <comment ref="A94" authorId="4" shapeId="0" xr:uid="{00000000-0006-0000-0200-000005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No se tiene evidencia de cumplimiento del Protocolo de paso a produccion.</t>
      </text>
    </comment>
    <comment ref="A95" authorId="5" shapeId="0" xr:uid="{00000000-0006-0000-0200-00000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No se tiene evidencia de cumplimiento del Protocolo de paso a produccion.</t>
      </text>
    </comment>
    <comment ref="A97" authorId="6" shapeId="0" xr:uid="{00000000-0006-0000-0200-000007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No se tiene evidencia de cumplimiento del Protocolo de paso a produccion.</t>
      </text>
    </comment>
    <comment ref="A100" authorId="7" shapeId="0" xr:uid="{00000000-0006-0000-0200-000008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No se tiene evidencia de cumplimiento del Protocolo de paso a produccion.
Respuesta:
    Acta de empalme si tiene - No tiene Protocolo me confirma carolina que eso remplaza el protocolo por que son EMPALME de operacion.</t>
      </text>
    </comment>
    <comment ref="A101" authorId="8" shapeId="0" xr:uid="{00000000-0006-0000-0200-000009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No se tiene evidencia de cumplimiento del Protocolo de paso a produccion.</t>
      </text>
    </comment>
    <comment ref="A112" authorId="9" shapeId="0" xr:uid="{00000000-0006-0000-0200-00000A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No se tiene evidencia de cumplimiento del Protocolo de paso a produccion.</t>
      </text>
    </comment>
    <comment ref="A126" authorId="10" shapeId="0" xr:uid="{00000000-0006-0000-0200-00000B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No se tiene evidencia de cumplimiento del Protocolo de paso a produccion.</t>
      </text>
    </comment>
    <comment ref="A128" authorId="11" shapeId="0" xr:uid="{00000000-0006-0000-0200-00000C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No se tiene evidencia de cumplimiento del Protocolo de paso a produccion.
Averiguar si es el mismo portafirmas</t>
      </text>
    </comment>
    <comment ref="A129" authorId="12" shapeId="0" xr:uid="{00000000-0006-0000-0200-00000D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No se tiene evidencia de cumplimiento del Protocolo de paso a produccion.
Respuesta:
    Aplicacion administrada por ministerio esta en la nube.
Respuesta:
    No es Administrado por el Operador Tigo UNE, sino por el Ministerio de Educación en cabeza de Camilo Gutierrez, está en trámite el protocolo de paso a producción.</t>
      </text>
    </comment>
    <comment ref="B135" authorId="13" shapeId="0" xr:uid="{00000000-0006-0000-0200-00000E000000}">
      <text>
        <r>
          <rPr>
            <b/>
            <sz val="9"/>
            <color indexed="81"/>
            <rFont val="Tahoma"/>
            <family val="2"/>
          </rPr>
          <t>Admsonda:</t>
        </r>
        <r>
          <rPr>
            <sz val="9"/>
            <color indexed="81"/>
            <rFont val="Tahoma"/>
            <family val="2"/>
          </rPr>
          <t xml:space="preserve">
Fecha Solicitud Orden Cambio  Estado   Impacto   Categoría  Descripción del Cambio
11/03/2019 OC23818 Ejecutado Bajo Normal  Aprovisionamiento de máquinas para migración proyecto Maestro 2025
</t>
        </r>
      </text>
    </comment>
    <comment ref="A138" authorId="14" shapeId="0" xr:uid="{00000000-0006-0000-0200-00000F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No se tiene evidencia de cumplimiento del Protocolo de paso a produccion.
Respuesta:
    No es Administrado por el Operador Tigo UNE, sino por el Ministerio de Educación en cabeza de Angela Rocha, está en trámite el protocolo de paso a producción.</t>
      </text>
    </comment>
    <comment ref="B140" authorId="13" shapeId="0" xr:uid="{00000000-0006-0000-0200-000010000000}">
      <text>
        <r>
          <rPr>
            <b/>
            <sz val="9"/>
            <color indexed="81"/>
            <rFont val="Tahoma"/>
            <family val="2"/>
          </rPr>
          <t>Admsonda:</t>
        </r>
        <r>
          <rPr>
            <sz val="9"/>
            <color indexed="81"/>
            <rFont val="Tahoma"/>
            <family val="2"/>
          </rPr>
          <t xml:space="preserve">
Fecha Solicitud Orden Cambio  Estado   Impacto   Categoría  Descripción del Cambio
14/05/2019 OC25784 Ejecutado Bajo Urgente Clonar Maquinas de Portal Maestros de pruebas para Producción 
</t>
        </r>
      </text>
    </comment>
    <comment ref="BH141" authorId="15" shapeId="0" xr:uid="{00000000-0006-0000-0200-00001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definio en reunion del 02/03/2020 en reunion de Pares Mixta.</t>
      </text>
    </comment>
    <comment ref="B142" authorId="16" shapeId="0" xr:uid="{00000000-0006-0000-0200-00001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Debe incluirse como Webservice</t>
      </text>
    </comment>
    <comment ref="BH143" authorId="17" shapeId="0" xr:uid="{00000000-0006-0000-0200-00001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solo estaba Yini Paola Leiva Naranjo</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tc={37E4941F-DEF4-4696-8786-8D6B2C50349D}</author>
    <author>tc={1B70713B-44C6-45DA-88E4-2CA8C908683F}</author>
    <author>tc={B9ECC55C-4E7B-4F90-8C1E-DC548F079885}</author>
    <author>tc={0FC362B3-58FF-4AD1-8E70-5C9C9E78B3E9}</author>
  </authors>
  <commentList>
    <comment ref="F2" authorId="0" shapeId="0" xr:uid="{37E4941F-DEF4-4696-8786-8D6B2C50349D}">
      <text>
        <t>[Comentario encadenado]
Su versión de Excel le permite leer este comentario encadenado; sin embargo, las ediciones que se apliquen se quitarán si el archivo se abre en una versión más reciente de Excel. Más información: https://go.microsoft.com/fwlink/?linkid=870924
Comentario:
    opciones: Stand Alone
Aplicacion web
cliente servidor
App móvil
software as a service
Service (nube) etc</t>
      </text>
    </comment>
    <comment ref="G2" authorId="1" shapeId="0" xr:uid="{1B70713B-44C6-45DA-88E4-2CA8C908683F}">
      <text>
        <t>[Comentario encadenado]
Su versión de Excel le permite leer este comentario encadenado; sin embargo, las ediciones que se apliquen se quitarán si el archivo se abre en una versión más reciente de Excel. Más información: https://go.microsoft.com/fwlink/?linkid=870924
Comentario:
    opciones: • Desarrollo interno
• Desarrollo externo
• Adquirido sin modificaciones
• Adquirido con modificaciones
• Software como servicio</t>
      </text>
    </comment>
    <comment ref="AA2" authorId="2" shapeId="0" xr:uid="{B9ECC55C-4E7B-4F90-8C1E-DC548F079885}">
      <text>
        <t>[Comentario encadenado]
Su versión de Excel le permite leer este comentario encadenado; sin embargo, las ediciones que se apliquen se quitarán si el archivo se abre en una versión más reciente de Excel. Más información: https://go.microsoft.com/fwlink/?linkid=870924
Comentario:
    2018-IE-005547: Adicionalmente tener en cuenta lo indicado en la columna Contrato, toda vez que esta es una evidencia adicional que soporta que es una aplicación anterior al 2017</t>
      </text>
    </comment>
    <comment ref="AA116" authorId="3" shapeId="0" xr:uid="{0FC362B3-58FF-4AD1-8E70-5C9C9E78B3E9}">
      <text>
        <t>[Comentario encadenado]
Su versión de Excel le permite leer este comentario encadenado; sin embargo, las ediciones que se apliquen se quitarán si el archivo se abre en una versión más reciente de Excel. Más información: https://go.microsoft.com/fwlink/?linkid=870924
Comentario:
    NO APLICA, no registran en el almacén, toda vez que estos son bienes que “no surgen de derechos contractuales o de otros derechos de tipo legal”, estas son herramienta de uso libre implementadas por el MEN.</t>
      </text>
    </comment>
  </commentList>
</comments>
</file>

<file path=xl/sharedStrings.xml><?xml version="1.0" encoding="utf-8"?>
<sst xmlns="http://schemas.openxmlformats.org/spreadsheetml/2006/main" count="24597" uniqueCount="6139">
  <si>
    <t>(*)Aplicación</t>
  </si>
  <si>
    <t>(*) Líder Técnico</t>
  </si>
  <si>
    <t>Líder Línea</t>
  </si>
  <si>
    <t>Observaciones</t>
  </si>
  <si>
    <t>Resultado</t>
  </si>
  <si>
    <t>Código</t>
  </si>
  <si>
    <t>SIG - Sistema Integrado de Gestión ITS</t>
  </si>
  <si>
    <t>Juan Jose Oviedo</t>
  </si>
  <si>
    <t>Lusbin Vargas</t>
  </si>
  <si>
    <t>APP038</t>
  </si>
  <si>
    <t>Portal Web MEN (Newtenberg)</t>
  </si>
  <si>
    <t>Yini Paola Leiva Naranjo</t>
  </si>
  <si>
    <t>Carolina Campos</t>
  </si>
  <si>
    <t>APP049</t>
  </si>
  <si>
    <t>LA VENTANA (Portal de Transparencia)</t>
  </si>
  <si>
    <t>APP105</t>
  </si>
  <si>
    <t>ORIENTACIÓN SOCIO OCUPACIONAL</t>
  </si>
  <si>
    <t>*</t>
  </si>
  <si>
    <t>APP139</t>
  </si>
  <si>
    <t>CMS NEWTENBERG</t>
  </si>
  <si>
    <t>APP151</t>
  </si>
  <si>
    <t>PORTAL WEB CNA</t>
  </si>
  <si>
    <t>PORTAL WEB COLOMBIA APRENDE ANTIGUO</t>
  </si>
  <si>
    <t>Ivan Rueda</t>
  </si>
  <si>
    <t>APP152</t>
  </si>
  <si>
    <t>Portal web Observatorio Laboral</t>
  </si>
  <si>
    <t>APP154</t>
  </si>
  <si>
    <t>Portal web de los Diálogos de Educación Superior</t>
  </si>
  <si>
    <t>APP157</t>
  </si>
  <si>
    <t>Portal WEB aprende.colombiaaprende.edu.co</t>
  </si>
  <si>
    <t>APP159</t>
  </si>
  <si>
    <t>DSPACE 4</t>
  </si>
  <si>
    <t>APP162</t>
  </si>
  <si>
    <t>Apache Solr 4.7</t>
  </si>
  <si>
    <t>AULAS VIRTUALES</t>
  </si>
  <si>
    <t>APP163</t>
  </si>
  <si>
    <t>WOWZA SERVER 3</t>
  </si>
  <si>
    <t>APPLICATION.COLOMBIAAPRENDE.EDU.CO</t>
  </si>
  <si>
    <t>APP164</t>
  </si>
  <si>
    <t>GROUPMAIL 6</t>
  </si>
  <si>
    <t>APP167</t>
  </si>
  <si>
    <t>VISION 8,6</t>
  </si>
  <si>
    <t>APP215</t>
  </si>
  <si>
    <t>Portal WEB maestros.colombiaaprende.edu.co</t>
  </si>
  <si>
    <t>Pendiente Acta para da r de baja</t>
  </si>
  <si>
    <t>APP216</t>
  </si>
  <si>
    <t>Portal WEB cop.colombiaaprende.edu.co</t>
  </si>
  <si>
    <t>Pendiente Acta para entrega a Infraestructura</t>
  </si>
  <si>
    <t>APP222</t>
  </si>
  <si>
    <t>READMINE PMS</t>
  </si>
  <si>
    <t>APP223</t>
  </si>
  <si>
    <t>Observatorio Colombiano de Innovación Educativa con uso de TIC</t>
  </si>
  <si>
    <t>APP245</t>
  </si>
  <si>
    <t>Encuesta Limesurvey</t>
  </si>
  <si>
    <t>APP248</t>
  </si>
  <si>
    <t>SUPERATE INFORMATIVO</t>
  </si>
  <si>
    <t>APP249</t>
  </si>
  <si>
    <t>APRENDAMOS 2 A 5</t>
  </si>
  <si>
    <t>NICMOODLE.COLOMBIAAPRENDE.EDU.CO</t>
  </si>
  <si>
    <t>APP250</t>
  </si>
  <si>
    <t>MAESTROS 2025</t>
  </si>
  <si>
    <t>APP251</t>
  </si>
  <si>
    <t>SUPERATE APLICACIÓN</t>
  </si>
  <si>
    <t>CREATIC.COLOMBIAAPRENDE.EDU.CO</t>
  </si>
  <si>
    <t>APP253</t>
  </si>
  <si>
    <t>CATALOGO DE CONTENIDOS PORTAL COLOMBIA APRENDE</t>
  </si>
  <si>
    <t>APP258</t>
  </si>
  <si>
    <t>PASARELA DE PAGOS</t>
  </si>
  <si>
    <t>SIUCE</t>
  </si>
  <si>
    <t>Sistema de Información Unificado de Convivencia Escolar</t>
  </si>
  <si>
    <t>Renata (ambente de pruebas)</t>
  </si>
  <si>
    <t>Azure el ambiente productivo) - Actualizar el Inventario</t>
  </si>
  <si>
    <t>Ronald Perez</t>
  </si>
  <si>
    <t>CATALOGO DE CONTENIDOS PORTAL COLOMBIA APRENDE (Nueva Versión Móvil)</t>
  </si>
  <si>
    <t>Actualizar el Nombre de RED APRENDE MOVIL (APP261)</t>
  </si>
  <si>
    <t>SUPERATE (Nueva Versión)</t>
  </si>
  <si>
    <t>No es calro cual APP es esta</t>
  </si>
  <si>
    <t>CATALOGO DE CONTENIDOS PORTAL COLOMBIA APRENDE (Nueva Versión WEB)</t>
  </si>
  <si>
    <t>Cuenta con ambiente de Certificación agregar al Inventario</t>
  </si>
  <si>
    <t>Portal WEB maestros.colombiaaprende.edu.co (Nueva Versión)</t>
  </si>
  <si>
    <t>Portal WEB aprende.colombiaaprende.edu.co(Nueva Versión)</t>
  </si>
  <si>
    <t>Etiquetas de columna</t>
  </si>
  <si>
    <t> </t>
  </si>
  <si>
    <t>I</t>
  </si>
  <si>
    <t>II</t>
  </si>
  <si>
    <t>III</t>
  </si>
  <si>
    <t>N/A</t>
  </si>
  <si>
    <t>(en blanco)</t>
  </si>
  <si>
    <t>Total general</t>
  </si>
  <si>
    <t>Cuenta de (*)Aplicación</t>
  </si>
  <si>
    <t>(*)Descripción</t>
  </si>
  <si>
    <t>TIPO</t>
  </si>
  <si>
    <t>ORIGEN</t>
  </si>
  <si>
    <t>PROVEEDOR</t>
  </si>
  <si>
    <t>SECTOR (Área Funcional)</t>
  </si>
  <si>
    <t>L. FUNCIONAL</t>
  </si>
  <si>
    <t>PROCESOS SOPORTADOS</t>
  </si>
  <si>
    <t>Administrada</t>
  </si>
  <si>
    <t>Formalizada (Protocolo de aplicaciones)</t>
  </si>
  <si>
    <t>Fecha Ingreso</t>
  </si>
  <si>
    <t>Desempeño</t>
  </si>
  <si>
    <t>(*)Categoría (Misional, Apoyo, Servicios Informativos digitales, Sistema de Direccionamiento )</t>
  </si>
  <si>
    <t>(*)Ubicación</t>
  </si>
  <si>
    <t>(*)Estado</t>
  </si>
  <si>
    <t>(*)Propietario del Activo</t>
  </si>
  <si>
    <t>TIPO DE AMBIENTE MAYOR</t>
  </si>
  <si>
    <t>(*)Tecnología de aplicación (Lenguajes de aplicación)</t>
  </si>
  <si>
    <t>Servidor</t>
  </si>
  <si>
    <t>IP Servidor APP</t>
  </si>
  <si>
    <t>Sistema Operativo APP</t>
  </si>
  <si>
    <t>URL</t>
  </si>
  <si>
    <t>Nombre BD</t>
  </si>
  <si>
    <t>Servidor BD</t>
  </si>
  <si>
    <t>IP Servidor BD</t>
  </si>
  <si>
    <t>Sistema Operativo BD</t>
  </si>
  <si>
    <t>Version BD</t>
  </si>
  <si>
    <t>Ruta Cadena Conexión</t>
  </si>
  <si>
    <t>(*) Capa Media</t>
  </si>
  <si>
    <t>Nombre BD / ESQUEMA</t>
  </si>
  <si>
    <t>SERVICE NAME</t>
  </si>
  <si>
    <t>DNS/RAC</t>
  </si>
  <si>
    <t>Capa Media</t>
  </si>
  <si>
    <t>Version App</t>
  </si>
  <si>
    <t>Versión BD</t>
  </si>
  <si>
    <t>Usuario BD</t>
  </si>
  <si>
    <t>Compatibilidad IPV6</t>
  </si>
  <si>
    <t>Lider Linea</t>
  </si>
  <si>
    <t>Autenticación</t>
  </si>
  <si>
    <t>APP001</t>
  </si>
  <si>
    <t xml:space="preserve"> CORREO ELECTRÓNICO (QMAIL)</t>
  </si>
  <si>
    <t>Correo Electrónico del ministerio de Educación Nacional</t>
  </si>
  <si>
    <t xml:space="preserve"> Herramienta</t>
  </si>
  <si>
    <t xml:space="preserve"> Software Comercial</t>
  </si>
  <si>
    <t>NO</t>
  </si>
  <si>
    <t>Oficina de Tecnología y Sistemas de Información</t>
  </si>
  <si>
    <t>Luis Carlos Serrano</t>
  </si>
  <si>
    <t>SI</t>
  </si>
  <si>
    <t>Apoyo</t>
  </si>
  <si>
    <t>Data Center Externo</t>
  </si>
  <si>
    <t xml:space="preserve"> Activo</t>
  </si>
  <si>
    <t>DESPACHO DEL MINISTERIO</t>
  </si>
  <si>
    <t>PRODUCCION </t>
  </si>
  <si>
    <t xml:space="preserve">e1apmenmail01   (MENMAIL2)
e1apmenmail02  (MENMAIL3)
e1apmenmail03 (MENMAIL4)
</t>
  </si>
  <si>
    <t xml:space="preserve">192.168.210.212
192.168.210.211
192.168.210.238
</t>
  </si>
  <si>
    <t xml:space="preserve">Linux Red Hat 5,5 (Tikanga)
Linux Red Hat 5,5 (Tikanga)
Linux Red Hat 6,4 (Santiago)
</t>
  </si>
  <si>
    <t>http://correo.gestionsecretariasdeeducacion.gov.co/webmail http://mail.gestionsecretariasdeeducacion.gov.co/</t>
  </si>
  <si>
    <t> vpopmail 
zimbra</t>
  </si>
  <si>
    <t xml:space="preserve">e1apmenmail01   (MENMAIL2)
e1apmenmail02  (MENMAIL3)
e1apmenmail03 (MENMAIL4) 
</t>
  </si>
  <si>
    <t> MySQL 5.0.77
MariaDB 10.1.25</t>
  </si>
  <si>
    <t>vpopmailuser
root / zimbra</t>
  </si>
  <si>
    <t xml:space="preserve"> /home/vpopmail/etc/vpopmail.mysql</t>
  </si>
  <si>
    <t xml:space="preserve">Qmail 1.03 - Apache 2.2.3
PostFix 2.6.6 - Apache 2.2.15
</t>
  </si>
  <si>
    <t>Luis Serrano</t>
  </si>
  <si>
    <t>PROPIO (BASE DE DATOS)</t>
  </si>
  <si>
    <t>APP002</t>
  </si>
  <si>
    <t>CNA</t>
  </si>
  <si>
    <t>Tramitar y adquirir el registro de alta calidad para una institución de educación superior (IES) y/o para los programas académicos.</t>
  </si>
  <si>
    <t>Sistema de Información</t>
  </si>
  <si>
    <t xml:space="preserve"> Desarrollo por Terceros</t>
  </si>
  <si>
    <t xml:space="preserve"> Subdirección de Aseguramiento de la Calidad de la Educación Superior</t>
  </si>
  <si>
    <t>Carlos Emiro Campo Rodriguez</t>
  </si>
  <si>
    <t>Acreditación en Alta Calidad</t>
  </si>
  <si>
    <t xml:space="preserve"> SI</t>
  </si>
  <si>
    <t xml:space="preserve"> Misional</t>
  </si>
  <si>
    <t>Viceministerio de Educación Superior</t>
  </si>
  <si>
    <t xml:space="preserve"> PHP</t>
  </si>
  <si>
    <t>D2_SACESAPPClone  (D2_SACESAPP-Clone)</t>
  </si>
  <si>
    <t> 192.168.31.51</t>
  </si>
  <si>
    <t>CentOS release 6.7 (Final)</t>
  </si>
  <si>
    <t>http://192.168.31.51/cna_app/incna/</t>
  </si>
  <si>
    <t>saces3</t>
  </si>
  <si>
    <t>D2_SACESDBClone  (D2_SACESDB-Clone)</t>
  </si>
  <si>
    <t>Red Hat Enterprise Linux Server release 6.7 (Santiago)</t>
  </si>
  <si>
    <t xml:space="preserve"> PostgreSQL 9.2.17</t>
  </si>
  <si>
    <t> /webapp/cna_app/application/configs/application.ini </t>
  </si>
  <si>
    <t>Apache 2.2.3
PHP 5.3.3</t>
  </si>
  <si>
    <t>e1apsaces02  (SACESAPP10) </t>
  </si>
  <si>
    <t>Red Hat Enterprise Linux Server release 5.2 (Tikanga)</t>
  </si>
  <si>
    <t>http://incna.mineducacion.gov.co:8080/incna/</t>
  </si>
  <si>
    <t xml:space="preserve"> saces3</t>
  </si>
  <si>
    <t>e1dbsaces01
e1dbsineco01
e1dbsineco02
e1dbsineco03
e1dbsineco04</t>
  </si>
  <si>
    <t>192.168.60.101
192.168.60.16
192.168.60.17
192.168.60.18
192.168.60.19</t>
  </si>
  <si>
    <t>Red Hat Enterprise Linux Server release 6.7 (Santiago)
Linux Red Hat 7,3 (Maipo)
Linux Red Hat 7,3 (Maipo)
Linux Red Hat 7,3 (Maipo)
Linux Red Hat 7,3 (Maipo)</t>
  </si>
  <si>
    <t xml:space="preserve"> PostgreSQL 9.2.17
 ORACLE 11.2.0.4.0</t>
  </si>
  <si>
    <t>SINECOSB</t>
  </si>
  <si>
    <t>racsineco-hiper-scan.men.gov.co</t>
  </si>
  <si>
    <t>saces</t>
  </si>
  <si>
    <t xml:space="preserve"> /webapp/cna_app/application/configs/application.ini</t>
  </si>
  <si>
    <t>Apache 2.2.3
PHP 4.4.9</t>
  </si>
  <si>
    <t>Willinton Cruz</t>
  </si>
  <si>
    <t>Ronald Pérez Sánchez</t>
  </si>
  <si>
    <t>APP003</t>
  </si>
  <si>
    <r>
      <t xml:space="preserve"> Convalidaciones Educación Superior (TMS) </t>
    </r>
    <r>
      <rPr>
        <b/>
        <sz val="8"/>
        <color rgb="FFFF0000"/>
        <rFont val="Arial"/>
        <family val="2"/>
      </rPr>
      <t>Antiguo? Como se realciona con el nuevo?</t>
    </r>
  </si>
  <si>
    <t>Convalidación de títulos obtenidos en el extranjero en nuestro país.</t>
  </si>
  <si>
    <t>TMS</t>
  </si>
  <si>
    <t>Juan Daniel Morales Piedraita</t>
  </si>
  <si>
    <t>Gestión de solicitudes de certificaciones, convalidaciones, validaciones y legalizaciones.</t>
  </si>
  <si>
    <t xml:space="preserve"> ASP - .NET</t>
  </si>
  <si>
    <t>V3APCONVSUP01
V3APWEBPORT01
V3APBIZAGI01
V3APSHPOINT01</t>
  </si>
  <si>
    <t>192.168.32.200_x000D_
192.168.32.197_x000D_
192.168.32.198_x000D_
192.168.32.199</t>
  </si>
  <si>
    <t>Windows Server 2016 Estándar
Red Hat Enterprise Linux Server release 7.6 (Maipo)
Windows Server 2016 Enterprise
Windows Server 2016 Enterprise</t>
  </si>
  <si>
    <t>https://192.168.32.147/Newcs/validacion.asp</t>
  </si>
  <si>
    <t>TMSMENCONV
TMSMENCONVREL</t>
  </si>
  <si>
    <t>V3BDVUMEN02</t>
  </si>
  <si>
    <t>192.168.32.146</t>
  </si>
  <si>
    <t>Windows Server 2016 Estándar</t>
  </si>
  <si>
    <t>SQL SERVER 2016</t>
  </si>
  <si>
    <t>IIS 10
OpenJDK Runtime Environment (build 1.8.0_212-b04)
 Apache/2.4.6 (Red Hat Enterprise Linux)</t>
  </si>
  <si>
    <t>D2APCONVSU01</t>
  </si>
  <si>
    <t>192.168.31.208</t>
  </si>
  <si>
    <t>Microsoft Windows Server 2016</t>
  </si>
  <si>
    <t>http://192.168.31.208/NEWCS/
http://d2apconvsu01/NEWCS/</t>
  </si>
  <si>
    <t>D2DBVUMEN02</t>
  </si>
  <si>
    <t>192.168.31.209</t>
  </si>
  <si>
    <t>http://192.168.31.208/NEWCS/Configuracion.asp</t>
  </si>
  <si>
    <t xml:space="preserve"> IIS 10</t>
  </si>
  <si>
    <t>E1APMENCONSU1  (MENAPPCONSU1 )</t>
  </si>
  <si>
    <t>http://convalidacion.mineducacion.gov.co/NEWCS/</t>
  </si>
  <si>
    <t>E1BDVUMEN02</t>
  </si>
  <si>
    <t>tmsusr</t>
  </si>
  <si>
    <t>D:\TMS\ASPs\NEWCS\Configuracion.asp
http://localhost/NEWCS/Configuracion.asp</t>
  </si>
  <si>
    <t>IIS 10</t>
  </si>
  <si>
    <t>Luis Eduardo Carvajal</t>
  </si>
  <si>
    <t>Gisela Valbuena</t>
  </si>
  <si>
    <t xml:space="preserve"> DIRECTORIO ACTIVO
PROPIO (BASE DE DATOS)</t>
  </si>
  <si>
    <t>APP005</t>
  </si>
  <si>
    <t xml:space="preserve"> EVI</t>
  </si>
  <si>
    <t>Gestiona la autoevaluación institucional de calidad del servicio para establecimientos educativos privados de preescolar, básica y media. Genera reportes de información financiera y fijación de tarifas.</t>
  </si>
  <si>
    <t xml:space="preserve"> Desarrollo por terceros</t>
  </si>
  <si>
    <t>Andres Sucerquia</t>
  </si>
  <si>
    <t>Dirección de Calidad para la Educación Preescolar Básica y Media</t>
  </si>
  <si>
    <t>Ana Maria Leon Moreno_x000D_ </t>
  </si>
  <si>
    <t>Viceministerio de Educación Preescolar, Básica y Media</t>
  </si>
  <si>
    <t xml:space="preserve"> JAVA</t>
  </si>
  <si>
    <t xml:space="preserve"> D2APEVI01</t>
  </si>
  <si>
    <t>192.168.31.66</t>
  </si>
  <si>
    <t>Red Hat Enterprise Linux Server release 5.10 (Tikanga)</t>
  </si>
  <si>
    <t xml:space="preserve"> http://192.168.31.66:8080/autoeval/faces/index.jsp</t>
  </si>
  <si>
    <t>autoeval</t>
  </si>
  <si>
    <t>d2dbminedu01
d2dbminedu02</t>
  </si>
  <si>
    <t xml:space="preserve"> 192.168.31.58
192.168.31.59</t>
  </si>
  <si>
    <t>Linux Red Hat 7,3 (Maipo)
Linux Red Hat 7,3 (Maipo)</t>
  </si>
  <si>
    <t>ORACLE 12.1.0.2.0</t>
  </si>
  <si>
    <t>sitsac</t>
  </si>
  <si>
    <t>racminu-cert-scan.minedu.gov.co</t>
  </si>
  <si>
    <t xml:space="preserve"> /usr/local/tomcat5/conf/server.xml</t>
  </si>
  <si>
    <t>Tomcat 5.5.20
Java version 1.6.0_24</t>
  </si>
  <si>
    <t>e1apevi01   (MENWEB40)</t>
  </si>
  <si>
    <t>Red Hat Enterprise Linux Server release 5.11 (Tikanga)</t>
  </si>
  <si>
    <t>http://autoevaluacion.mineducacion.gov.co/autoeval/faces/index.jsp</t>
  </si>
  <si>
    <t>Versión 1.1.22 - Enero 08 de 2019</t>
  </si>
  <si>
    <t>dwmenprod</t>
  </si>
  <si>
    <t>e1bddwmenh01
e1bddwmenH02</t>
  </si>
  <si>
    <t>10.40.5.151
10.40.5.152</t>
  </si>
  <si>
    <t>racdwmen-hiper-scan.men.gov.co</t>
  </si>
  <si>
    <t>/usr/local/tomcat5/webapps/autoeval/WEB-INF/faces-config.xml</t>
  </si>
  <si>
    <t>Tomcat 5.5.20</t>
  </si>
  <si>
    <t>John Nepher</t>
  </si>
  <si>
    <t>APP006</t>
  </si>
  <si>
    <t xml:space="preserve"> Gratuidad - SIFSE</t>
  </si>
  <si>
    <t>Soporta el proceso de reporte financiero de los fondos de servicio educativo</t>
  </si>
  <si>
    <t>Desarrollo por Terceros</t>
  </si>
  <si>
    <t xml:space="preserve">Subdirección de Monitoreo y Control
EPBM
</t>
  </si>
  <si>
    <t>Yehiman Alberto Bernal Hernandez
Fernando Ivan Morales Martinez
Aling Maria Cepeda Delgado</t>
  </si>
  <si>
    <t xml:space="preserve"> JAVA:JSP,Jquery</t>
  </si>
  <si>
    <t>e1apgratui01 (GRATUIDADAPP10)</t>
  </si>
  <si>
    <t>192.168.210.23</t>
  </si>
  <si>
    <t>Red Hat Enterprise Linux Server release 6.8 (Santiago)</t>
  </si>
  <si>
    <t xml:space="preserve">http://192.168.210.23:8180/gratuidad/
</t>
  </si>
  <si>
    <t>gratuida</t>
  </si>
  <si>
    <t>e1dbsineco01
e1dbsineco02
e1dbsineco03
e1dbsineco04</t>
  </si>
  <si>
    <t>192.168.60.16
192.168.60.17
192.168.60.18
192.168.60.19</t>
  </si>
  <si>
    <t>Linux Red Hat 7,3 (Maipo)
Linux Red Hat 7,3 (Maipo)
Linux Red Hat 7,3 (Maipo)
Linux Red Hat 7,3 (Maipo)</t>
  </si>
  <si>
    <t xml:space="preserve"> ORACLE 11.2.0.4.0</t>
  </si>
  <si>
    <t>SINECOSNIES</t>
  </si>
  <si>
    <t>GRATUIDADP</t>
  </si>
  <si>
    <t xml:space="preserve"> /usr/local/tomcat7/webapps/gratuidad/META-INF/context.xml</t>
  </si>
  <si>
    <t>Tomcat Version 7.0.57</t>
  </si>
  <si>
    <t>Edgar Bautista Gamba</t>
  </si>
  <si>
    <t>Mauricio Gamboa</t>
  </si>
  <si>
    <t>DUE:  SECRETARIAS DE EDUCACION
DEMAS ACTORES:  PROPIO (BASE DE DATOS)
 - AUTOGESTION</t>
  </si>
  <si>
    <t>APP008</t>
  </si>
  <si>
    <t>OLE - BI</t>
  </si>
  <si>
    <t>Bodega de datos para el Observatorio Nacional de Educación</t>
  </si>
  <si>
    <t>Bodega de Datos</t>
  </si>
  <si>
    <t>NODUM P&amp;S</t>
  </si>
  <si>
    <t xml:space="preserve"> Subdirección de Desarrollo Sectorial
ES</t>
  </si>
  <si>
    <t>Deifilia Jimenez Silva</t>
  </si>
  <si>
    <t>Gestión de Data</t>
  </si>
  <si>
    <t>Diciembre de 2009</t>
  </si>
  <si>
    <t xml:space="preserve"> Sistemas de Direccionamiento</t>
  </si>
  <si>
    <t xml:space="preserve"> Data Center Interno</t>
  </si>
  <si>
    <t>Java
O3 Business Intelligence V.7.2.3.05</t>
  </si>
  <si>
    <t>D3APP031</t>
  </si>
  <si>
    <t>192.168.32.164</t>
  </si>
  <si>
    <t>http://192.168.32.164:8380/eportal/</t>
  </si>
  <si>
    <t>D3DBO301</t>
  </si>
  <si>
    <t>192.168.32.163</t>
  </si>
  <si>
    <t>MySQL 8.0.11
Postgres 10</t>
  </si>
  <si>
    <t>s\standalone\deployments\O3Server-ds.xml</t>
  </si>
  <si>
    <t>ideasoft integrado Jboss 7.2.0</t>
  </si>
  <si>
    <t>D2APP0302</t>
  </si>
  <si>
    <t>192.168.31.102</t>
  </si>
  <si>
    <t>D2DB0302</t>
  </si>
  <si>
    <t>192.168.31.103</t>
  </si>
  <si>
    <t>JBoss Application Server 7.2.0</t>
  </si>
  <si>
    <r>
      <rPr>
        <sz val="8"/>
        <rFont val="Arial"/>
        <family val="2"/>
      </rPr>
      <t>D2APPO31   (D2-APP-O3-1 )</t>
    </r>
    <r>
      <rPr>
        <sz val="8"/>
        <color rgb="FFFF0000"/>
        <rFont val="Arial"/>
        <family val="2"/>
      </rPr>
      <t xml:space="preserve">
</t>
    </r>
    <r>
      <rPr>
        <sz val="8"/>
        <color rgb="FF000000"/>
        <rFont val="Arial"/>
        <family val="2"/>
      </rPr>
      <t>E1APPBIO301</t>
    </r>
  </si>
  <si>
    <t>Microsoft Windows Server 2008 R2 (64-bit)
Windows Server 2016 Estándar</t>
  </si>
  <si>
    <t>http://bi.mineducacion.gov.co:8380/eportal/web/men-observatorio-laboral
http://bi.mineducacion.gov.co:8380/eportal/web/men-observatorio-laboral/perfil-nacional
http://192.168.210.232:8380/eportal/ http://localhost:8080/o3web (E1APPBIO301)</t>
  </si>
  <si>
    <t>V 1.0.4</t>
  </si>
  <si>
    <t>Postgres 9.2  (aloja las bodegas: SNIES, SIMAT, OLE y SIET)</t>
  </si>
  <si>
    <t>E1APPBIO301</t>
  </si>
  <si>
    <t>MySQL 8.0.11
Postgres 10</t>
  </si>
  <si>
    <t xml:space="preserve">sa
bod18app(MYSQL - PostgreSQL)
</t>
  </si>
  <si>
    <t>C:\ideasoft\o3bi\jboss\standalone\deployments\O3Server-ds.xml</t>
  </si>
  <si>
    <t>ideasoft integrado
Tomcat Version 7.0.54
JBoss Application Server 7.2.0</t>
  </si>
  <si>
    <t>Camilo Andres Gutierrez</t>
  </si>
  <si>
    <t>Juan Jose Perilla</t>
  </si>
  <si>
    <t>APP010</t>
  </si>
  <si>
    <t xml:space="preserve"> Humano
RRHH - Secretarias</t>
  </si>
  <si>
    <t>El sistema es utilizado para registrar la planta de docentes de Secretarías de Educación; en algunos casos también ingresan la planta administrativa. Cuenta con módulos de liquidación, bienestar, datos básicos, entre otros. Cuenta con un módulo de reportes</t>
  </si>
  <si>
    <t xml:space="preserve"> Soporte Lógico LTDA.</t>
  </si>
  <si>
    <t>Subdirección de Monitoreo y Control</t>
  </si>
  <si>
    <t>Yehiman Alberto Bernal Hernandez</t>
  </si>
  <si>
    <t>Asistencia Técnica</t>
  </si>
  <si>
    <t>Desde 2007</t>
  </si>
  <si>
    <t>D2MENAPP18  (D2-MENAPP18)
D2MENAPP19  (D2-MENAPP19)</t>
  </si>
  <si>
    <t>192.168.31.3
192.168.31.4</t>
  </si>
  <si>
    <t>Windows Server 2008 R2 Enterprise
Windows Server 2008 R2 Enterprise
Windows Server 2008 R2 Enterprise</t>
  </si>
  <si>
    <t>http://192.168.31.4:8382/AyudaHumano/ http://192.168.31.4:8382/humano/Ingresar.aspx?ReturnUrl=%2fhumano%2f http://192.168.31.4:8382/humanoEL/Ingresar.aspx?ReturnUrl=%2fhumanoEL</t>
  </si>
  <si>
    <t xml:space="preserve">RH
 </t>
  </si>
  <si>
    <t>d2dbsineco01
d2dbsineco02</t>
  </si>
  <si>
    <t>192.168.31.150
192.168.31.151</t>
  </si>
  <si>
    <t>SINECOC11</t>
  </si>
  <si>
    <t>racsineco-cert-scan.minedu.gov.co</t>
  </si>
  <si>
    <t xml:space="preserve"> C:\Humano\HumanoEP-Reportes\HumanoEP
 </t>
  </si>
  <si>
    <t xml:space="preserve"> IIS 7.5</t>
  </si>
  <si>
    <t>D1APHUMANO01  (MENAPP17)
D1APHUMANO02 (MENAPP18)
D1APHUMANO03  (MENAPP19)
D1APHUMANO04  (MENAPP23)</t>
  </si>
  <si>
    <t>192.168.210.133
192.168.210.135
192.168.210.136
192.168.210.137</t>
  </si>
  <si>
    <t>Windows Server 2008 R2 Enterprise
Windows Server 2008 R2 Enterprise
Windows Server 2008 R2 Enterprise
Windows Server 2008 R2 Enterprise</t>
  </si>
  <si>
    <t>http://rrhh.gestionsecretariasdeeducacion.gov.co:2383/humano/Ingresar.aspx?ReturnUrl=%2fhumano</t>
  </si>
  <si>
    <t>sitrh</t>
  </si>
  <si>
    <t>e1dbminedu05
e1dbminedu06
e1dbminedu07
e1dbminedu08</t>
  </si>
  <si>
    <t>10.40.5.27
10.40.5.28
10.40.5.29
10.40.5.36</t>
  </si>
  <si>
    <t>sitrh.mineducacion.gov.co</t>
  </si>
  <si>
    <t>racminu-hiper-scan.men.gov.co</t>
  </si>
  <si>
    <t>MENRH_REP</t>
  </si>
  <si>
    <t xml:space="preserve"> C:\Humano\HumanoEP-Reportes\HumanoEP/HumanoEP.config</t>
  </si>
  <si>
    <t xml:space="preserve"> IIS 7.5.7600.16385</t>
  </si>
  <si>
    <t>Julian Forero</t>
  </si>
  <si>
    <t>Jorge Eliecer Orozco</t>
  </si>
  <si>
    <t>APP012</t>
  </si>
  <si>
    <t xml:space="preserve"> SIET</t>
  </si>
  <si>
    <t>El sistema registra información de las instituciones y programas de Educación para el Trabajo y el Desarrollo Humano - ETDH, tarea desarrollada por las Secretarías de Educación certificadas tanto departamentales como municipales. Así mismo, las Instituciones de formación tienen la tarea de registrar la información de sus certificados, matriculados y costos de programas. Adicionalmente, facilita la recopilación, divulgación y organización de la información asociada a esta modalidad de educación.</t>
  </si>
  <si>
    <t xml:space="preserve"> Desarrollo In House</t>
  </si>
  <si>
    <t>Despacho Viceministerio de Educación Superior.
Grupo de Educación para el Trabajo y Desarrollo Humano.</t>
  </si>
  <si>
    <t xml:space="preserve"> Héctor Javier Cortés Suárez</t>
  </si>
  <si>
    <t>v3apsiet01</t>
  </si>
  <si>
    <t>192.168.32.51</t>
  </si>
  <si>
    <t>Red Hat Enterprise Linux Server release 7.6 (Maipo)</t>
  </si>
  <si>
    <t>http://192.168.32.51:8080/siet/</t>
  </si>
  <si>
    <t>superdes1</t>
  </si>
  <si>
    <t>/usr/local/tomcat_siet/webapps/siet/META-INF/context.xml
/usr/local/tomcat_siet/webapps/siet/WEB-INF/application-context.xml
/usr/local/tomcat_siet/webapps/produccion/siet-ri/WEB-INF/classes/META-INF/persistence.xml</t>
  </si>
  <si>
    <t>Apache Tomcat/7.0.57
Java(TM) SE Runtime Environment (build 1.7.0_80-b15)</t>
  </si>
  <si>
    <t>D2APSIACET01 (MENAPPSIACET1)</t>
  </si>
  <si>
    <t>192.168.31.27</t>
  </si>
  <si>
    <t>CentOS release 6.6 (Final)</t>
  </si>
  <si>
    <t>http://192.168.31.27:8080/siet/</t>
  </si>
  <si>
    <t xml:space="preserve">Tomcat Version 7.0.57
Java version 1.7.0_79
</t>
  </si>
  <si>
    <t>e1apsiet01 (SNIESAPP30)</t>
  </si>
  <si>
    <t>192.168.210.80</t>
  </si>
  <si>
    <t>Red Hat Enterprise Linux Server release 6.9 (Santiago)</t>
  </si>
  <si>
    <t>http://siet.mineducacion.gov.co/siet/</t>
  </si>
  <si>
    <t xml:space="preserve">SINECOSNIES
</t>
  </si>
  <si>
    <t>SIET_SIET</t>
  </si>
  <si>
    <t>/usr/local/tomcat7/webapps/siet/META-INF/context.xml
/usr/local/tomcat7/webapps/siet/WEB-INF/application-context.xml
/usr/local/tomcat7/webapps/siet-reg/WEB-INF/application-context.xml
/usr/local/tomcat7/webapps/siet-reg/WEB-INF/classes/META-INF/persistence.xml
/usr/local/tomcat7/webapps/siet-ri/WEB-INF/application-context.xml
/usr/local/tomcat7/webapps/siet-ri/WEB-INF/classes/META-INF/persistence.xml</t>
  </si>
  <si>
    <t>APP014</t>
  </si>
  <si>
    <t xml:space="preserve"> SIMAT</t>
  </si>
  <si>
    <t>Sistema de información para el  registro de Matrícula Oficial y no Oficial</t>
  </si>
  <si>
    <t>Subdirección de Acceso</t>
  </si>
  <si>
    <t xml:space="preserve">Arturo Vargas Sanchez
</t>
  </si>
  <si>
    <t>Asistencia Técnica
actulizaciones del Sistema</t>
  </si>
  <si>
    <t>D3APPSIMAT01
D3APPSIMAT1 (D3-APP-SIMAT-1)
D3menapp24 (D3-menapp24)
V3AUTORIZADOR
V3APPSIMAT01
M2APSIMAT01</t>
  </si>
  <si>
    <r>
      <t>192.168.32.113</t>
    </r>
    <r>
      <rPr>
        <sz val="8"/>
        <color rgb="FFFF0000"/>
        <rFont val="Arial"/>
        <family val="2"/>
      </rPr>
      <t>(Servidor en Des-Uso)</t>
    </r>
    <r>
      <rPr>
        <sz val="8"/>
        <color rgb="FF000000"/>
        <rFont val="Arial"/>
        <family val="2"/>
      </rPr>
      <t xml:space="preserve">
192.168.32.35</t>
    </r>
    <r>
      <rPr>
        <sz val="8"/>
        <color rgb="FFFF0000"/>
        <rFont val="Arial"/>
        <family val="2"/>
      </rPr>
      <t>(Servidor en Des-Uso)</t>
    </r>
    <r>
      <rPr>
        <sz val="8"/>
        <color rgb="FF000000"/>
        <rFont val="Arial"/>
        <family val="2"/>
      </rPr>
      <t xml:space="preserve">
192.168.32.87</t>
    </r>
    <r>
      <rPr>
        <sz val="8"/>
        <color rgb="FFFF0000"/>
        <rFont val="Arial"/>
        <family val="2"/>
      </rPr>
      <t>(Servidor en Des-Uso)</t>
    </r>
    <r>
      <rPr>
        <sz val="8"/>
        <color rgb="FF000000"/>
        <rFont val="Arial"/>
        <family val="2"/>
      </rPr>
      <t xml:space="preserve">
192.168.32.84(WebLogic 10.3.6.0)
192.168.32.208(WebLogic 10.3.6.0)
192.168.31.181(WebLogic 10.3.6.0)</t>
    </r>
  </si>
  <si>
    <t>CentOS release 6.5 (Final)_x000D_
Linux Red Hat 5,2 (Tikanga)_x000D_
Linux Red Hat 6.10 (Santiago)_x000D_
Linux Red Hat 6.10 (Santiago)_x000D_
Linux Red Hat 6.10 (Santiago)</t>
  </si>
  <si>
    <t>http://192.168.32.208:9003/simat/app_x000D_
http://192.168.32.84:7010/AuthorIntegrationOperationsBeanWS/AuthorIntegrationOperationsBeanWSService?WSDL_x000D_
http://192.168.31.181:9003/simat/app</t>
  </si>
  <si>
    <t>SIMAT
SINEBM
SIMATPROD
SIMAT</t>
  </si>
  <si>
    <t>D3DBORA1  (D3-DB-ORA-1)
D3DBSIMATSQL1  (D3-DB-SIMATSQL-1)
D3DBSQLSERVSIMAT1  (D3-DB-SQLSERV-SIMAT-1)</t>
  </si>
  <si>
    <t>192.168.32.43</t>
  </si>
  <si>
    <t>Red Hat Enterprise Linux Server release 6.5 (Santiago)
Red Hat Enterprise Linux Server release 6.7 (Santiago)
Red Hat Enterprise Linux Server release 5.4 (Tikanga)</t>
  </si>
  <si>
    <t xml:space="preserve"> /u01/Middleware/user_projects/domains/simat_domain/config/jdbc
/simatDS-6249-jdbc.xml</t>
  </si>
  <si>
    <t xml:space="preserve">
WebLogic 10.3.6.0</t>
  </si>
  <si>
    <t>D2APPSIMAT01
D2APPSIMAT02
D2APPSIMAT03
D2APPSIMAT04
MENAPP78
MENAPP79
MENAPP80(Batch)</t>
  </si>
  <si>
    <t>192.168.31.210(WebLogic 10.3.6.0)
192.168.31.211(WebLogic 10.3.6.0)
192.168.31.212(WebLogic 10.3.6.0)
192.168.31.228(WebLogic 10.3.6.0)
192.168.31.129(OAS)
192.168.31.195(OAS)
192.168.31.194(OAS)</t>
  </si>
  <si>
    <t>Linux Red Hat 6.10 (Santiago)
Linux Red Hat 6.10 (Santiago)
Linux Red Hat 6.10 (Santiago)
Linux Red Hat 6.10 (Santiago)
Linux Red Hat  5.5 (Tikanga)
Linux Red Hat  5.2 (Tikanga)
Linux Red Hat  5.4 (Tikanga)</t>
  </si>
  <si>
    <t>http://192.168.31.210:9003/simat/app
http://192.168.31.211:9003/simat/app
http://192.168.31.212:9003/simat/app
http://192.168.31.228:9003/simat/app
http://192.168.31.129/simat/app (OAS)</t>
  </si>
  <si>
    <t>d2dbsineco01
 d2dbsineco02
D2BDBODSIMAT01 (Bodega)
D2BDBODSIMAT02 (Bodega)</t>
  </si>
  <si>
    <t>Linux Red Hat 7,3 (Maipo)
Linux Red Hat 7,3 (Maipo)
Windows Server 2016 Estándar
Windows Server 2016 Estándar</t>
  </si>
  <si>
    <t xml:space="preserve"> ORACLE 11.2.0.4.0
SQL SERVER 2016</t>
  </si>
  <si>
    <t>Consola WebLogic</t>
  </si>
  <si>
    <t>WebLogic 10.3.6.0
OAS 10
Java version 1.7.0_80
Java version 1.7.0_181</t>
  </si>
  <si>
    <t xml:space="preserve">e1apsimat08   (MENAPP24) BATCH OAS
E1BDBODSIMAT02  (Bodega)
M1APPSIMAT03 - Batch (Weblogic)
M1APPSIMAT01 - (Weblogic)
M1APPSIMAT02 - (Weblogic)
M1APPSIMAT04 - (Weblogic)
M1APPSIMAT05 - (Weblogic)
M1APPSIMAT06 - (Weblogic)
M1APPSIMAT08 - (Weblogic)
M1APPSIMAT09 - (Weblogic)
M1APPSIMAT10  - (Weblogic)
M1APPSIMAT11 - (Weblogic)
M1APPSIMAT12 - (Weblogic)
M1APPSIMAT13 - (Weblogic)
</t>
  </si>
  <si>
    <t>192.168.210.114
10.40.4.186
10.40.4.184
10.40.4.185
10.40.4.187
10.40.4.188
10.40.4.189
10.40.4.190
10.40.4.209
10.40.4.219
10.40.4.220
10.40.4.227
10.40.4.228</t>
  </si>
  <si>
    <t xml:space="preserve">Linux Red Hat 5,2 (Tikanga)
Red Hat Enterprise Linux Server release 6.10 (Santiago)
Red Hat Enterprise Linux Server release 6.10 (Santiago)
Red Hat Enterprise Linux Server release 6.10 (Santiago)
Red Hat Enterprise Linux Server release 6.10 (Santiago)
Red Hat Enterprise Linux Server release 6.10 (Santiago)
</t>
  </si>
  <si>
    <t>http://www.sistemamatriculas.gov.co/simat/app
https://sistemamatriculasbogota.mineducacion.gov.co/simat/app
http://10.40.4.184:9003/simat/app</t>
  </si>
  <si>
    <t>Versión 7.0.8.01 generada en 31/12/2018 12:00 PM</t>
  </si>
  <si>
    <t>SITMEN</t>
  </si>
  <si>
    <t>e1dbminedu01
e1dbminedu02
e1dbminedu03
e1dbminedu04 
E1BDBODSIMAT01 (Bodega)
E1BDBODSIMAT02 (Bodega)</t>
  </si>
  <si>
    <t>10.40.5.23
10.40.5.24
10.40.5.25
10.40.5.26
192.168.210.88
192.168.210.89</t>
  </si>
  <si>
    <t>Linux Red Hat 7,3 (Maipo)
Linux Red Hat 7,3 (Maipo)
Linux Red Hat 7,3 (Maipo)
Linux Red Hat 7,3 (Maipo)
Windows Server 2016 Estándar
Windows Server 2016 Estándar</t>
  </si>
  <si>
    <t>ORACLE 11.2.0.4.0
SQL SERVER 2016</t>
  </si>
  <si>
    <t>SITMENPROD</t>
  </si>
  <si>
    <t>produccion</t>
  </si>
  <si>
    <t xml:space="preserve"> /oracle/product/oas10gr3/app/j2ee/OC4J_Simat_3/config/ data-sources.xml
DS Simat en Weblogic = jdbc:oracle:thin:@(DESCRIPTION=(ADDRESS_LIST=(ADDRESS=(PROTOCOL=TCP)(HOST=racminu-hiper-scan.men.gov.co)(PORT=1521)))(CONNECT_DATA=(SERVICE_NAME=SITMENPROD)))
Consola de Weblogic</t>
  </si>
  <si>
    <t xml:space="preserve"> Oas 10.1.3.5.0
WebLogic 10.3.6.0
Java -JDK 1.7.0_80</t>
  </si>
  <si>
    <t>APP015</t>
  </si>
  <si>
    <t xml:space="preserve"> SIMPADE</t>
  </si>
  <si>
    <t> Sistema de información para el análisis y prevención de la deserción</t>
  </si>
  <si>
    <t>Subdirección de Permanencia</t>
  </si>
  <si>
    <t xml:space="preserve"> Andrés Mauricio Zambrano Flores</t>
  </si>
  <si>
    <t>D3APPSIMAT1  (D3-APP-SIMAT-1)</t>
  </si>
  <si>
    <t>192.168.32.35</t>
  </si>
  <si>
    <t>CentOS release 6.5 (Final)</t>
  </si>
  <si>
    <t>http://simat.mineducacion.gov.co:7011/simpade/</t>
  </si>
  <si>
    <t>SIMAT
SINEBM
SIMATPROD</t>
  </si>
  <si>
    <t>D3DBORA1  (D3-DB-ORA-1)</t>
  </si>
  <si>
    <t>Red Hat Enterprise Linux Server release 6.5 (Santiago)</t>
  </si>
  <si>
    <t xml:space="preserve"> ORACLE 11.2.0.4.0
 </t>
  </si>
  <si>
    <t xml:space="preserve"> /u01/Middleware/user_projects/domains/simat_domain/config/jdbc
/simpadeDS-3368-jdbc.xml</t>
  </si>
  <si>
    <t>Java version "1.7.0_65"
 Weblogic 11G</t>
  </si>
  <si>
    <t>D2APSIMAT03</t>
  </si>
  <si>
    <t>192.168.31.218</t>
  </si>
  <si>
    <t>http://192.168.31.218:8011/simpade/  http://192.168.31.218:8014/simpade/</t>
  </si>
  <si>
    <t>d2dbsineco01
 d2dbsineco02</t>
  </si>
  <si>
    <t>Weblogic 12.1.3.0.0     
WebLogic Server: 10.3.6.0</t>
  </si>
  <si>
    <t>e1apsipi01  (MENAPP66)</t>
  </si>
  <si>
    <t>192.168.210.14</t>
  </si>
  <si>
    <t>http://simpade.mineducacion.gov.co/simpade/</t>
  </si>
  <si>
    <t>Version 3.0.0.17 - 29/04/2018 12:00 PM</t>
  </si>
  <si>
    <t>e1dbminedu01
e1dbminedu02
e1dbminedu03
e1dbminedu04</t>
  </si>
  <si>
    <t>10.40.5.23
10.40.5.24
10.40.5.25
10.40.5.26</t>
  </si>
  <si>
    <t xml:space="preserve"> /u01/Middleware/user_projects/domains/simpade_sipi_domain/config/jdbc/ Simpade-Prd-2258-jdbc.xml</t>
  </si>
  <si>
    <t>WebLogic Server: 10.3.6.0</t>
  </si>
  <si>
    <t>APP017</t>
  </si>
  <si>
    <t xml:space="preserve"> SINEB</t>
  </si>
  <si>
    <t>Registro y validación de información de nómina y docentes (cargue manual) y Matrícula (cargue automático desde SIMAT). Expone mediante servicio Web la información del DUE para sincronización</t>
  </si>
  <si>
    <t>Dirección de Fortalecimiento a la Gestión Territorial</t>
  </si>
  <si>
    <t xml:space="preserve"> Carolina Eugenia Muñoz Rendon
Yehiman Alberto Bernal Hernandez</t>
  </si>
  <si>
    <t>D3APPSINEB01 (Fabrica)
V3APPSINEB01</t>
  </si>
  <si>
    <t>192.168.32.131
192.168.32.246</t>
  </si>
  <si>
    <t>Red Hat Enterprise Linux Server release 5.2 (Tikanga)
Red Hat 4.1.2-41</t>
  </si>
  <si>
    <t>http://192.168.32.246:8080
http://192.168.32.246:16969/sync/sync?wsdl</t>
  </si>
  <si>
    <t>Java version 1.4.2
 jboss-4.2.2
jboss-5.0.1.GA
jboss-wildfly-10.1.0</t>
  </si>
  <si>
    <t>D2APPSINEB1</t>
  </si>
  <si>
    <t>192.168.31.110</t>
  </si>
  <si>
    <t>Red Hat Enterprise Linux Server release 5.2 (Tikanga)
Red Hat Enterprise Linux Server release 5.2 (Tikanga)</t>
  </si>
  <si>
    <t>http://192.168.31.110:8080/sineb http://192.168.31.110:16969/sync/sync?wsdl</t>
  </si>
  <si>
    <t>sinebm
SIMATPROD</t>
  </si>
  <si>
    <t>d2dbsineb01 
 d2dbsineb02
 d2dbsineb03
d2dbsineco01
 d2dbsineco02</t>
  </si>
  <si>
    <t>192.168.31.78
192.168.31.79
192.168.31.92
192.168.31.150
192.168.31.151</t>
  </si>
  <si>
    <t>Linux Red Hat 7,3 (Maipo)
Linux Red Hat 7,3 (Maipo)
Linux Red Hat 7,3 (Maipo)
Linux Red Hat 7,3 (Maipo)
Linux Red Hat 7,3 (Maipo)</t>
  </si>
  <si>
    <t>ORACLE 11.2.0.4.0
ORACLE 12.1.0.2.0</t>
  </si>
  <si>
    <t>SINEBMC</t>
  </si>
  <si>
    <t>racsinebm-cert-scan.minedu.gov.co</t>
  </si>
  <si>
    <t xml:space="preserve"> /oracle/jboss-4.2.2.GA/server/default/deploy/sineb-oracle-ds.xml</t>
  </si>
  <si>
    <r>
      <t xml:space="preserve"> Jboss 4.2.2
 Jboss 5.0.1
</t>
    </r>
    <r>
      <rPr>
        <sz val="8"/>
        <color rgb="FFFF0000"/>
        <rFont val="Arial"/>
        <family val="2"/>
      </rPr>
      <t>Weblogic 12.1.3.0.0</t>
    </r>
  </si>
  <si>
    <t>E1APSINEB01</t>
  </si>
  <si>
    <t>192.168.210.87</t>
  </si>
  <si>
    <t>http://sineb.mineducacion.gov.co/sineb http://181.225.79.202:8081/sync/sync?wsdl</t>
  </si>
  <si>
    <t>v 9.10.** 2009/**/**</t>
  </si>
  <si>
    <t>sinebm</t>
  </si>
  <si>
    <t>E1DBSINEBM01
E1DBSINEBM02</t>
  </si>
  <si>
    <t>192.168.60.88
192.168.60.89</t>
  </si>
  <si>
    <t>sinebmsb
SITMENPROD</t>
  </si>
  <si>
    <t>racsineb-hiper-scan.men.gov.co         racminu-hiper-scan.men.gov.co</t>
  </si>
  <si>
    <t xml:space="preserve">                      sinebm                       produccion</t>
  </si>
  <si>
    <t xml:space="preserve"> /oracle/jboss-4.2.2.GA/server/default/deploy/*-ds.xml
/oracle/jboss-5.0.1.GA/server/default/deploy/*-ds.xml</t>
  </si>
  <si>
    <t xml:space="preserve"> Jboss 4.2.2
 Jboss 5.0.1
Java version 4.1.2 20071124</t>
  </si>
  <si>
    <t>APP018</t>
  </si>
  <si>
    <t>SIPI</t>
  </si>
  <si>
    <t>Registro de operadores, cualificación de agentes y calidad</t>
  </si>
  <si>
    <t>Subdirección de Cobertura Primera Infancia</t>
  </si>
  <si>
    <t>Johana Marin (Líder Funcional)
Luisa Romero (Gestión Mesa de Ayuda).</t>
  </si>
  <si>
    <t>Misional</t>
  </si>
  <si>
    <t>Activo</t>
  </si>
  <si>
    <t>D3APPSIMAT1  (D3-APP-SIMAT-1)</t>
  </si>
  <si>
    <t> http://simat.mineducacion.gov.co:7012/sipi/ http://192.168.32.70:7012/sipi </t>
  </si>
  <si>
    <t>SITMEN
SIMATPROD</t>
  </si>
  <si>
    <t xml:space="preserve"> ORACLE 11.2.0.4.0
</t>
  </si>
  <si>
    <t>/u01/Middleware/user_projects/domains/simat_domain/config/jdbc/SipiDS-8370-jdbc.xml </t>
  </si>
  <si>
    <t xml:space="preserve"> Weblogic 11G</t>
  </si>
  <si>
    <t>Red Hat Enterprise Linux Server release 7.3 (Maipo)
CentOS release 6.5 (Final)</t>
  </si>
  <si>
    <t xml:space="preserve"> http://192.168.31.218:8012/sipi</t>
  </si>
  <si>
    <t>racsineco-cert-scan.minedu.gov.co,</t>
  </si>
  <si>
    <t>Weblogic 12.1.3.0.0
weblogic 10.3.6.0</t>
  </si>
  <si>
    <t>Linux Centos 6,5 (Final)</t>
  </si>
  <si>
    <t>http://sipi.mineducacion.gov.co/sipi/</t>
  </si>
  <si>
    <t xml:space="preserve"> /u01/Middleware/user_projects/domains/simpade_sipi_domain/config/jdbc/Sipi-Pro-1471-jdbc.xml</t>
  </si>
  <si>
    <t xml:space="preserve"> WebLogic 10.3.6.0</t>
  </si>
  <si>
    <t>Jorge Orozco</t>
  </si>
  <si>
    <t>APP019</t>
  </si>
  <si>
    <t>SNIES</t>
  </si>
  <si>
    <t>Permite mantener informada a la comunidad en general sobre la cantidad y la calidad de los programas ofrecidos por las IES a nivel nacional.
En este sistema se recopila y organiza la información relevante sobre la educación superior que permite hacer planeación, monitoreo, evaluación, asesoría, inspección y vigilancia del sector.</t>
  </si>
  <si>
    <t>Aplicación</t>
  </si>
  <si>
    <t>Subdirección de Desarrollo Sectorial</t>
  </si>
  <si>
    <t>Yamith Rocio Niño Contreras</t>
  </si>
  <si>
    <t>JAVA</t>
  </si>
  <si>
    <t xml:space="preserve">
M1APSNIES01</t>
  </si>
  <si>
    <t>192.168.210.10</t>
  </si>
  <si>
    <t>Red Hat Enterprise Linux Server release 7.4 (Maipo)</t>
  </si>
  <si>
    <t>http://snies.mineducacion.gov.co/rys_men/faces/index.jsp</t>
  </si>
  <si>
    <t xml:space="preserve">SINECOSNIES
 </t>
  </si>
  <si>
    <t>snies2</t>
  </si>
  <si>
    <t>/usr/share/tomcat71/webapps/consultasnies/WEB-INF/consultasnies-servlet.xml</t>
  </si>
  <si>
    <t>Tomcat Version 9.0.10</t>
  </si>
  <si>
    <t>Dario Enrique Rivas Lara</t>
  </si>
  <si>
    <t>Luz Miryam García</t>
  </si>
  <si>
    <t>APP021</t>
  </si>
  <si>
    <t>VUMEN - Botón de pago</t>
  </si>
  <si>
    <t>Soporta la gestión de pago en línea de trámites que realiza el Viceministerio de Educación Superior</t>
  </si>
  <si>
    <t>Subdirección de Inspección y Vigilancia</t>
  </si>
  <si>
    <t>Astrid Carolina Espitia
Felipe Estrada
Miguel Alfonso Granados Borrero</t>
  </si>
  <si>
    <t>Gestión de solicitudes de certificados</t>
  </si>
  <si>
    <t>Servicios Informativos digitales</t>
  </si>
  <si>
    <t>V3APVUMEN02</t>
  </si>
  <si>
    <t>192.168.32.145</t>
  </si>
  <si>
    <t>https://vumencert.mineducacion.gov.co/VUMEN/validacion.asp</t>
  </si>
  <si>
    <t>TMSMINEDUCACION</t>
  </si>
  <si>
    <t>Windows Server 2016</t>
  </si>
  <si>
    <t>D2APVUMEN01</t>
  </si>
  <si>
    <t>192.168.31.232</t>
  </si>
  <si>
    <t>E1APVUMEN01</t>
  </si>
  <si>
    <t>192.168.210.78</t>
  </si>
  <si>
    <t>https://vumen.mineducacion.gov.co/vumen/</t>
  </si>
  <si>
    <t>C:\inetpub\wwwroot\TMS.RegistroUsuarios.Services.VUMEN_x005F_x005F_x005F_x005F_x005F_x005F_x005F_x000D_
https://localhost/VUMEN/Configuracion.asp</t>
  </si>
  <si>
    <t> IIS 10</t>
  </si>
  <si>
    <t>DEPENDE DEL SI</t>
  </si>
  <si>
    <t>APP022</t>
  </si>
  <si>
    <t>SAC - Secretarias</t>
  </si>
  <si>
    <t>El sistema consolida los PQR de las Secretarias de Educación a nivel nacional el cual cuenta con la capacidad para realizar gestión, seguimiento a dichas peticiones, con módulos de reportes, correspondencia externa e interna, entre otras funcionalidades.</t>
  </si>
  <si>
    <t>Unidad de Atención al Ciudadano</t>
  </si>
  <si>
    <t>Fredy Orlando Rodríguez Rodríguez</t>
  </si>
  <si>
    <t>SECRETARIA GENERAL</t>
  </si>
  <si>
    <t>PHP</t>
  </si>
  <si>
    <t>D3APPREPSAC  (D3-APP-REPSAC)       </t>
  </si>
  <si>
    <t>192.168.32.48</t>
  </si>
  <si>
    <t>Red Hat Enterprise Linux Server release 5.5 (Tikanga)</t>
  </si>
  <si>
    <t>TMSCOOP</t>
  </si>
  <si>
    <t>OAS 10.1.2.3.0
apache 2.4.6</t>
  </si>
  <si>
    <t>e2apsac01   (menapp12.new) </t>
  </si>
  <si>
    <t>192.168.210.240</t>
  </si>
  <si>
    <t> http://apppruebas.gestionsecretariasdeeducacion.gov.co:3100/crm_sed_v30/    http://192.168.210.240:7778/crm_sed_v30/  </t>
  </si>
  <si>
    <t xml:space="preserve">d2dbminedu01
d2dbminedu02
</t>
  </si>
  <si>
    <t>192.168.31.58
192.168.31.59</t>
  </si>
  <si>
    <r>
      <t xml:space="preserve">racminu-cert-scan.minedu.gov.co
</t>
    </r>
    <r>
      <rPr>
        <sz val="8"/>
        <color rgb="FFFF0000"/>
        <rFont val="Calibri"/>
        <family val="2"/>
        <charset val="1"/>
      </rPr>
      <t>Quedo apuntando por IP</t>
    </r>
  </si>
  <si>
    <t>/usr/local/apache2/htdocs/crm_sed_v30/config.inc.php
/usr/lib/oracle/11.1/client64/network/admin/tnsnames.ora</t>
  </si>
  <si>
    <t xml:space="preserve">Apache/2.2.3
PHP 5.1.6
</t>
  </si>
  <si>
    <t xml:space="preserve">e1apsac01   
e1apsac02  (MENAPP120)
e1apsac03  (MENAPP25) </t>
  </si>
  <si>
    <t>192.168.210.112
192.168.210.111
192.168.210.131</t>
  </si>
  <si>
    <t>Red Hat Enterprise Linux Server release 5.11 (Tikanga)
Red Hat Enterprise Linux Server release 5.11 (Tikanga)
Red Hat Enterprise Linux Server release 5.5 (Tikanga)</t>
  </si>
  <si>
    <t xml:space="preserve"> http://sac.gestionsecretariasdeeducacion.gov.co:2380/crm_sed_v30/lista_sed.php </t>
  </si>
  <si>
    <t>e1dbminedu09
e1dbminedu10</t>
  </si>
  <si>
    <t xml:space="preserve">
10.40.5.37_x000D_
10.40.5.38</t>
  </si>
  <si>
    <t>sitsacprod</t>
  </si>
  <si>
    <r>
      <t xml:space="preserve">racminu-hiper-scan.men.gov.co
</t>
    </r>
    <r>
      <rPr>
        <sz val="8"/>
        <color rgb="FFFF0000"/>
        <rFont val="Calibri"/>
        <family val="2"/>
        <charset val="1"/>
      </rPr>
      <t>Quedo Apuntando por IP
10.40.5.37
10.40.5.38</t>
    </r>
  </si>
  <si>
    <t>crm_gral</t>
  </si>
  <si>
    <t>/sac/crm_sed_v30/config.inc.php 
/usr/lib/oracle/11.1/client64/network/admin/tnsnames.ora
/oracle/product/oas10gr2/app/network/admin/tnsnames.ora</t>
  </si>
  <si>
    <t>Apache/2.2.3-PHP 5.1.6
OAS 10.1.2.3.0</t>
  </si>
  <si>
    <t>APP023</t>
  </si>
  <si>
    <t>SACES</t>
  </si>
  <si>
    <t>Tramitar y adquirir el registro calificado para los programas académicos de una Institución de Educación Superior (IES) y/o realizar trámites institucionales.</t>
  </si>
  <si>
    <t>Juan Jose Rincon</t>
  </si>
  <si>
    <t>Astrid Carolina Espitia</t>
  </si>
  <si>
    <t>Habilitación del Ingreso de Administradores y Prestadires del Servicio Educativo y Acreditación de Alta Calidad.</t>
  </si>
  <si>
    <t>V3APSACES01
V3APSACES02</t>
  </si>
  <si>
    <t>192.168.32.156
192.168.32.157</t>
  </si>
  <si>
    <t>Red Hat Enterprise Linux Server release 6.7 (Santiago)
Red Hat Enterprise Linux Server release 5.2 (Tikanga)</t>
  </si>
  <si>
    <t>http://192.168.32.156/saces2/</t>
  </si>
  <si>
    <t>D3DBSACES01</t>
  </si>
  <si>
    <t>192.168.32.155</t>
  </si>
  <si>
    <t xml:space="preserve"> Postgres 9.2.17</t>
  </si>
  <si>
    <t xml:space="preserve"> /app/saces/saces2/config/config.php</t>
  </si>
  <si>
    <t xml:space="preserve"> Apache/2.2.15
PHP 5.3.3 </t>
  </si>
  <si>
    <t>D2_SACESAPPClone  (D2_SACESAPP-Clone)</t>
  </si>
  <si>
    <t>http://192.168.31.51/saces2/</t>
  </si>
  <si>
    <t>Apache 2.2.15
php 5.3.3</t>
  </si>
  <si>
    <t xml:space="preserve"> E1APSACES01</t>
  </si>
  <si>
    <t>192.168.210.81</t>
  </si>
  <si>
    <t> http://saces.mineducacion.gov.co/saces2/ http://saces.mineducacion.gov.co </t>
  </si>
  <si>
    <t xml:space="preserve"> saces3
SINECO</t>
  </si>
  <si>
    <t xml:space="preserve">SINECOSB
</t>
  </si>
  <si>
    <t>saces
snies_cargue2</t>
  </si>
  <si>
    <t xml:space="preserve"> Apache/2.2.15
PHP 5.3.3</t>
  </si>
  <si>
    <t>APP025</t>
  </si>
  <si>
    <t>Buscando Colegio</t>
  </si>
  <si>
    <t>Sistema de consulta Buscando Colegio sobre el DUE.</t>
  </si>
  <si>
    <t>EDESA</t>
  </si>
  <si>
    <t>Linux Red Hat 5,2 (Tikanga)</t>
  </si>
  <si>
    <t> http://sineb.mineducacion.gov.co/bcol/app </t>
  </si>
  <si>
    <t>Versión 1.6.1.2 - 2011/08/11</t>
  </si>
  <si>
    <t>e1dbsinebm01
e1dbsinebm02</t>
  </si>
  <si>
    <t>sinebmsb</t>
  </si>
  <si>
    <t>racsineb-hiper-scan.men.gov.co</t>
  </si>
  <si>
    <t> /oracle/jboss-4.2.2.GA/server/default/deploy/*-ds.xml </t>
  </si>
  <si>
    <t xml:space="preserve"> Jboss 4.2.2
 Jboss5.0</t>
  </si>
  <si>
    <t>Cesar Escalante</t>
  </si>
  <si>
    <t>Yini Paola Leiva</t>
  </si>
  <si>
    <t>APP026</t>
  </si>
  <si>
    <t>Buscando Carrera</t>
  </si>
  <si>
    <t>La aplicación está embebida en el sitio de "Colombia Aprende" y permite la consulta de los programas de pregrado de educación superior. La aplicación permite el filtro de programas por modalidad, nivel de educación superior, acreditación y valor del semestre.</t>
  </si>
  <si>
    <t>Desarrollo In House</t>
  </si>
  <si>
    <t>María Clara Leal Murillo</t>
  </si>
  <si>
    <t> http://snies.mineducacion.gov.co/buscandocarrerav2/ </t>
  </si>
  <si>
    <t> /usr/share/tomcat71/webapps/buscandocarrerav2/WEB-INF/buscandocarrerav2-servlet.xml </t>
  </si>
  <si>
    <t xml:space="preserve"> Tomcat Version 9.0.10</t>
  </si>
  <si>
    <t>APP029</t>
  </si>
  <si>
    <t>SIPTA</t>
  </si>
  <si>
    <t>Permite la gestión de la aplicación de pruebas de candidatos a tutores</t>
  </si>
  <si>
    <t>Despacho Ministerio
Programa Todos a Aprender</t>
  </si>
  <si>
    <t>Camilo Ernesto Lopez</t>
  </si>
  <si>
    <t>m2apsipta01</t>
  </si>
  <si>
    <t>192.168.31.125</t>
  </si>
  <si>
    <t>Red Hat Enterprise Linux Server release 7.5 (Maipo)</t>
  </si>
  <si>
    <t>http://192.168.31.125/SIPTA/</t>
  </si>
  <si>
    <t>siptaProd</t>
  </si>
  <si>
    <t>10.2.15-MariaDB</t>
  </si>
  <si>
    <t>/usr/local/apache2/htdocs/SIPTA/config.inc.php</t>
  </si>
  <si>
    <t xml:space="preserve"> Apache/2.4.34
PHP 5.4.45</t>
  </si>
  <si>
    <t>E1APSIPTA01</t>
  </si>
  <si>
    <t>192.168.210.32</t>
  </si>
  <si>
    <t> http://pta.mineducacion.gov.co/ </t>
  </si>
  <si>
    <t>Linux Red Hat 7,4 (Maipo)</t>
  </si>
  <si>
    <t>Maria BD 10.2.9</t>
  </si>
  <si>
    <t>usrsipta</t>
  </si>
  <si>
    <t> /var/www/html/SIPTA/config.inc.php </t>
  </si>
  <si>
    <t>Apache/2.4.6
PHP 5.4.45</t>
  </si>
  <si>
    <t>APP030</t>
  </si>
  <si>
    <t>Convalidaciones de Educación  Básica y Media</t>
  </si>
  <si>
    <t>Sistema que permite registrar, consultar, actualizar y realizar el seguimiento de los trámites de Convalidaciones de Educación Básica y Media que ingresan al Ministerio de Educación Nacional.</t>
  </si>
  <si>
    <t>Diana Jeanneth Rios Paez</t>
  </si>
  <si>
    <t>17/12/2014
27/04/2019</t>
  </si>
  <si>
    <t xml:space="preserve">D2APCONVBASC02 </t>
  </si>
  <si>
    <t>192.168.31.24</t>
  </si>
  <si>
    <t>http://192.168.31.24/menconv/</t>
  </si>
  <si>
    <t>Windows Server 2012 R2 Datacenter</t>
  </si>
  <si>
    <t>SQL SERVER 2012</t>
  </si>
  <si>
    <t>IIS&gt;Features View&gt;Connection Strings</t>
  </si>
  <si>
    <t>E1APCONVBAS01  (MENAPPCONVBASC1)</t>
  </si>
  <si>
    <t>Windows Server 2016 standart</t>
  </si>
  <si>
    <t>TMS 2017</t>
  </si>
  <si>
    <t>Windows Server 2016 Datacenter</t>
  </si>
  <si>
    <t> IIS 10.0</t>
  </si>
  <si>
    <t>Juan José Perilla</t>
  </si>
  <si>
    <t>Camilo Andrés Gutierrez</t>
  </si>
  <si>
    <t>APP032</t>
  </si>
  <si>
    <t>NEON - Gestión de Contratación</t>
  </si>
  <si>
    <t>Sistema que apoya el proceso de contratación del Ministerio.</t>
  </si>
  <si>
    <t>MEGASOFT SAS</t>
  </si>
  <si>
    <t>Subdirección de Contratación</t>
  </si>
  <si>
    <t>Hector Mario Ramirez Rios</t>
  </si>
  <si>
    <t xml:space="preserve"> Contratación</t>
  </si>
  <si>
    <t>D3APNEON01</t>
  </si>
  <si>
    <t>192.168.32.165</t>
  </si>
  <si>
    <t> http://ceroasiempre.mineducacion.gov.co/neon/  http://192.168.32.165:8080/neon</t>
  </si>
  <si>
    <t>ASMEN1
SINEBP</t>
  </si>
  <si>
    <t>D3DBEVI01</t>
  </si>
  <si>
    <t>192.168.32.86</t>
  </si>
  <si>
    <t> ORACLE 11.2.0.1.0 
ORACLE 12.1.0.2.0</t>
  </si>
  <si>
    <t> E:\tomcat_8099_NeonPru\conf/server.xml
/opt/tomcat/conf/server.xml</t>
  </si>
  <si>
    <t>Tomcat Version 8.0.30
java version "1.8.0_112"</t>
  </si>
  <si>
    <t>M2APNEON01</t>
  </si>
  <si>
    <t>192.168.31.147</t>
  </si>
  <si>
    <t>http://192.168.31.147:8080/neon/</t>
  </si>
  <si>
    <t>TMSMENCOV_x005F_x005F_x005F_x005F_x005F_x005F_x005F_x000D_
TMSMENCOVREL</t>
  </si>
  <si>
    <t>D2DBMINEDU01 D2DBMINEDU02</t>
  </si>
  <si>
    <t>/opt/tomcat/conf/server.xml</t>
  </si>
  <si>
    <t>Tomcat Version 8.0.30
Java Versión 1.8.0_112</t>
  </si>
  <si>
    <t xml:space="preserve">D1APPTOMCAT2  (D1-APP-TOMCAT-2)
INSPECTOR (D1-APP-TOMCAT-1)
M1APNEON01
</t>
  </si>
  <si>
    <t>192.168.30.79
192.168.30.60
192.168.30.159</t>
  </si>
  <si>
    <t>CentOS release 6.5 (Final)
Windows Server 2008 R2 Standart
Red Hat Enterprise Linux Server release 7.4 (Maipo)</t>
  </si>
  <si>
    <t>http://pombo.mineducacion.gov.co/neon/
http://192.168.30.159:8080/neon/</t>
  </si>
  <si>
    <t>Versión 12.76.01.30</t>
  </si>
  <si>
    <t>MEN</t>
  </si>
  <si>
    <t>d1dbmen01
d1dbmen02
E1BDDWMENH05
E1BDDWMENH06</t>
  </si>
  <si>
    <t>192.168.30.90_x000D_
192.168.30.91_x000D_
10.40.5.155_x000D_
10.40.5.156</t>
  </si>
  <si>
    <t>ORACLE 11.2.0.4.0</t>
  </si>
  <si>
    <t>men</t>
  </si>
  <si>
    <t>menracora3.minedu.gov.co</t>
  </si>
  <si>
    <t>neonGlobal</t>
  </si>
  <si>
    <t xml:space="preserve"> /t01/tomcat/tomcat_8081/conf/server.xml
/opt/tomcat/webapps/InspectorNeon/conf/</t>
  </si>
  <si>
    <t>Tomcat Version 7.0.52
Java Versión 1.7.0_55</t>
  </si>
  <si>
    <t>Juan José Oviedo</t>
  </si>
  <si>
    <t>APP033</t>
  </si>
  <si>
    <t>SIET - Consultas Públicas</t>
  </si>
  <si>
    <t>Permite la consulta de instituciones y programas de la educación para el trabajo y el desarrollo humano.</t>
  </si>
  <si>
    <t xml:space="preserve"> Héctor Javier Cortés Suárez _x005F_x005F_x005F_x005F_x005F_x005F_x005F_x000D_
</t>
  </si>
  <si>
    <t>Tomcat   7.0.57</t>
  </si>
  <si>
    <t xml:space="preserve"> http://siet.mineducacion.gov.co/consultasiet/programa/index.jsp   http://siet.mineducacion.gov.co/consultasiet/institucion/index.jsp  http://siet.mineducacion.gov.co/consultasiet/programa_x005F_x005F_x005F_x005F_x005F_x005F_x005F_x000D_ http://siet.mineducacion.gov.co/consultasiet/institucion _x005F_x005F_x005F_x005F_x005F_x005F_x005F_x000D_</t>
  </si>
  <si>
    <t xml:space="preserve"> /usr/local/tomcat7/webapps/siet/META-INF/context.xml</t>
  </si>
  <si>
    <t xml:space="preserve"> Tomcat Version 7.0.57</t>
  </si>
  <si>
    <t>APP034</t>
  </si>
  <si>
    <t>Sistema de Seguimiento al
Desarrollo Integral de la Primera Infancia SSDIPI (Sistema niño a niño)</t>
  </si>
  <si>
    <t>El sistema permite el registro de información asociada al proyecto de Seguimiento Niño a Niño. A través de servicios web, carga y consolida información del ICBF y el Ministerio de Salud.</t>
  </si>
  <si>
    <t>Johana Marin (Líder Funcional)
Luisa Romero (Gestión Mesa de Ayuda)</t>
  </si>
  <si>
    <t>D3APPRUEBAS01</t>
  </si>
  <si>
    <t>192.168.32.133</t>
  </si>
  <si>
    <t>http://192.168.32.133:8081/ssnn/login http://192.168.32.133:8081/ssnn-ws/WSInfoVariable?wsdl</t>
  </si>
  <si>
    <t>ASMEN1</t>
  </si>
  <si>
    <r>
      <t xml:space="preserve">D1BDPRUEBAS01 
</t>
    </r>
    <r>
      <rPr>
        <sz val="8"/>
        <color rgb="FF000000"/>
        <rFont val="Arial"/>
        <family val="2"/>
      </rPr>
      <t>D3DBEVI01</t>
    </r>
  </si>
  <si>
    <t xml:space="preserve"> ORACLE 11.2.0.1.0</t>
  </si>
  <si>
    <t xml:space="preserve"> E:\jboss7.1\standalone\configuration/standalone.xml</t>
  </si>
  <si>
    <t xml:space="preserve"> Jboss 7.1.1 Final-7</t>
  </si>
  <si>
    <t>D2APSSNN02</t>
  </si>
  <si>
    <t>192.168.31.132</t>
  </si>
  <si>
    <t>http://192.168.31.132:8080/ssnn/login</t>
  </si>
  <si>
    <t>SSNN</t>
  </si>
  <si>
    <t>d2dbsineb01
d2dbsineb02
d2dbsineb03</t>
  </si>
  <si>
    <t>192.168.31.78
192.168.31.79
192.168.31.92</t>
  </si>
  <si>
    <t>Linux Red Hat 7,3 (Maipo)
Linux Red Hat 7,3 (Maipo)
Linux Red Hat 7,3 (Maipo)</t>
  </si>
  <si>
    <t>sinecoc12</t>
  </si>
  <si>
    <t>E:\jboss7.1\standalone\configuration\standalone</t>
  </si>
  <si>
    <t xml:space="preserve"> Jboss 7.1.1 Final</t>
  </si>
  <si>
    <t>E1APSSNN01</t>
  </si>
  <si>
    <t>192.168.210.22</t>
  </si>
  <si>
    <t>http://ssnn.mineducacion.gov.co/ssnn/login/ http://ssnn.mineducacion.gov.co//ssnn-ws/</t>
  </si>
  <si>
    <t>Versión 2.0.1.0</t>
  </si>
  <si>
    <t xml:space="preserve"> /t01/jboss7.1/standalone/configuration/standalone.xml</t>
  </si>
  <si>
    <t>JBoss Application Server 7.1.1</t>
  </si>
  <si>
    <t>Johana Marin
Luisa Romero (Gestión Mesa de Ayuda).</t>
  </si>
  <si>
    <t>APP035</t>
  </si>
  <si>
    <r>
      <t>ZAFFIRO - Memorias de los Ministros</t>
    </r>
    <r>
      <rPr>
        <b/>
        <sz val="8"/>
        <color rgb="FFFF0000"/>
        <rFont val="Arial"/>
        <family val="2"/>
      </rPr>
      <t xml:space="preserve"> (Esta funcionando?)</t>
    </r>
  </si>
  <si>
    <t>Aplicativo que permite consultar la digitalización realizada de las Memorias de los Ministros de Educación.</t>
  </si>
  <si>
    <t>Jersey Cassius Quintero Niño</t>
  </si>
  <si>
    <t>D1APPIIS1  (D1-APP-IIS-1 )</t>
  </si>
  <si>
    <t>192.168.30.59</t>
  </si>
  <si>
    <t>Windows Server 2008 R2 Standart</t>
  </si>
  <si>
    <t>http://gabo.mineducacion.gov.co/Zaffiro/</t>
  </si>
  <si>
    <t>d1dbmen01
d1dbmen02</t>
  </si>
  <si>
    <t>192.168.30.90
192.168.30.91</t>
  </si>
  <si>
    <t>ZAFFIRO</t>
  </si>
  <si>
    <t xml:space="preserve"> E:\inetpub\wwwroot\Zaffiro/web.config</t>
  </si>
  <si>
    <t> IIS 7.5 .7600.16385</t>
  </si>
  <si>
    <t>Sistema Integrado de Gestión de Calidad</t>
  </si>
  <si>
    <t>ITS</t>
  </si>
  <si>
    <t>Subdirección de Desarrollo Organizacional</t>
  </si>
  <si>
    <t>Lidy Milene Pedraza Parra</t>
  </si>
  <si>
    <t>Mantener información del SIG</t>
  </si>
  <si>
    <t>Sistemas de Direccionamiento</t>
  </si>
  <si>
    <t>V3APSIG01</t>
  </si>
  <si>
    <t>192.168.32.107</t>
  </si>
  <si>
    <t>Windows Server 2016 Standar
Windows Server 2016 Estándar</t>
  </si>
  <si>
    <t>http://192.168.32.107/portal/index.php http://192.168.32.107/index.php</t>
  </si>
  <si>
    <r>
      <rPr>
        <sz val="8"/>
        <color rgb="FFFF0000"/>
        <rFont val="Arial"/>
        <family val="2"/>
      </rPr>
      <t>ASMEN1</t>
    </r>
    <r>
      <rPr>
        <sz val="8"/>
        <color rgb="FF000000"/>
        <rFont val="Arial"/>
        <family val="2"/>
      </rPr>
      <t xml:space="preserve">
</t>
    </r>
    <r>
      <rPr>
        <sz val="8"/>
        <rFont val="Arial"/>
        <family val="2"/>
      </rPr>
      <t>SINEBP</t>
    </r>
    <r>
      <rPr>
        <sz val="8"/>
        <color rgb="FFFF0000"/>
        <rFont val="Arial"/>
        <family val="2"/>
      </rPr>
      <t xml:space="preserve">
</t>
    </r>
  </si>
  <si>
    <r>
      <t xml:space="preserve">D3OBSERV01
</t>
    </r>
    <r>
      <rPr>
        <sz val="8"/>
        <color rgb="FF000000"/>
        <rFont val="Arial"/>
        <family val="2"/>
      </rPr>
      <t>d3dbevi01</t>
    </r>
  </si>
  <si>
    <r>
      <t xml:space="preserve"> </t>
    </r>
    <r>
      <rPr>
        <sz val="8"/>
        <color rgb="FFFF0000"/>
        <rFont val="Arial"/>
        <family val="2"/>
      </rPr>
      <t>C:\inetpub\wwwroot\Its-gestion\config/config_global.php</t>
    </r>
    <r>
      <rPr>
        <sz val="8"/>
        <color rgb="FF000000"/>
        <rFont val="Arial"/>
        <family val="2"/>
      </rPr>
      <t xml:space="preserve"> E:\SIG\config\config_global.php</t>
    </r>
  </si>
  <si>
    <t xml:space="preserve">D2APSIG01
M2APSIG02
</t>
  </si>
  <si>
    <t>192.168.31.139
192.168.31.18</t>
  </si>
  <si>
    <t xml:space="preserve">Windows Server 2016 Estándar
Windows Server 2016 Estándar
</t>
  </si>
  <si>
    <t>http://192.168.31.139/portal/index.php
http://192.168.31.18/portal/index.php</t>
  </si>
  <si>
    <t xml:space="preserve">192.168.31.58/sitsac
</t>
  </si>
  <si>
    <t>Linux Red Hat 7,3 (Maipo)</t>
  </si>
  <si>
    <t>192.168.31.58/sitsac
192.168.31.58/sitsac1</t>
  </si>
  <si>
    <t>E:\SIG\config\config_global.php
C:\inetpub\wwwroot\SIG\config</t>
  </si>
  <si>
    <t>IIS 10 Y PHP 5.3</t>
  </si>
  <si>
    <t>D1APPIIS3  (D1-APP-IIS-3)
E1APSIG01
M1APSIG01</t>
  </si>
  <si>
    <t>192.168.30.62
192.168.30.47
192.168.30.46</t>
  </si>
  <si>
    <t>Windows Server 2008 R2 Standart
Microsoft Windows Server 2016 (64-bit)
Microsoft Windows Server 2018 (64-bit)</t>
  </si>
  <si>
    <t>https://sig.mineducacion.gov.co/portal/index.php 
http://192.168.30.62/Its-gestion/portal/index.php</t>
  </si>
  <si>
    <t>D1APPIIS3  (D1-APP-IIS-3) --&gt;MEN
D1APPIIS1  (D1-APP-IIS-1 ) --&gt;MEN
dwmenprod</t>
  </si>
  <si>
    <t>d1dbmen01
d1dbmen02
e1bddwmenh01
e1bddwmenH02</t>
  </si>
  <si>
    <t>192.168.30.90
192.168.30.91
10.40.5.151
10.40.5.152</t>
  </si>
  <si>
    <t>MEN
MEN
dwmenprod</t>
  </si>
  <si>
    <r>
      <t>menracora3.minedu.gov.co
racdwmen-hiper-scan.men.gov.co(</t>
    </r>
    <r>
      <rPr>
        <sz val="8"/>
        <color rgb="FFFF0000"/>
        <rFont val="Arial"/>
        <family val="2"/>
      </rPr>
      <t>se deja configuraco con ip 10.40.5.151</t>
    </r>
    <r>
      <rPr>
        <sz val="8"/>
        <color rgb="FF000000"/>
        <rFont val="Arial"/>
        <family val="2"/>
      </rPr>
      <t>)</t>
    </r>
  </si>
  <si>
    <t>ITSMEN2
ITSMEN
SIGUSER</t>
  </si>
  <si>
    <t xml:space="preserve"> E:\inetpub\wwwroot\Its-gestion-actual-01\config/config_global.php
E:\inetpub\wwwroot\versionant\Its-gestion\config/config_global.php
E:\SIG\config\config_global.php</t>
  </si>
  <si>
    <t>IIS 7.5.7600.16385
 IIS 10.0.14393</t>
  </si>
  <si>
    <t xml:space="preserve"> DIRECTORIO ACTIVO</t>
  </si>
  <si>
    <t>APP039</t>
  </si>
  <si>
    <t>Sistema de Gestión de Documental - Correspondencia SGD</t>
  </si>
  <si>
    <t>Sistema de Gestión Documental con funcionalidades de recepción, trámite y respuesta de correspondencia, interna y externa.</t>
  </si>
  <si>
    <t>Maria Del Carmen Raba Roberto</t>
  </si>
  <si>
    <t>Procesamiento de la Solicitud</t>
  </si>
  <si>
    <t>V3APPGDOC01
D1APGDOC04</t>
  </si>
  <si>
    <t>192.168.32.140
192.168.32.141</t>
  </si>
  <si>
    <t>Windows Server 2016                           
Windows Server 2016</t>
  </si>
  <si>
    <t xml:space="preserve">M2APGDOC01
</t>
  </si>
  <si>
    <t>192.168.31.192</t>
  </si>
  <si>
    <t>http://m2apgdoc01/MENGESDOC/validacion.asp
http://192.168.31.192/MENGESDOC/validacion.asp</t>
  </si>
  <si>
    <t>TMSMENGESD</t>
  </si>
  <si>
    <t>M2BDGDOC01</t>
  </si>
  <si>
    <t>192.168.31.193</t>
  </si>
  <si>
    <t>E:\TMS\ASPs\MENGESDOC\Configuracion.asp</t>
  </si>
  <si>
    <t>D1APGDOC01
D1APGDOC02</t>
  </si>
  <si>
    <t>192.168.30.18
192.168.30.73</t>
  </si>
  <si>
    <t>Windows Server 2016 Estándar
Windows Server 2012 R2 Standart</t>
  </si>
  <si>
    <t>http://documentacion.mineducacion.gov.co/TMS.SSO.MENGESDOC/ (interna) http://documentacion.mineducacion.gov.co/MENGESDOC/ ( externa)</t>
  </si>
  <si>
    <t>D1BDGDOC01</t>
  </si>
  <si>
    <t>192.168.240.48</t>
  </si>
  <si>
    <t xml:space="preserve">E:\TMS\ASPs\MENGESDOC\Configuracion.asp C:\inetpub\wwwroot\TMS.WS.CORE.SOL.MENGESDOC\Web.config
C:\inetpub\wwwroot\Tms.IntegradorUI.MENGESDOC\Web.config
http://localhost/MENGESDOC/Configuracion.asp
</t>
  </si>
  <si>
    <t>APP040</t>
  </si>
  <si>
    <r>
      <t xml:space="preserve">Defensa Jurídica </t>
    </r>
    <r>
      <rPr>
        <sz val="8"/>
        <color rgb="FFFF0000"/>
        <rFont val="Arial"/>
        <family val="2"/>
      </rPr>
      <t>Gestión Dar de baja</t>
    </r>
  </si>
  <si>
    <t>Permite la migración de datos al sistema de información de la agencia jurídica nacional del estado</t>
  </si>
  <si>
    <t>Oficina Asesora Jurídica</t>
  </si>
  <si>
    <t>Maria Isabel Hernandez Pabón</t>
  </si>
  <si>
    <t>D1APPTOMCAT2 (D1-APP-TOMCAT-2)</t>
  </si>
  <si>
    <t>192.168.30.79</t>
  </si>
  <si>
    <t>http://pombo.mineducacion.gov.co/agencia/</t>
  </si>
  <si>
    <t>AGENCIA</t>
  </si>
  <si>
    <t xml:space="preserve"> /t01/tomcat/tomcat_8082/webapps/agencia/META-INF/context.xml</t>
  </si>
  <si>
    <t>Tomcat Version 7.0.54</t>
  </si>
  <si>
    <t>APP041</t>
  </si>
  <si>
    <t>NUEVA INTRANET</t>
  </si>
  <si>
    <t>Espacio virtual que apoya la identificación y el uso de información y conocimiento de forma ágil y transparente. Esta herramienta facilita la publicación y el acceso a información, contenidos y saberes propios de los miembros de la entidad, que pueden ser útiles en diferentes contextos.</t>
  </si>
  <si>
    <t>INFRAESTRUCTURA</t>
  </si>
  <si>
    <t>Ana Maria Galvis</t>
  </si>
  <si>
    <t>Gestión de la comunicación Organizacional
Gestión de la counicación Coorporativa
Gestión de la comunicación Informativa</t>
  </si>
  <si>
    <t>D2APSHAREPOINT1</t>
  </si>
  <si>
    <t>No esta en listado</t>
  </si>
  <si>
    <t>http://intranet/Pages/Home.aspx</t>
  </si>
  <si>
    <t>WSS_Content_Intranet</t>
  </si>
  <si>
    <t>D2-DB-SHAREPOINT-1</t>
  </si>
  <si>
    <t>192.168.31.119</t>
  </si>
  <si>
    <t>11.0.5058.0</t>
  </si>
  <si>
    <t>D2-DB-SHAREPOIN\SHAREPOINT2013</t>
  </si>
  <si>
    <t>IIS 8.5</t>
  </si>
  <si>
    <t>D1-APP-SHAREPOINT-1 (SP-WEBFRONT)
D1-APP-SHAREPOINT-2 (SP-APPLICATION )
D1-APP-SHAREPOINT-4 (SP-APPLICATION2)</t>
  </si>
  <si>
    <t>192.168.30.82
192.168.30.83
192.168.30.45</t>
  </si>
  <si>
    <t>Windows Server 2012 R2 Standart
Windows Server 2012 R2 Standart
Windows 10 Pro</t>
  </si>
  <si>
    <t>http://intranetmen.mineducacion.gov.co/</t>
  </si>
  <si>
    <t>D1DBSHAREPOINT1  (D1-DB-SHAREPOINT-1)</t>
  </si>
  <si>
    <t>192.168.30.81</t>
  </si>
  <si>
    <t>Windows Server 2012 R2 Standart</t>
  </si>
  <si>
    <t>sp_sql</t>
  </si>
  <si>
    <t>IIS 8.5.9600.16384</t>
  </si>
  <si>
    <t>Juan Jose oviedo</t>
  </si>
  <si>
    <t>APP044</t>
  </si>
  <si>
    <t>LEY 21 REPORTE (AZUL)</t>
  </si>
  <si>
    <t>Aplicación de software para generar información asociada al estado de cuentas de las entidades obligadas a realizar el aporte de parafiscales de la Ley 21 de 1982.</t>
  </si>
  <si>
    <t>Subdirección de Gestión Financiera</t>
  </si>
  <si>
    <t>Diana Patricia Clavijo Yate</t>
  </si>
  <si>
    <t>Administrar ciclo financiero de ingresos</t>
  </si>
  <si>
    <t>M2APTOMCAT1</t>
  </si>
  <si>
    <t>192.168.31.215</t>
  </si>
  <si>
    <t> http://192.168.31.215:8082/Ley21/ </t>
  </si>
  <si>
    <t>E:\tomcat_8082\webapps\Ley21\META-INF\context.xml</t>
  </si>
  <si>
    <t>D1APPTOMCAT1  (D1-APP-TOMCAT-1)</t>
  </si>
  <si>
    <t>192.168.30.60</t>
  </si>
  <si>
    <t> http://pombo.mineducacion.gov.co/Ley21/ </t>
  </si>
  <si>
    <t>LEY21_GESTION</t>
  </si>
  <si>
    <t> E:\tomcat_8082\webapps\Ley21\META-INF\context.xml </t>
  </si>
  <si>
    <t>Version 7.0.52</t>
  </si>
  <si>
    <t>Edgar Bautista</t>
  </si>
  <si>
    <t>www.mineducacion.gov.co Está compuesto además por el canal del Centro Virtual de Noticias de Educación, El Pregonero y el canal de sistemas de información</t>
  </si>
  <si>
    <t>NEWTENBERG COLOMBIA SAS</t>
  </si>
  <si>
    <t>Oficina Asesora de Comunicaciones</t>
  </si>
  <si>
    <t>Sandra Consuelo Gutierrez Hernandez</t>
  </si>
  <si>
    <t>html</t>
  </si>
  <si>
    <t>M2APPUBLICADORNEW01</t>
  </si>
  <si>
    <t>192.168.31.81</t>
  </si>
  <si>
    <t>Red Hat Enterprise Linux release 8.0 (Ootpa)</t>
  </si>
  <si>
    <t>http://192.168.31.81/webdata/webmen/1759/w3-channel.html
http://192.168.31.198</t>
  </si>
  <si>
    <t>Apache 2.4
PHP 7.3</t>
  </si>
  <si>
    <r>
      <rPr>
        <sz val="8"/>
        <rFont val="Arial"/>
        <family val="2"/>
      </rPr>
      <t>M1APPUBLICADORNEW01</t>
    </r>
    <r>
      <rPr>
        <sz val="8"/>
        <color rgb="FFFF0000"/>
        <rFont val="Arial"/>
        <family val="2"/>
      </rPr>
      <t xml:space="preserve">
</t>
    </r>
  </si>
  <si>
    <t>10.125.10.34</t>
  </si>
  <si>
    <t>https://www.mineducacion.gov.co/portal/</t>
  </si>
  <si>
    <t>Apache 2.4.41
PHP 7.3</t>
  </si>
  <si>
    <t>LA VENTANA (Portal de Transparencia). Se encuentra en definición una nueva aplicación. La actualmente desplegada aún no ha sido lanzada</t>
  </si>
  <si>
    <t>Juanita Carolina  Bodmer Rico</t>
  </si>
  <si>
    <t>M2APVENTANA01</t>
  </si>
  <si>
    <t>192.168.31.183</t>
  </si>
  <si>
    <t>http://192.168.31.183/laventana/</t>
  </si>
  <si>
    <t>men_transparencia</t>
  </si>
  <si>
    <t>Linux Red Hat 6,7 (Santiago)</t>
  </si>
  <si>
    <t>MySQL 5.5.52</t>
  </si>
  <si>
    <t>/var/www/html/laventana/app/config/parameters.yml</t>
  </si>
  <si>
    <t>Apache/2.2.15  
PHP 5.4.40 (cli)</t>
  </si>
  <si>
    <t>e1apventana01 (PORTALAPP31)</t>
  </si>
  <si>
    <t>10.125.10.111</t>
  </si>
  <si>
    <t>http://aplicaciones3.colombiaaprende.edu.co/laventana/ http://laventana.colombiaaprende.edu.co</t>
  </si>
  <si>
    <t>men_transparenci</t>
  </si>
  <si>
    <t>Apache/2.2.15
  PHP 5.4.40</t>
  </si>
  <si>
    <t>APP109</t>
  </si>
  <si>
    <t>Reporte IES</t>
  </si>
  <si>
    <t>Reportes de docentes de IES</t>
  </si>
  <si>
    <t>Despacho Viceministerio de Educación Superior</t>
  </si>
  <si>
    <t>Alba Clarissa Jimenez Bastidas</t>
  </si>
  <si>
    <t>http://192.168.31.183/reportes/login</t>
  </si>
  <si>
    <t>men_reportes</t>
  </si>
  <si>
    <t>/var/www/html/reportes/app/config/parameters.yml</t>
  </si>
  <si>
    <t>http://aplicaciones3.colombiaaprende.edu.co/reportes/login http://reportes.colombiaaprende.edu.co/login</t>
  </si>
  <si>
    <t>cuniversidades</t>
  </si>
  <si>
    <t>APP052</t>
  </si>
  <si>
    <t>JORNADA ÚNICA SEGUIMIENTO</t>
  </si>
  <si>
    <t>Aplicación para el seguimiento de la implementación de la Jornada Única en los establecimientos participantes.</t>
  </si>
  <si>
    <t>Dirección de Cobertura y Equidad
Proyecto Jornada Única</t>
  </si>
  <si>
    <t>Ivonne Julieth Castillo Beltran</t>
  </si>
  <si>
    <t>http://jornadaunica.mineducacion.gov.co/login/login.php</t>
  </si>
  <si>
    <t>jornadaunica</t>
  </si>
  <si>
    <t>Maria BD 10</t>
  </si>
  <si>
    <t>junica</t>
  </si>
  <si>
    <t>/var/www/html/ponteaprueba/utilitarios/config_ytt.php</t>
  </si>
  <si>
    <t>Apache 2.4.6
PHP 5.4.45</t>
  </si>
  <si>
    <t>APP054</t>
  </si>
  <si>
    <r>
      <t xml:space="preserve">SIACET </t>
    </r>
    <r>
      <rPr>
        <b/>
        <sz val="8"/>
        <color rgb="FFFF0000"/>
        <rFont val="Arial"/>
        <family val="2"/>
      </rPr>
      <t>(En que difiere de SIET- Consultas públicas)</t>
    </r>
  </si>
  <si>
    <t>Sistema de información que permite la consulta de instituciones y programas  de la Educación para el Trabajo y el Desarrollo Humano - ETDH</t>
  </si>
  <si>
    <t>Héctor Javier Cortés Suárez</t>
  </si>
  <si>
    <r>
      <t xml:space="preserve">d2apsiacet01 (MENAPPSIACET1)
</t>
    </r>
    <r>
      <rPr>
        <sz val="8"/>
        <color rgb="FFFF0000"/>
        <rFont val="Arial"/>
        <family val="2"/>
      </rPr>
      <t>D2APSIACET02</t>
    </r>
  </si>
  <si>
    <t>CentOS release 6.6 (Final)
Red Hat Enterprise Linux 6 (64-bit)</t>
  </si>
  <si>
    <t>http://192.168.31.27:7003/siacet http://192.168.31.175:7004/siacet/</t>
  </si>
  <si>
    <t>SIACET_APP</t>
  </si>
  <si>
    <r>
      <t xml:space="preserve">d2dbsineco01, d2dbsineco02
</t>
    </r>
    <r>
      <rPr>
        <sz val="8"/>
        <color rgb="FFFF0000"/>
        <rFont val="Arial"/>
        <family val="2"/>
      </rPr>
      <t>d2dbsineb01
d2dbsineb02
d2dbsineb03(prueba)</t>
    </r>
  </si>
  <si>
    <t>192.168.31.150_x000D_
192.168.31.151_x000D_
192.168.31.78_x000D_
192.168.31.79_x000D_
192.168.31.92</t>
  </si>
  <si>
    <r>
      <t xml:space="preserve"> ORACLE 11.2.0.4.0
</t>
    </r>
    <r>
      <rPr>
        <sz val="8"/>
        <color rgb="FFFF0000"/>
        <rFont val="Arial"/>
        <family val="2"/>
      </rPr>
      <t>ORACLE 12.1.2.0.4</t>
    </r>
  </si>
  <si>
    <t>SINECOC11
legalizacionesc</t>
  </si>
  <si>
    <t>Weblogic 12.1.2.0.0</t>
  </si>
  <si>
    <r>
      <t xml:space="preserve">E1APSIACET01
</t>
    </r>
    <r>
      <rPr>
        <sz val="8"/>
        <color rgb="FFFF0000"/>
        <rFont val="Arial"/>
        <family val="2"/>
      </rPr>
      <t>E1APSIACET02 (MENAPPSIACET2)</t>
    </r>
  </si>
  <si>
    <t>Red Hat Enterprise Linux Server release 7.3 (Maipo)
CentOS release 6.6 (Final)</t>
  </si>
  <si>
    <r>
      <t>Versión:</t>
    </r>
    <r>
      <rPr>
        <sz val="8"/>
        <rFont val="Arial"/>
        <family val="2"/>
      </rPr>
      <t> 2.0 Última actualización: Jueves, 30 de Marzo de 2017</t>
    </r>
  </si>
  <si>
    <t>SIACET</t>
  </si>
  <si>
    <t>Weblogic  12.1.3.0.0
Java version 1.7.0_85</t>
  </si>
  <si>
    <t>APP055</t>
  </si>
  <si>
    <t>HECAA</t>
  </si>
  <si>
    <t>Herramienta que permite generar plantillas en formato de hoja de cálculo, archivos csv o por servicio ftp, a partir de la estructura definida en la base de datos. Con estas plantillas los usuarios pueden cargar la información en forma fácil y rápida.</t>
  </si>
  <si>
    <t>SOFINSER</t>
  </si>
  <si>
    <t>Yamith Rocio Niño Contreras
Alma Rosa Agualimpia Dualiby</t>
  </si>
  <si>
    <t>d3aphecca01 (IPv6)</t>
  </si>
  <si>
    <t>2800:490:4001:4100::24</t>
  </si>
  <si>
    <t>sin acceso</t>
  </si>
  <si>
    <t>http://[2800:490:4001:4100::24]:8080/hecaa-snies/inicio</t>
  </si>
  <si>
    <t>DWMENP</t>
  </si>
  <si>
    <t>d3dboracle01</t>
  </si>
  <si>
    <t xml:space="preserve"> 
192.168.32.230</t>
  </si>
  <si>
    <t>/opt/wildfly/standalone/configuration/standalone.xml</t>
  </si>
  <si>
    <t>Wildfly 10</t>
  </si>
  <si>
    <t xml:space="preserve">D2APHECCA01 
M2APHECAA01
M2APHECAA02
</t>
  </si>
  <si>
    <t>192.168.31.115
192.168.31.216
192.168.31.217</t>
  </si>
  <si>
    <t xml:space="preserve">Red Hat Enterprise Linux Server release 6.7 (Santiago)
Red Hat Enterprise Linux Server release 6.7 (Santiago)
Red Hat Enterprise Linux Server release 6.7 (Santiago)
</t>
  </si>
  <si>
    <t xml:space="preserve">http://192.168.31.115:8080/hecaa-snies/inicio http://192.168.31.115:8080/consultaspublicas http://pruebashecaa.mineducacion.gov.co/hecaa-snies/inicio  http://192.168.31.216:8080/hecaa-snies/inicio  http://192.168.31.216:8080/consultaspublicas    http://192.168.31.216:8080/hecaa-encuestas     http://192.168.31.217:8080/hecaa-encuestas   http://192.168.31.217:8080/consultaspublicas    http://192.168.31.217:8080/hecaa-snies/inicio
http://pruebashecaa.mineducacion.gov.co/hecaa-snies/inicio
 </t>
  </si>
  <si>
    <t>SNIES_HECAA_V3</t>
  </si>
  <si>
    <t>WildFly Application Server 10.0.0
Java version 1.8.0_141</t>
  </si>
  <si>
    <t xml:space="preserve">E1APHECCA04
E1APHECCA05
E1APHECCA06
E1APHECCA07
E1APHECCA08
E1APHECCA09
M1APHECAA01
</t>
  </si>
  <si>
    <t>192.168.210.71
192.168.210.72
192.168.210.60
192.168.210.61
192.168.210.62
192.168.210.105
10.40.4.106</t>
  </si>
  <si>
    <t>Red Hat Enterprise Linux Server release 7.3 (Maipo)
Red Hat Enterprise Linux Server release 7.4 (Maipo)
Red Hat Enterprise Linux Server release 7.4 (Maipo)
Red Hat Enterprise Linux Server release 7.4 (Maipo)
Red Hat Enterprise Linux Server release 7.4 (Maipo)
Red Hat Enterprise Linux Server release 7.4 (Maipo)
Red Hat Enterprise Linux Server release 7.4 (Maipo)</t>
  </si>
  <si>
    <t>http://hecaa.mineducacion.gov.co/hecaa-snies/inicio (Cargue de informacion) http://encuestasole.mineducacion.gov.co/hecaa-encuestas/index.jsp (E1APHECCA06) http://hecaa.mineducacion.gov.co/documentos
http://hecaa.mineducacion.gov.co/consultaspublicas</t>
  </si>
  <si>
    <t>V 4.1.2</t>
  </si>
  <si>
    <t>SNIES_HECAA_BODEGA_V3
SNIES_HECAA_ENCUESTA_V3
SNIES_HECAA_ODS_V3
SNIES_HECAA_JOBS_V3
SNIES_HECAA_V3</t>
  </si>
  <si>
    <t>Wildfly 10.1.0 Final
Java version 1.8.0_141</t>
  </si>
  <si>
    <t>Luz Myriam García</t>
  </si>
  <si>
    <t>Dario Rivas</t>
  </si>
  <si>
    <t>APP056</t>
  </si>
  <si>
    <r>
      <t>Sistema de Seguimiento de Proyectos - SSP MEN (</t>
    </r>
    <r>
      <rPr>
        <b/>
        <sz val="8"/>
        <color rgb="FFFF0000"/>
        <rFont val="Arial"/>
        <family val="2"/>
      </rPr>
      <t xml:space="preserve"> No esta Vigente)</t>
    </r>
  </si>
  <si>
    <t>Sistema de Gestión Estratégica</t>
  </si>
  <si>
    <t>CAMALEON MULTIMEDIA</t>
  </si>
  <si>
    <t xml:space="preserve"> Oficina Asesora de Planeación y Finanzas </t>
  </si>
  <si>
    <t>Oficina Asesora de Planeación</t>
  </si>
  <si>
    <t>Distribución de Recursos</t>
  </si>
  <si>
    <t xml:space="preserve"> ASP</t>
  </si>
  <si>
    <t>D1APPMENAPP1 (MENAPP1.minedu.gov.co)</t>
  </si>
  <si>
    <t>10.1.1.137</t>
  </si>
  <si>
    <t>Windows Server 2003</t>
  </si>
  <si>
    <t>http://sac.mineducacion.gov.co:8080/proyectos/men_oracle/</t>
  </si>
  <si>
    <t>usrpry</t>
  </si>
  <si>
    <t>E:\Apps\proyectos\men_oracle\include\cone_base.inc</t>
  </si>
  <si>
    <t>IIS 6.0
PHP/4.4.7</t>
  </si>
  <si>
    <t xml:space="preserve">Mauricio Gamboa </t>
  </si>
  <si>
    <t>APP057</t>
  </si>
  <si>
    <t>BECAS DOCENTES</t>
  </si>
  <si>
    <t>po</t>
  </si>
  <si>
    <t>Subdirección de Fomento de Competencias</t>
  </si>
  <si>
    <t>Claudia Gladys Pedraza</t>
  </si>
  <si>
    <t>MENBecasDocentes</t>
  </si>
  <si>
    <t>D3DBSIMATSQL1  (D3-DB-SIMATSQL-1)</t>
  </si>
  <si>
    <t>SQL SERVER 2008</t>
  </si>
  <si>
    <t>C:\inetpub\wwwroot\becasdocentes\Web.config</t>
  </si>
  <si>
    <t>IIS 7.5</t>
  </si>
  <si>
    <t>D1APPIIS1  (D1-APP-IIS-1 )</t>
  </si>
  <si>
    <t>Windows Server 2008 R2 Estándar</t>
  </si>
  <si>
    <t>http://gabo.mineducacion.gov.co/becasdocentes/</t>
  </si>
  <si>
    <t>D1DBSQL1  (D1-DB-SQL-1)
D1DBSQL2  (D1-DB-SQL-2)</t>
  </si>
  <si>
    <t>192.168.30.56
192.168.30.57</t>
  </si>
  <si>
    <t xml:space="preserve">Microsoft Windows Server 2008 R2 
Microsoft Windows Server 2008 R2 </t>
  </si>
  <si>
    <t>SQL SERVER 2008 R2</t>
  </si>
  <si>
    <t>UserBecasDocentes2</t>
  </si>
  <si>
    <t>E:\inetpub\wwwroot\becasdocentes\Web.config</t>
  </si>
  <si>
    <t xml:space="preserve">IIS 7.5.7600.16385
</t>
  </si>
  <si>
    <t>APP058</t>
  </si>
  <si>
    <t>NECESIDAD DOCENTE</t>
  </si>
  <si>
    <t>Sistema encargado de manejar las necesidades de docentes por perfil, en cada una de las instituciones educativas.</t>
  </si>
  <si>
    <t>Subdirección de Recursos Humanos del Sector Educativo</t>
  </si>
  <si>
    <t>Jeimmy Adriana Del Pilar León Cárdenas</t>
  </si>
  <si>
    <t>D3APND01</t>
  </si>
  <si>
    <t>192.168.31.221</t>
  </si>
  <si>
    <t>http://192.168.31.221//necesidadDocenteMatrizOficial/index.php</t>
  </si>
  <si>
    <r>
      <t xml:space="preserve">ASMEN1
</t>
    </r>
    <r>
      <rPr>
        <sz val="8"/>
        <color rgb="FFFF0000"/>
        <rFont val="Arial"/>
        <family val="2"/>
      </rPr>
      <t>SINEBM
SIMAT</t>
    </r>
  </si>
  <si>
    <t>D3OBSERV01</t>
  </si>
  <si>
    <t>192.168.32.106</t>
  </si>
  <si>
    <t>C:\inetpub\wwwroot\PruebasAplicacionesWeb\necesidadDocente\include\config.php</t>
  </si>
  <si>
    <t>IIS 7.5.7600</t>
  </si>
  <si>
    <t>e2apsac01  (MENAPP12.NEW)</t>
  </si>
  <si>
    <t>http://apppruebas.gestionsecretariasdeeducacion.gov.co:3100/necesidadDocente/index.php 
http://192.168.210.240:7778/necesidadDocente/index.php</t>
  </si>
  <si>
    <t>NEC_DOCENTE</t>
  </si>
  <si>
    <t xml:space="preserve"> /usr/local/apache2/htdocs/necesidadDocente/include/config.php
/usr/lib/oracle/11.1/client64/network/admin/tnsnames.ora</t>
  </si>
  <si>
    <t>Apache/2.2.3
PHP 5.1.6</t>
  </si>
  <si>
    <t>http://gabo.mineducacion.gov.co/necesidadDocenteMatrizOficial/</t>
  </si>
  <si>
    <t>SIMAT_NEC_DOCENTE
NEC_DOCENTE
SINEB_NEC_DOCENTE</t>
  </si>
  <si>
    <t>e1dbsinebm01
e1dbsinebm02
e1dbminedu01
e1dbminedu02
e1dbminedu03
e1dbminedu04</t>
  </si>
  <si>
    <t>192.168.60.88
192.168.60.89
10.40.5.23
10.40.5.24
10.40.5.25
10.40.5.26</t>
  </si>
  <si>
    <t>Linux Red Hat 7,3 (Maipo)
Linux Red Hat 7,3 (Maipo)
Linux Red Hat 7,3 (Maipo)
Linux Red Hat 7,3 (Maipo)
Linux Red Hat 7,3 (Maipo)
Linux Red Hat 7,3 (Maipo)</t>
  </si>
  <si>
    <t xml:space="preserve"> ORACLE 11.2.0.4.0
ORACLE 12.1.0.2.0</t>
  </si>
  <si>
    <t xml:space="preserve">            SITMENPROD              sinebm2
men</t>
  </si>
  <si>
    <t>racminu-hiper-scan.men.gov.co menracora3.minedu.gov.co
Quedo Apuntando por IP a sineb
192.168.60.88
192.168.60.89</t>
  </si>
  <si>
    <t>E:\inetpub\wwwroot\necesidadDocenteMatrizOficial\include\config.php</t>
  </si>
  <si>
    <t>IIS 7.5.7600.16385</t>
  </si>
  <si>
    <t>SIMAT - SINEB</t>
  </si>
  <si>
    <t>APP071</t>
  </si>
  <si>
    <t>MESA AYUDA</t>
  </si>
  <si>
    <t>Mesa de Ayuda de Talento Humano y Administrativa. Administración de salas del Ministerio de Educación.</t>
  </si>
  <si>
    <t>Subdirección de Gestión Administrativa
Subdirección de Talento Humano</t>
  </si>
  <si>
    <t xml:space="preserve">
Claudia Patricia Murcia Tovar / Claudia Nubia Rodríguez Mora</t>
  </si>
  <si>
    <t>Gestionar Recursos Físicos</t>
  </si>
  <si>
    <t>ASP - .NET</t>
  </si>
  <si>
    <t>D1APMATMS01</t>
  </si>
  <si>
    <t>192.168.30.130</t>
  </si>
  <si>
    <t>http://vumen1.mineducacion.gov.co/mesaayuda/validacion.asp</t>
  </si>
  <si>
    <t>TMSMA
TMSMAREL</t>
  </si>
  <si>
    <t>D1DBMSQL01</t>
  </si>
  <si>
    <t xml:space="preserve">Windows Server 2016 Estándar </t>
  </si>
  <si>
    <t>C:\inetpub\wwwroot\Tms.Integrator.MESAAYUDA
http://localhost/MESAAYUDA/Configuracion.asp</t>
  </si>
  <si>
    <t>APP073</t>
  </si>
  <si>
    <r>
      <t xml:space="preserve">COOPERATIVAS </t>
    </r>
    <r>
      <rPr>
        <b/>
        <sz val="8"/>
        <color rgb="FFFF0000"/>
        <rFont val="Arial"/>
        <family val="2"/>
      </rPr>
      <t>existe</t>
    </r>
  </si>
  <si>
    <t>Sistema que permite a las cooperativas del sector solidario radicar proyectos en los cuales se hace inversión. Son aprobados por la Secretaría de Educación y el Ministerio</t>
  </si>
  <si>
    <t>Subdirección de Talento Humano</t>
  </si>
  <si>
    <t>Nestor Ferney Lopez Murillo</t>
  </si>
  <si>
    <t>E1APCOOPER01_2_TEMP</t>
  </si>
  <si>
    <t>192.168.32.88</t>
  </si>
  <si>
    <t xml:space="preserve">D2APCOOPER02 </t>
  </si>
  <si>
    <t>192.168.31.25</t>
  </si>
  <si>
    <t>http://192.168.31.25/COOPERATIVAS
http://d2apcooper02/COOPERATIVAS/validacion.asp</t>
  </si>
  <si>
    <t>D2DBVUMEN01</t>
  </si>
  <si>
    <t>192.168.31.56</t>
  </si>
  <si>
    <t>IIS 8.5
IIS 10</t>
  </si>
  <si>
    <t>E1APCOOPER01  (MEN-APP-COOPER1)</t>
  </si>
  <si>
    <t>http://cooperativas.mineducacion.gov.co/COOPERATIVAS</t>
  </si>
  <si>
    <t>E1BDVUMEN01</t>
  </si>
  <si>
    <t>C:\inetpub\wwwroot\TMS.RegistroUsuarios.Services.COOPERATIVAS\Web.config</t>
  </si>
  <si>
    <t>APP074</t>
  </si>
  <si>
    <r>
      <t xml:space="preserve">COOPERATIVAS HIST </t>
    </r>
    <r>
      <rPr>
        <sz val="8"/>
        <color rgb="FFFF0000"/>
        <rFont val="Arial"/>
        <family val="2"/>
      </rPr>
      <t>existe</t>
    </r>
  </si>
  <si>
    <t>Histórico de Cooperativas</t>
  </si>
  <si>
    <t>E1APCOOPER01_TEMP</t>
  </si>
  <si>
    <t>192.168.60.47</t>
  </si>
  <si>
    <t>Windows Server 2012</t>
  </si>
  <si>
    <t>http://192.168.60.47/COOPERATIVAS_HIST/</t>
  </si>
  <si>
    <t>C:\inetpub\wwwroot\TMS_REPORTES_COOP_HIST\Web.config</t>
  </si>
  <si>
    <t>APP075</t>
  </si>
  <si>
    <t>VUMEN HIST</t>
  </si>
  <si>
    <t>Versión histórica para consulta de los certificados de VUMEN anteriores al 21/03/2013.</t>
  </si>
  <si>
    <t>Miguel Alfonso Granados Borrero</t>
  </si>
  <si>
    <t>Inactivo</t>
  </si>
  <si>
    <t>D2BDVUMEN01</t>
  </si>
  <si>
    <t>https://vumen.mineducacion.gov.co/VUMEN_HIST/</t>
  </si>
  <si>
    <t>C:\inetpub\wwwroot\TMS.RegistroUsuarios.Services.VUMEN
https://localhost/VUMEN/Configuracion.asp</t>
  </si>
  <si>
    <t>APP078</t>
  </si>
  <si>
    <t>DIGITURNO WS</t>
  </si>
  <si>
    <t>Es un servicio WEB complemento para el funcionamiento de DIGITURNO INDEX</t>
  </si>
  <si>
    <t>Herramienta</t>
  </si>
  <si>
    <t>Software Comercial</t>
  </si>
  <si>
    <t>CIEL </t>
  </si>
  <si>
    <t>Jonathan Javier Castiblanco Cortes</t>
  </si>
  <si>
    <t>Atención al Ciudadano</t>
  </si>
  <si>
    <t>D1APDIGITUR01  (MENDIGITURNO)</t>
  </si>
  <si>
    <t>10.1.1.227</t>
  </si>
  <si>
    <t>http://mendigiturno.minedu.gov.co:8886/</t>
  </si>
  <si>
    <t>DIGITURNO45</t>
  </si>
  <si>
    <t>Microsoft Windows Server 2008 R2 
Microsoft Windows Server 2008 R2</t>
  </si>
  <si>
    <t>No tiene en el acta</t>
  </si>
  <si>
    <t>APP079</t>
  </si>
  <si>
    <t>DIGITURNO INDEX</t>
  </si>
  <si>
    <t>Sistema para controlar los turnos de Atención al ciudadano</t>
  </si>
  <si>
    <t>www.cielingenieria.com</t>
  </si>
  <si>
    <t>http://mendigiturno.minedu.gov.co:8888/</t>
  </si>
  <si>
    <t>Version: 4.5.85.0 Version BD: 4.5.39</t>
  </si>
  <si>
    <t>APP080</t>
  </si>
  <si>
    <r>
      <t>CONVALIDACIONES  CH</t>
    </r>
    <r>
      <rPr>
        <b/>
        <sz val="8"/>
        <color rgb="FFFF0000"/>
        <rFont val="Arial"/>
        <family val="2"/>
      </rPr>
      <t xml:space="preserve"> (esta vigente)</t>
    </r>
  </si>
  <si>
    <t>Convalidar títulos obtenidos en el extranjero en nuestro país (Aplicativo Viejo)</t>
  </si>
  <si>
    <t>e1apsaces02  (SACESAPP10)</t>
  </si>
  <si>
    <t>CH
SINECO</t>
  </si>
  <si>
    <t>saces
RELAINTER</t>
  </si>
  <si>
    <t>/webapp/saces/ch/config/config.php</t>
  </si>
  <si>
    <t>APP084</t>
  </si>
  <si>
    <t>PARES</t>
  </si>
  <si>
    <t>Aplicativo que permite seleccionar y filtrar los pares potenciales que pasaran a SACES</t>
  </si>
  <si>
    <t>D3APSACES01</t>
  </si>
  <si>
    <t>192.168.32.156</t>
  </si>
  <si>
    <t>http://192.168.32.156/pares/</t>
  </si>
  <si>
    <t>/app/saces/pares/includes/config.inc.php</t>
  </si>
  <si>
    <t>D2_SACESAPP  (D2_SACESAPP-Clone)</t>
  </si>
  <si>
    <t>192.168.31.51</t>
  </si>
  <si>
    <t>http://192.168.31.51/pares/</t>
  </si>
  <si>
    <t>E1APSACES01</t>
  </si>
  <si>
    <t>pares
SINECO</t>
  </si>
  <si>
    <t>postgres
cidlis</t>
  </si>
  <si>
    <t>/app/saces/pares/includes/config.inc.php
/app/saces/pares/usuarios/includes/config.inc.php </t>
  </si>
  <si>
    <t>APP087</t>
  </si>
  <si>
    <t>SIMAT BI - PLANEACION BASICA</t>
  </si>
  <si>
    <t>Contiene la bodega de datos de SIMAT en O3. La gestiona la Oficina Asesora de Planeación y Finanzas</t>
  </si>
  <si>
    <t xml:space="preserve"> Oficina Asesora de Planeación y Finanzas</t>
  </si>
  <si>
    <t>Javier Andres Rubio Saenz</t>
  </si>
  <si>
    <t>Gestión de data</t>
  </si>
  <si>
    <t>ideasoft integrado
JBoss Application Server 7.2.0</t>
  </si>
  <si>
    <r>
      <t xml:space="preserve">D2APPO31   (D2-APP-O3-1 )
</t>
    </r>
    <r>
      <rPr>
        <sz val="8"/>
        <color rgb="FF000000"/>
        <rFont val="Arial"/>
        <family val="2"/>
      </rPr>
      <t>E1APPBIO301</t>
    </r>
  </si>
  <si>
    <t>http://bi.mineducacion.gov.co:8380/eportal/web/planeacion-basica http://localhost:8080/o3web (E1APPBIO301) http://192.168.210.232:8380/eportal/</t>
  </si>
  <si>
    <t>Postgres 9.2  (aloja la bodega SIMAT)</t>
  </si>
  <si>
    <r>
      <rPr>
        <sz val="8"/>
        <color rgb="FFFF0000"/>
        <rFont val="Arial"/>
        <family val="2"/>
      </rPr>
      <t>D2APPO31 (D2-APP-O3-1 )</t>
    </r>
    <r>
      <rPr>
        <sz val="8"/>
        <color rgb="FF000000"/>
        <rFont val="Arial"/>
        <family val="2"/>
      </rPr>
      <t xml:space="preserve">
</t>
    </r>
    <r>
      <rPr>
        <sz val="8"/>
        <rFont val="Arial"/>
        <family val="2"/>
      </rPr>
      <t>E1DBBIO301</t>
    </r>
  </si>
  <si>
    <t xml:space="preserve">sa
bod18app(MysQL-Postgres)
</t>
  </si>
  <si>
    <t>E:\ideasoft\o3bi\jboss\standalone\deployments\O3Server-ds.xml</t>
  </si>
  <si>
    <t xml:space="preserve">ideasoft integrado
JBoss Application Server 7.2.0
</t>
  </si>
  <si>
    <t>APP088</t>
  </si>
  <si>
    <t>SNIES BODEGA DATOS</t>
  </si>
  <si>
    <t>Bodegas de Datos de la Aplicación SNIES</t>
  </si>
  <si>
    <t>http://bi.mineducacion.gov.co:8380/eportal/web/snies1/poblacion-estudiantil http://localhost:8080/o3web (E1APPBIO301) http://192.168.210.232:8380/eportal/</t>
  </si>
  <si>
    <t>APP089</t>
  </si>
  <si>
    <t>SIET BODEGA DATOS</t>
  </si>
  <si>
    <t>Bodegas de Datos de la Aplicación SIET</t>
  </si>
  <si>
    <t>http://bi.mineducacion.gov.co:8380/eportal/web/siet/instituciones http://localhost:8080/o3web (E1APPBIO301) http://192.168.210.232:8380/eportal/</t>
  </si>
  <si>
    <t>APP130</t>
  </si>
  <si>
    <t>MAPA EVENTOS RED MAESTRO</t>
  </si>
  <si>
    <t>MAPA PARA VISUALIZAR LOS EVENTOS DE RED MAESTRO</t>
  </si>
  <si>
    <t>HTML/JS</t>
  </si>
  <si>
    <t>http://192.168.31.183/menmapa</t>
  </si>
  <si>
    <t>Apache 2.2.15  PHP 5.4.40</t>
  </si>
  <si>
    <t>http://aplicaciones3.colombiaaprende.edu.co/MEN_MAPA_EVENTOS_RED_MAESTROS/dist/index.html#/map http://maparedmaestros.colombiaaprende.edu.co</t>
  </si>
  <si>
    <t>Apache 2.2.15</t>
  </si>
  <si>
    <t>APP103</t>
  </si>
  <si>
    <t>SUBSIDIO A LA DEMANDA (ELIJO MI COLEGIO)</t>
  </si>
  <si>
    <t>Aplicación que permite el registro de estudiantes de convenios para que seleccionen el establecimiento más cercano y se les asigne matrícula</t>
  </si>
  <si>
    <t>Iader Fernando Reyes Bernal</t>
  </si>
  <si>
    <t>D2APPSUBSDEMA</t>
  </si>
  <si>
    <t>192.168.31.140</t>
  </si>
  <si>
    <t>http://192.168.31.140</t>
  </si>
  <si>
    <t>men_programa_subsidio</t>
  </si>
  <si>
    <t>Linux Centos 6,2 (Final)</t>
  </si>
  <si>
    <t>PostgreSQL 9.4.5</t>
  </si>
  <si>
    <t>/app/subsidio/app/config/parameters.yml</t>
  </si>
  <si>
    <t>Apache/2.2.15
PHP 5.6.15</t>
  </si>
  <si>
    <t>e1apsubsdema01 (MENAPPSUBSDEMA)</t>
  </si>
  <si>
    <t>http://aplicaciones1.colombiaaprende.edu.co/elijomicolegio/</t>
  </si>
  <si>
    <t>e1apsubsdema01  (menappsubsdema)</t>
  </si>
  <si>
    <t>subsidio_demanda</t>
  </si>
  <si>
    <t xml:space="preserve"> Apache/2.2.15
PHP 5.6.15</t>
  </si>
  <si>
    <t>APP104</t>
  </si>
  <si>
    <t>SIPTA2 WEB</t>
  </si>
  <si>
    <t>Permite la gestión de la aplicación de pruebas a candidatos a tutores</t>
  </si>
  <si>
    <t>CEINTE</t>
  </si>
  <si>
    <t xml:space="preserve"> Data Center Externo</t>
  </si>
  <si>
    <t>D2APSIACET01</t>
  </si>
  <si>
    <t>192.168.31.175</t>
  </si>
  <si>
    <t>Red Hat Enterprise Linux Server release 7.3 (Maipo)</t>
  </si>
  <si>
    <t>http://192.168.31.34:8003/Sipta-war/ http://192.168.31.175:7003/Sipta-war/</t>
  </si>
  <si>
    <t>sipta01</t>
  </si>
  <si>
    <t>legalizacionesc</t>
  </si>
  <si>
    <t>est dentro del .ear</t>
  </si>
  <si>
    <t xml:space="preserve">WebLogic Server: 12.2.1.0.0
</t>
  </si>
  <si>
    <t>E1APSIPTA201</t>
  </si>
  <si>
    <t>http://sipta2.mineducacion.gov.co/Sipta-war/</t>
  </si>
  <si>
    <t>Versión 1.9.6</t>
  </si>
  <si>
    <t>Esta quemada en el war</t>
  </si>
  <si>
    <t>WebLogic Server: 12.2.1.0.0</t>
  </si>
  <si>
    <t>APP051</t>
  </si>
  <si>
    <t>DIRECTORIO - SECRETARÍAS</t>
  </si>
  <si>
    <t>Aplicación que permite la consulta de los datos de contacto de los Secretarios de Educación.</t>
  </si>
  <si>
    <t>Despacho Viceministerio de Educación Preescolar, Básica y Media</t>
  </si>
  <si>
    <t>Nelson Quijano Ramos</t>
  </si>
  <si>
    <t>php</t>
  </si>
  <si>
    <t>D2APPportalapp1  (D2-APP-PORTALAPP-1)</t>
  </si>
  <si>
    <t>192.168.31.44</t>
  </si>
  <si>
    <t>CentOS release 5.11 (Final)</t>
  </si>
  <si>
    <t>http://192.168.31.44/secretarios</t>
  </si>
  <si>
    <t xml:space="preserve"> secretarios</t>
  </si>
  <si>
    <t xml:space="preserve"> MySQL 5.0.77</t>
  </si>
  <si>
    <t xml:space="preserve"> Apache/2.4.34
PHP 5.1.6</t>
  </si>
  <si>
    <t>e1apportal01  (PORTALAPP0) </t>
  </si>
  <si>
    <t>192.168.210.94</t>
  </si>
  <si>
    <t> http://aplicaciones2.colombiaaprende.edu.co/secretarios/ </t>
  </si>
  <si>
    <t>e1apportal01   (PORTALAPP0)</t>
  </si>
  <si>
    <t>Linux Centos 5,11 (Final)</t>
  </si>
  <si>
    <t>rectores</t>
  </si>
  <si>
    <t xml:space="preserve"> /datos/wwwhtml/secretarios/include/config-php</t>
  </si>
  <si>
    <t>APP107</t>
  </si>
  <si>
    <t>PROCESOS SANCIONATORIOS IES (LA LUPA)</t>
  </si>
  <si>
    <t>Aplicación que permite la consulta de los procesos sancionatorios de las IES</t>
  </si>
  <si>
    <t>Erwin Arley Baquero</t>
  </si>
  <si>
    <t>Elsa Cristina Restrepo Muñoz</t>
  </si>
  <si>
    <t>si</t>
  </si>
  <si>
    <t>D3APLUPA01</t>
  </si>
  <si>
    <t>192.168.32.202</t>
  </si>
  <si>
    <t>Windows Server 2012 R2</t>
  </si>
  <si>
    <t>http://192.168.32.202/LUPA</t>
  </si>
  <si>
    <t>D3DBLUPA01</t>
  </si>
  <si>
    <t>192.168.32.201</t>
  </si>
  <si>
    <t xml:space="preserve"> SQL 2012</t>
  </si>
  <si>
    <t>C:\Inetpub\wwwroot\LUPA\conectar.php</t>
  </si>
  <si>
    <t>IIS 8.5 9600</t>
  </si>
  <si>
    <t>D1APPGABO2 (d1-app-gabo-2)
M1APLUPA03</t>
  </si>
  <si>
    <t>192.168.30.10</t>
  </si>
  <si>
    <t>Windows Server 2008 R2 Estándar
Windows Server 2016 Estándar</t>
  </si>
  <si>
    <t>http://sancionatorios.mineducacion.gov.co/ http://192.168.30.10</t>
  </si>
  <si>
    <t>inspeccion</t>
  </si>
  <si>
    <t>inspeccion_db</t>
  </si>
  <si>
    <t>E:\inetpub\wwwroot\procesos_sancionatorios_ies\conectar.php</t>
  </si>
  <si>
    <t>APP108</t>
  </si>
  <si>
    <t xml:space="preserve"> ORIENTACIÓN SOCIO OCUPACIONAL</t>
  </si>
  <si>
    <t>Descubre tú es una herramienta que se encuentra en el portal Colombia Aprende, en la cual se publica una encuesta ingresando por la ruta de la exploración, la cual está compuesta por los módulos “Mi mundo”, “Mundo del trabajo” y “Mundo de la formación”, donde se da respuesta a los distintos interrogantes y la herramienta al finalizar arroja cinco opciones que orientan al usuario sobre las carreras a estudiar de acuerdo con las respuestas obtenidas y basadas en el núcleo de conocimiento.</t>
  </si>
  <si>
    <t>Kenny Tatiana Otalora Camacho</t>
  </si>
  <si>
    <t>D2APORIENSOCOC01</t>
  </si>
  <si>
    <t>192.168.31.172</t>
  </si>
  <si>
    <t>http://192.168.31.172/MenVocOcup/Default.aspx?usuario=jdelmar</t>
  </si>
  <si>
    <t>colombia_aprende
SUPERDES1</t>
  </si>
  <si>
    <t>d2dbsineb01
d2dbsineb02
d2dbsineb03
e1apportal01  (PORTALAPP0)</t>
  </si>
  <si>
    <t>192.168.31.78
192.168.31.79
192.168.31.92
192.168.210.94</t>
  </si>
  <si>
    <t>C:\inetpub\wwwroot\MenVocOcup\Web.config</t>
  </si>
  <si>
    <t>E1APORIENTA01</t>
  </si>
  <si>
    <t>Windows Server 2012 Estándar</t>
  </si>
  <si>
    <t>http://descubretu.mineducacion.gov.co/MenVocOcup/Default.aspx?usuario=jdelmar</t>
  </si>
  <si>
    <t>BCUSER</t>
  </si>
  <si>
    <t>IIS 10.0.14393.0</t>
  </si>
  <si>
    <t xml:space="preserve"> CAS (POR EL PHP-LOGIN)</t>
  </si>
  <si>
    <t>APP136</t>
  </si>
  <si>
    <t>RENDICION DE CUENTAS</t>
  </si>
  <si>
    <t>Aplicación que permite el registro de las preguntas para la rendición de cuentas del MEN.</t>
  </si>
  <si>
    <t>Luis Bernardo Carrillo Alvarez</t>
  </si>
  <si>
    <t>e1apportal01  (PORTALAPP0)</t>
  </si>
  <si>
    <t>http://rencuentas.mineducacion.gov.co/</t>
  </si>
  <si>
    <t>rendicion_cuentas</t>
  </si>
  <si>
    <t>MySQL 5.0.77</t>
  </si>
  <si>
    <t>rendicionc</t>
  </si>
  <si>
    <t>/datos/wwwhtml/_rendicion_cuentas_/include/config.php</t>
  </si>
  <si>
    <t> Apache 2.2.3 PHP 5.1.6</t>
  </si>
  <si>
    <t>APP110</t>
  </si>
  <si>
    <t>Compara Carrera</t>
  </si>
  <si>
    <t>Es una aplicación que permite comparar carreras de educación superior y formación para el trabajo con base en unos criterios de configuración definidos por el usuario.</t>
  </si>
  <si>
    <t>Tomcat 7.0.54</t>
  </si>
  <si>
    <t>M1APSNIES01</t>
  </si>
  <si>
    <t>http://snies.mineducacion.gov.co/comparacarreras/</t>
  </si>
  <si>
    <t>APPMOVILES</t>
  </si>
  <si>
    <t>/usr/share/tomcat71/webapps/comparacarreras/WEB-INF/comparacarreras-servlet.xml</t>
  </si>
  <si>
    <t>APP111</t>
  </si>
  <si>
    <t>CIER</t>
  </si>
  <si>
    <t>El Censo de Infraestructura Educativa Regional, permite conocer el estado estructural de los establecimientos educativos del país</t>
  </si>
  <si>
    <t>CAMARA DE COMERCIO DE BARRANQUILLA</t>
  </si>
  <si>
    <t>Hector Fabio Torres Martinez</t>
  </si>
  <si>
    <t>V3APCIER01</t>
  </si>
  <si>
    <t>192.168.32.229</t>
  </si>
  <si>
    <t>https://192.168.32.229:8181/cier/digitacion-consultas/index.xhtml</t>
  </si>
  <si>
    <t>D3-DB-ORA-1</t>
  </si>
  <si>
    <t xml:space="preserve">
Linux Red Hat 7,3 (Maipo)</t>
  </si>
  <si>
    <t>/usr/share/glassfish3/glassfish/domains/domain1/config</t>
  </si>
  <si>
    <t> Oracle Glassfish 3.1.2.2 (build 5)
Java version 1.7.0_111</t>
  </si>
  <si>
    <t>M2APCIER01</t>
  </si>
  <si>
    <t>192.168.31.133</t>
  </si>
  <si>
    <t>https://192.168.31.133:8181/cier/digitacion-consultas/index.xhtml</t>
  </si>
  <si>
    <t>CIER_ORACLE_MEN</t>
  </si>
  <si>
    <t>Oracle 11.2.0.4.0</t>
  </si>
  <si>
    <t>racsineco-cert-scan.minedu.gov.co(10.40.5.38)</t>
  </si>
  <si>
    <t>/usr/share/glassfish3/glassfish/domains/domain1/</t>
  </si>
  <si>
    <t xml:space="preserve"> Oracle Glassfish 3.1.2.2 Full Profile
Java version 1.7.0_111</t>
  </si>
  <si>
    <t>e1apcier01 (CIERAPP)</t>
  </si>
  <si>
    <t>http://cier.mineducacion.gov.co/cier/digitacion-consultas/index.xhtml</t>
  </si>
  <si>
    <t>10.40.5.37
10.40.5.38</t>
  </si>
  <si>
    <t>cier_oracle_men</t>
  </si>
  <si>
    <t>APP113</t>
  </si>
  <si>
    <t>SISTEMA MAESTRO
(Antiguamente BANCO EXCELENCIA)</t>
  </si>
  <si>
    <t>Aplicación para registro de aspirantes para proveer cargos de docentes en las ETC.</t>
  </si>
  <si>
    <t>Lady Mayerly Ojeda</t>
  </si>
  <si>
    <t>SI
Pendiente Actualizacion documental por renovacion tecnologica</t>
  </si>
  <si>
    <t>V3APBANEX01
V3APBANEX02
V3APBANEX03</t>
  </si>
  <si>
    <t>192.168.32.103_x000D_
192.168.32.166_x000D_
192.168.32.167</t>
  </si>
  <si>
    <t>Windows server 2016</t>
  </si>
  <si>
    <t>http://192.168.32.103/BancoExcelencia/login.xhtml
http://192.168.32.166/BancoExcelencia/login.xhtml
http://192.168.32.167/BancoExcelencia/login.xhtml</t>
  </si>
  <si>
    <t>BANEXAUDITORIA</t>
  </si>
  <si>
    <t>E:\jboss-as-7.1.1.Final\standalone\configuration\standalone.xml</t>
  </si>
  <si>
    <t>Jboss 7.1.1</t>
  </si>
  <si>
    <t>D2APBANEX01
D2APBANEX02
D2APBANEX03
D2APBANEX04
D2APBANEX05
D2APBANEX06
D2APWEBSERVICE01</t>
  </si>
  <si>
    <t>192.168.31.174
192.168.31.244
192.168.31.245
192.168.31.165
192.168.31.130
192.168.31.124
192.168.31.239</t>
  </si>
  <si>
    <t>http://192.168.31.174/BancoExcelencia/login.xhtml
http://192.168.31.244/BancoExcelencia/login.xhtml
http://192.168.31.245/BancoExcelencia/login.xhtml
http://192.168.31.165/BancoExcelencia/login.xhtml
http://192.168.31.130/BancoExcelencia/login.xhtml
http://192.168.31.124/BancoExcelencia/login.xhtml</t>
  </si>
  <si>
    <t>BANEX</t>
  </si>
  <si>
    <t>F:\jboss7.1_Banco\standalone\configuration\standalone.xml</t>
  </si>
  <si>
    <t>E1APBANEX01
E1APBANEX02
E1APBANEX03
E1APBANEX04
E1APBANEX05
E1APBANEX06</t>
  </si>
  <si>
    <t>192.168.210.15
10.40.4.35
10.40.4.36
10.40.4.37
10.40.4.38
10.40.4.39</t>
  </si>
  <si>
    <t>https://sistemamaestro.mineducacion.gov.co/SistemaMaestro/busquedaVacantes.xhtml. https://sistemamaestro.mineducacion.gov.co/SistemaMaestro/busquedaVacantes.xhtml</t>
  </si>
  <si>
    <t>banex</t>
  </si>
  <si>
    <t>E:\jboss-as-7.1.0.Final\standalone\configuration\standalone.xml</t>
  </si>
  <si>
    <t>JBoss Application Server 7.1.0</t>
  </si>
  <si>
    <t>APP114</t>
  </si>
  <si>
    <r>
      <t>NUEVO SPADIES</t>
    </r>
    <r>
      <rPr>
        <b/>
        <sz val="8"/>
        <color rgb="FFFF0000"/>
        <rFont val="Arial"/>
        <family val="2"/>
      </rPr>
      <t xml:space="preserve"> ( Está Vigente? Qué relacion hay con el antiguo)</t>
    </r>
  </si>
  <si>
    <t>Nuevo Sistema para el apoyo al seguimiento de la deserción estudiantil de la educación superior.</t>
  </si>
  <si>
    <t>Universidad de los andes</t>
  </si>
  <si>
    <t>Subdirección de desarrollo sectorial</t>
  </si>
  <si>
    <t>Gustavo Andres Saavedra Baquero
Julian Orlando Romero Saenz</t>
  </si>
  <si>
    <t>D2APSPADIES01
D2APSPADIES02</t>
  </si>
  <si>
    <t>192.168.31.87
192.168.31.88</t>
  </si>
  <si>
    <t>CentOS release 6.6 (Final)
CentOS release 6.7 (Final)</t>
  </si>
  <si>
    <t>http://192.168.31.87:7014/spadiesWeb/#/page/login</t>
  </si>
  <si>
    <t>SPADIES3
spadies3dwh</t>
  </si>
  <si>
    <t>d2dbminedu01
d2dbminedu02
d2dbsineb01
d2dbsineb02
d2dbsineb03</t>
  </si>
  <si>
    <t>192.168.31.58
192.168.31.59
192.168.31.78
192.168.31.79
192.168.31.92</t>
  </si>
  <si>
    <t>spadiesstb
SPADIESDWHC</t>
  </si>
  <si>
    <t>racminu-cert-scan.minedu.gov.co
racsinebm-cert-scan.minedu.gov.co</t>
  </si>
  <si>
    <t>WebLogic Server: 12.2.1.2.0</t>
  </si>
  <si>
    <t>E1APSPADIES01
E1APSPADIES02</t>
  </si>
  <si>
    <t>192.168.210.57
192.168.210.58</t>
  </si>
  <si>
    <t>Red Hat Enterprise Linux Server release 7.3 (Maipo)
Red Hat Enterprise Linux Server release 7.3 (Maipo)</t>
  </si>
  <si>
    <t>https://spadies3.mineducacion.gov.co/spadiesWeb/#/page/publico (Usuario funcionales de IES y público en general) https://spadies3.mineducacion.gov.co/spadiesWeb/#/page/publico (usuarios no registrados)</t>
  </si>
  <si>
    <t>spadies_app</t>
  </si>
  <si>
    <t>SIFSEPROD
SPADIESDWHP</t>
  </si>
  <si>
    <t>spadies3
spadiesDWH</t>
  </si>
  <si>
    <t>APP118</t>
  </si>
  <si>
    <t>LDAP Colombia Aprende</t>
  </si>
  <si>
    <t>LDAP DEL PORTAL COLOMBIA APRENDE</t>
  </si>
  <si>
    <t>Oficina Asesora de Innovación Educativa con Uso de Nuevas Tecnologías</t>
  </si>
  <si>
    <t>No asignado</t>
  </si>
  <si>
    <t>OPENLDAP</t>
  </si>
  <si>
    <t>D3APPLDAPCA  (D3-APP-LDAPCA)</t>
  </si>
  <si>
    <t>192.168.32.56</t>
  </si>
  <si>
    <t xml:space="preserve">Ldap </t>
  </si>
  <si>
    <t>e1apldap01 (minedu2)</t>
  </si>
  <si>
    <t>10.125.10.211</t>
  </si>
  <si>
    <t>ldap.colombiaaprende.edu.co</t>
  </si>
  <si>
    <t>willinton Cruz</t>
  </si>
  <si>
    <t>APP119</t>
  </si>
  <si>
    <t>VUMEN - Certificados de Representación Legal y de programa e idoneidad</t>
  </si>
  <si>
    <t>Soporta la gestión de trámites en línea de certificados que expide el Viceministerio de Educación Superior</t>
  </si>
  <si>
    <t>APP120</t>
  </si>
  <si>
    <t>VUMEN - Reformas Estatutarias</t>
  </si>
  <si>
    <t>Soporta la gestión de ratificación de reformas estatutarias para Instituciones de Educación Superior Privadas.</t>
  </si>
  <si>
    <t>Ema Consuelo Coronel Fuentes</t>
  </si>
  <si>
    <t>APP121</t>
  </si>
  <si>
    <t>VUMEN - Inscripción de Rectores</t>
  </si>
  <si>
    <t>Soporta la gestión solicitudes de registro e inscripción de rectores y representantes legales de Instituciones de Educación Superior - IES privadas.</t>
  </si>
  <si>
    <t>APP122</t>
  </si>
  <si>
    <r>
      <t xml:space="preserve"> Control de Acceso - Biosta</t>
    </r>
    <r>
      <rPr>
        <sz val="8"/>
        <color rgb="FFFF0000"/>
        <rFont val="Arial"/>
        <family val="2"/>
      </rPr>
      <t>r (porque varios controles de acceso)</t>
    </r>
  </si>
  <si>
    <t>Autenticación de los servidores para el ingreso a las instalaciones del MEN</t>
  </si>
  <si>
    <t>Gloria Esperanza Gil</t>
  </si>
  <si>
    <t>GESTIONAR OPERACIONES DE SERVICIOS ADMINISTRATIVOS</t>
  </si>
  <si>
    <t>DELPHI</t>
  </si>
  <si>
    <t>D1APPCACCES2 (D1-APP-CACCES-2)</t>
  </si>
  <si>
    <t>192.168.30.76</t>
  </si>
  <si>
    <t>Windows Server 2008 R2 Datacenter</t>
  </si>
  <si>
    <t>C/S</t>
  </si>
  <si>
    <t>biostar_m</t>
  </si>
  <si>
    <t>APP123</t>
  </si>
  <si>
    <t>SNIES - Consultas Públicas</t>
  </si>
  <si>
    <t>Permite consultar de manera pública la información de instituciones y programas registrados en SNIES</t>
  </si>
  <si>
    <t>http://snies.mineducacion.gov.co/consultasnies/institucion
http://snies.mineducacion.gov.co/consultasnies/programa</t>
  </si>
  <si>
    <t>snies_cargue2</t>
  </si>
  <si>
    <t xml:space="preserve"> Tomcat Version 9.0.10
Java version 1.8.0_181</t>
  </si>
  <si>
    <t>APP125</t>
  </si>
  <si>
    <r>
      <t>Nuevo - SIFSE</t>
    </r>
    <r>
      <rPr>
        <b/>
        <sz val="8"/>
        <color rgb="FFFF0000"/>
        <rFont val="Arial"/>
        <family val="2"/>
      </rPr>
      <t xml:space="preserve"> (vigente) Cual es la relacion con el antiguio Ssifse</t>
    </r>
  </si>
  <si>
    <t>Bernal Hernandez
Fernando Ivan Morales Martinez
Aling Maria Cepeda Delgado</t>
  </si>
  <si>
    <t>D2APPSIFSE1  (D2-APP-SIFSE1)
D2APPSIFSE2  (D2-APP-SIFSE2)</t>
  </si>
  <si>
    <t>192.168.31.43
192.168.31.50</t>
  </si>
  <si>
    <t>CentOS release 6.7 (Final)
CentOS release 6.7 (Final)</t>
  </si>
  <si>
    <t>http://sifsecert.mineducacion.gov.co/sifse-web-base-web/#/login (Externa) http://192.168.31.43:9001/sifse-web-base-web/#/login (Interna) http://sifsecert.mineducacion.gov.co:9001/sifse-web-base-web/#/login (Interna) http://192.168.31.45:8002/sifse-web-base-web/#/login</t>
  </si>
  <si>
    <t>sinebm
sifse_app</t>
  </si>
  <si>
    <t>d2dbsineco01
 d2dbsineco02
 d2dbsineb01 
 d2dbsineb02
d2dbsineb03</t>
  </si>
  <si>
    <t>192.168.31.150
192.168.31.151
192.168.31.78
192.168.31.79
192.168.31.92</t>
  </si>
  <si>
    <t>ORACLE 12.1.0.2.0
ORACLE 12.1.0.2.0</t>
  </si>
  <si>
    <t>SINECOC11
SINEBMC</t>
  </si>
  <si>
    <t>racsineco-cert-scan.minedu.gov.co, racsinebm-cert-scan.minedu.gov.co</t>
  </si>
  <si>
    <t>D1APPSIFSE1  (D1-APP-SIFSE1)
D1WSAPPMEN  (D1-WSAPP-MEN)
D1APPSIFSE2  (D1-APP-SIFSE2)
D1WSAPPSIFSEDUE  (D1-WSAPP-SIFSEDUE)</t>
  </si>
  <si>
    <t>192.168.210.166
192.168.210.225
192.168.210.167
192.168.210.226</t>
  </si>
  <si>
    <t>Red Hat Enterprise Linux Server release 6.7 (Santiago)
Red Hat Enterprise Linux Server release 6.7 (Santiago)
Red Hat Enterprise Linux Server release 6.7 (Santiago
Red Hat Enterprise Linux Server release 6.7 (Santiago)</t>
  </si>
  <si>
    <t>http://sifse.mineducacion.gov.co/sifse-web-base-web/</t>
  </si>
  <si>
    <t>SIFSE</t>
  </si>
  <si>
    <t>e1dbsinebm03  
e1dbsinebm04</t>
  </si>
  <si>
    <t>192.168.60.90
192.168.60.91</t>
  </si>
  <si>
    <t>SIFSEPROD</t>
  </si>
  <si>
    <t>sifse_app</t>
  </si>
  <si>
    <t>WebLogic Server: 12.2.1.0.0
Java version 1.7.0_79</t>
  </si>
  <si>
    <t>DUE:  SECRETARIAS DE EDUCACION
DEMAS ACTORES:  PROPIA (AUTOGESTION):
FUNCIONARIOS MINISTERIO: LDAP Y PROPIA</t>
  </si>
  <si>
    <t>APP126</t>
  </si>
  <si>
    <r>
      <t xml:space="preserve">Concurso Nacional de Cuento </t>
    </r>
    <r>
      <rPr>
        <b/>
        <sz val="8"/>
        <color rgb="FFFF0000"/>
        <rFont val="Arial"/>
        <family val="2"/>
      </rPr>
      <t>(Esta vigente)</t>
    </r>
  </si>
  <si>
    <t>Aplicación para el registro y la evaluación de fichas de participantes del concurso</t>
  </si>
  <si>
    <t>Jairo Alonso Cárdenas Beltrán</t>
  </si>
  <si>
    <t>Asistencia Técnica - Concurso Nacional de Cuento</t>
  </si>
  <si>
    <t>Consulta</t>
  </si>
  <si>
    <t>d3apportal01  (PORTALAPP-CLONE)</t>
  </si>
  <si>
    <t>192.168.32.26</t>
  </si>
  <si>
    <t>http://192.168.32.26/CNC_2017</t>
  </si>
  <si>
    <t>cuento_2017</t>
  </si>
  <si>
    <t>d3apportal01  (PORTALAPP-CLONE)</t>
  </si>
  <si>
    <t>/datos/wwwhtml/CNC_2017/include/config.php</t>
  </si>
  <si>
    <t>Apache 2.2.3</t>
  </si>
  <si>
    <t>e1apportal01  (PORTALAPP0)</t>
  </si>
  <si>
    <t>http://aplicaciones2.colombiaaprende.edu.co/CNC_2017 http://aplicaciones2.colombiaaprende.edu.co/cronica_2017/index.php</t>
  </si>
  <si>
    <t>cuento_2017
cronica_2017</t>
  </si>
  <si>
    <t>cuent0_2017
caprende_due
usermen</t>
  </si>
  <si>
    <t> Apache 2.2.3  PHP 5.1.6</t>
  </si>
  <si>
    <t>APP131</t>
  </si>
  <si>
    <t>DIA E</t>
  </si>
  <si>
    <t>Aplicación que permite la consulta de los archivos de la evaluación del Índice sintético de Calidad de la Educación ISCE</t>
  </si>
  <si>
    <t>Carlos Abdala</t>
  </si>
  <si>
    <t>M2APWEBSE10</t>
  </si>
  <si>
    <t>192.168.31.219</t>
  </si>
  <si>
    <t>CentOS release 6.8 (Final)</t>
  </si>
  <si>
    <t>c11indicemma2</t>
  </si>
  <si>
    <t>Linux Centos 6,8 (Final)</t>
  </si>
  <si>
    <t>MySQL 5.1.73</t>
  </si>
  <si>
    <t xml:space="preserve">                     c11usrindice2                       produccion</t>
  </si>
  <si>
    <t>/var/www/diae.mineducacion.gov.co/web/dia_e/include/config.php</t>
  </si>
  <si>
    <t>Apache 2.2.15 
PHP 5.3.3 (cli)
ISPConfig Version: 3.0.5.4p3</t>
  </si>
  <si>
    <t>e1apwebse10  (vmwebse10)</t>
  </si>
  <si>
    <t>http://diae.mineducacion.gov.co/dia_e/</t>
  </si>
  <si>
    <t>e1apwebse10  (vmwebse10) e1dbminedu01_x005F_x005F_x005F_x005F_x005F_x005F_x005F_x000D_
e1dbminedu02_x005F_x005F_x005F_x005F_x005F_x005F_x005F_x000D_
e1dbminedu03_x005F_x005F_x005F_x005F_x005F_x005F_x005F_x000D_
e1dbminedu04</t>
  </si>
  <si>
    <t>192.168.210.210
10.40.5.23
10.40.5.24
10.40.5.25
10.40.5.26</t>
  </si>
  <si>
    <t>Apache/2.2.15
PHP 5.3.3
ISPConfig Version: 3.0.5.4p3</t>
  </si>
  <si>
    <t>APP132</t>
  </si>
  <si>
    <t>SIEMPRE DIA E</t>
  </si>
  <si>
    <t>Aplicación que permite la consulta de los archivos con los resultados de la prueba saber por establecimiento educativo.</t>
  </si>
  <si>
    <t>Ricardo Cañon</t>
  </si>
  <si>
    <t>http://diae.mineducacion.gov.co/siempre_diae/</t>
  </si>
  <si>
    <t>SIMAT_NEC_DOCENTE</t>
  </si>
  <si>
    <t>MEN
sinebm
SITMENPROD
sitrh.mineducacion.gov.co</t>
  </si>
  <si>
    <t>Quedo apuntando por IP
10.40.5.27
10.40.5.28
10.40.5.29
10.40.5.36</t>
  </si>
  <si>
    <t>RO_SIMATPROD</t>
  </si>
  <si>
    <t>/u01/app/oracle/product/11.2.0/client_1/network/admin/tnsnames.ora</t>
  </si>
  <si>
    <t>APP133</t>
  </si>
  <si>
    <t>INDICE</t>
  </si>
  <si>
    <t>Aplicación que permite consultar los valores del MMA requerido para planear las metas del ISCE del próximo año</t>
  </si>
  <si>
    <t>/var/www/diae.mineducacion.gov.co/web/indice/include/config.php</t>
  </si>
  <si>
    <t>http://diae.mineducacion.gov.co/indice/</t>
  </si>
  <si>
    <t>c11usrindice2</t>
  </si>
  <si>
    <t>APP142</t>
  </si>
  <si>
    <t>COLEGIOS PRIVADOS/RED PRIVADA</t>
  </si>
  <si>
    <t>Aplicación grupal que permite la comunicación de los colegios privados a través de una red y validación de usuarios con el portal Colombia Aprende</t>
  </si>
  <si>
    <t>Eliana Iannini Botero</t>
  </si>
  <si>
    <t>http://aplicaciones2.colombiaaprende.edu.co/red_privada/ http://aplicaciones2.colombiaaprende.edu.co/colegios_privados/</t>
  </si>
  <si>
    <t>red_privada</t>
  </si>
  <si>
    <t>drupaluser</t>
  </si>
  <si>
    <t>/datos/wwwhtml/red_privada/sites/default/settings.php</t>
  </si>
  <si>
    <t xml:space="preserve"> Apache 2.2.3
PHP 5.1.6 </t>
  </si>
  <si>
    <t xml:space="preserve">John Nepher </t>
  </si>
  <si>
    <t>Gestor de contenidos de la página web del Men</t>
  </si>
  <si>
    <t>Gestión de Comunicación Organizacional</t>
  </si>
  <si>
    <t>Administrado por el tercero</t>
  </si>
  <si>
    <t>M2APCMSV301
M2APNEWTEM</t>
  </si>
  <si>
    <t>192.168.31.198
192.168.31.184</t>
  </si>
  <si>
    <t>Red Hat Enterprise Linux release 8.0 (Ootpa)
CentOS release 6.9 (Final)</t>
  </si>
  <si>
    <t>http://cmscertificacion.mineducacion.gov.co/</t>
  </si>
  <si>
    <t>M2APNEWTEM</t>
  </si>
  <si>
    <t>Linux Centos 6,9 (Final)</t>
  </si>
  <si>
    <t>PostgreSQL 8.4</t>
  </si>
  <si>
    <t xml:space="preserve">M1APCMSV301                                              </t>
  </si>
  <si>
    <t>10.125.10.35</t>
  </si>
  <si>
    <t>http://cms.colombiaaprende.edu.co http://cms.mineducacion.gov.co/</t>
  </si>
  <si>
    <t>Servidor Newtenberg Engine 2.16 rev3808</t>
  </si>
  <si>
    <t>ADMINSITRADAS  POR EL TERCERO</t>
  </si>
  <si>
    <r>
      <t xml:space="preserve">M1APCMSV301               </t>
    </r>
    <r>
      <rPr>
        <sz val="11"/>
        <color rgb="FFFF0000"/>
        <rFont val="Calibri"/>
        <family val="2"/>
        <charset val="1"/>
      </rPr>
      <t>e1apnewtem01 (MENCMS0)</t>
    </r>
  </si>
  <si>
    <t>APP140</t>
  </si>
  <si>
    <r>
      <t xml:space="preserve">PORTAL WEB COLOMBIA APRENDE ANTIGUO </t>
    </r>
    <r>
      <rPr>
        <b/>
        <sz val="8"/>
        <color rgb="FFFF0000"/>
        <rFont val="Arial"/>
        <family val="2"/>
      </rPr>
      <t>(Vigente? Relación con el nuevo?)</t>
    </r>
  </si>
  <si>
    <t>Colección de contenidos publicados en el portal web de Colombia aprende en su versión de NEWTENEBERG</t>
  </si>
  <si>
    <t>Diego Andrés Cortes - César Daferzon Mosquera -  John Nepher Téllez</t>
  </si>
  <si>
    <t>e1apminedu04  (pwmenvm2)
e1apminedu01  (minedu1p)
e1apredes01  (portalredes0)</t>
  </si>
  <si>
    <t>192.168.210.194
10.125.10.219
10.125.10.33</t>
  </si>
  <si>
    <t>Red Hat Enterprise Linux Server release 5.4 (Tikanga)
Red Hat Enterprise Linux Server release 5.6 (Tikanga)
Linux Centos 5,11 (Final)</t>
  </si>
  <si>
    <t>http://old.colombiaaprende.edu.co</t>
  </si>
  <si>
    <t xml:space="preserve">Apache 2.2.3
PHP 5.1.6 </t>
  </si>
  <si>
    <t>APP146</t>
  </si>
  <si>
    <t>MALETA WEB</t>
  </si>
  <si>
    <t>Aplicación para realizar el curso de implementación de derechos humanos y el proceso de paz</t>
  </si>
  <si>
    <t>Olga Lucia Zarate Mantill</t>
  </si>
  <si>
    <t>http://aplicaciones2.colombiaaprende.edu.co/maleta_web/</t>
  </si>
  <si>
    <t>APP147</t>
  </si>
  <si>
    <t>PHP-LOGIN</t>
  </si>
  <si>
    <t>Aplicación que permite el registro y la actualización de datos de usuario del portal Colombia Aprende</t>
  </si>
  <si>
    <t>Generación de la Base de Conocimiento</t>
  </si>
  <si>
    <t>http://aplicaciones2.colombiaaprende.edu.co/php-login/</t>
  </si>
  <si>
    <t>colombia_aprende</t>
  </si>
  <si>
    <t>userformacion</t>
  </si>
  <si>
    <t>/datos/wwwhtml/php-login/config.php</t>
  </si>
  <si>
    <t xml:space="preserve"> CAS</t>
  </si>
  <si>
    <t>APP101</t>
  </si>
  <si>
    <t>SNAES</t>
  </si>
  <si>
    <t>Sistema nacional de acompañamiento a experiencias significativas.</t>
  </si>
  <si>
    <t>Carlos Arturo Sanchez</t>
  </si>
  <si>
    <t>Gestión de activos de conocimiento</t>
  </si>
  <si>
    <t>http://192.168.31.44/php-login/index.php</t>
  </si>
  <si>
    <t>colombia_aprende
experiencias_significativas</t>
  </si>
  <si>
    <t>PHP 5.1.6 
Apache/2.2.3</t>
  </si>
  <si>
    <t>http://aplicaciones2.colombiaaprende.edu.co/php-login/index.php?back=http://www.colombiaaprende.edu.co/experiencias/</t>
  </si>
  <si>
    <t xml:space="preserve"> N/A</t>
  </si>
  <si>
    <t>/datos/wwwhtml/php-login/config.php
/datos/wwwhtml/experiencias/include/config.php</t>
  </si>
  <si>
    <t xml:space="preserve"> Apache/2.2.3
PHP 5.1.6</t>
  </si>
  <si>
    <t>Portal web del Consejo Nacional de Acreditación</t>
  </si>
  <si>
    <t>webmencert.mineducacion.gov.co
http://192.168.31.81/webdata/cna/1741/channel.html</t>
  </si>
  <si>
    <r>
      <t xml:space="preserve">M1APPUBLICADORNEW01
</t>
    </r>
    <r>
      <rPr>
        <sz val="8"/>
        <rFont val="Arial"/>
        <family val="2"/>
      </rPr>
      <t>M1APPORTAL01</t>
    </r>
  </si>
  <si>
    <t>10.125.10.34
192.168.60.162</t>
  </si>
  <si>
    <t>Red Hat Enterprise Linux release 8.0 (Ootpa)
Red Hat Enterprise Linux Server release 7.4 (Maipo)</t>
  </si>
  <si>
    <t>https://ole.mineducacion.gov.co/portal/
http://www.cna.gov.co/1741/channel.html</t>
  </si>
  <si>
    <t>Portal web del Observatorio Laboral - OLE</t>
  </si>
  <si>
    <t>NEWTENBERG</t>
  </si>
  <si>
    <t>M2APPUBLICADORNEW01
m2apgraduados02</t>
  </si>
  <si>
    <t>192.168.31.214</t>
  </si>
  <si>
    <t>Red Hat Enterprise Linux release 8.0 (Ootpa)
Red Hat Enterprise Linux Server release 5.6 (Tikanga)</t>
  </si>
  <si>
    <t>http://192.168.31.81/webdata/NUEVOOLE/1769/w3-channel.html
http://192.168.31.214/html/1732/w3-channel.html</t>
  </si>
  <si>
    <t>/usr/share/tomcat5/webapps/wsgraduadoscolombia/META-INF/context.xml</t>
  </si>
  <si>
    <t>Apache 2.4
PHP 7.3
JBoss Application Server 7.1.1</t>
  </si>
  <si>
    <t xml:space="preserve">e1apgraduados01  (sniesapp4)
M1APPUBLICADORNEW01
</t>
  </si>
  <si>
    <t>192.168.210.20
10.125.10.34</t>
  </si>
  <si>
    <t>Red Hat Enterprise Linux Server release 5.6 (Tikanga)
Red Hat Enterprise Linux release 8.0 (Ootpa)</t>
  </si>
  <si>
    <t>http://www.graduadoscolombia.edu.co/html/1732/w3-channel.html
https://ole.mineducacion.gov.co/portal/</t>
  </si>
  <si>
    <t>MEN_OBSERVATORIO</t>
  </si>
  <si>
    <t xml:space="preserve">Apache/2.2.3 - 2.4.37
PHP 5.1.6 -7.2.11
JBoss Application Server 7.1.1
</t>
  </si>
  <si>
    <t>Web de la estrategia Diálogos por la Educación Superior</t>
  </si>
  <si>
    <t>http://192.168.31.81/webdata/webmen/dialogosuperior/1750/w3-propertyname-2942.html</t>
  </si>
  <si>
    <t>M1APPUBLICADORNEW01</t>
  </si>
  <si>
    <t>https://www.dialogoeducacionsuperior.edu.co/1750/w3-propertyname-2942.html</t>
  </si>
  <si>
    <t>APP155</t>
  </si>
  <si>
    <t>SINEB PLANTAS</t>
  </si>
  <si>
    <t>Registro y validación de información de los anexos correspondientes a plantas (Anexo 3A, Anexo 31, ascensos, ausentismos, Bienestar Social, Evaluación Desempeño, Académica, Banco de la Excelencia y Afiliaciones y novedades Fiduprevisora) mediante un cargue automático.</t>
  </si>
  <si>
    <t>Sandra Yakeline Ascuntar Urbano
Yehiman Alberto Bernal Hernandez</t>
  </si>
  <si>
    <t>D2APSINEBCAR01</t>
  </si>
  <si>
    <t>192.168.31.70</t>
  </si>
  <si>
    <t>http://192.168.31.70:8001/sineb/</t>
  </si>
  <si>
    <t>SINEBM</t>
  </si>
  <si>
    <t>d2dbsineb01 
  d2dbsineb02
 d2dbsineb03
 d2bdcertmen01</t>
  </si>
  <si>
    <t>Weblocig 12.2.1.0.0</t>
  </si>
  <si>
    <t>E1APSINEBCAR01</t>
  </si>
  <si>
    <t>http://sinebplantas.mineducacion.gov.co/sineb/</t>
  </si>
  <si>
    <t>consola weblogic</t>
  </si>
  <si>
    <t>WebLogic Server: 12.2.1.0.0
Java version 1.7.0_111</t>
  </si>
  <si>
    <t>APP156</t>
  </si>
  <si>
    <t>PAE</t>
  </si>
  <si>
    <t>Aplicación que utiliza el PAE para recopilar información de los colaboradores que están visitando las ETC y las IE</t>
  </si>
  <si>
    <t>OSCAR SIERRA</t>
  </si>
  <si>
    <t>Oscar Javier Sierra Rincon</t>
  </si>
  <si>
    <t>E1MXFPAE01</t>
  </si>
  <si>
    <t>http://pae.mineducacion.gov.co/fichas-tecnicas/wp-login.php?redirect_to=%2Ffichas-tecnicas%2F</t>
  </si>
  <si>
    <t>fichas_pae</t>
  </si>
  <si>
    <t>MYSQL 5.7</t>
  </si>
  <si>
    <t>fpae</t>
  </si>
  <si>
    <t>C:\Server\Apache24\htdocs\fichas-tecnicas\wp-config.php</t>
  </si>
  <si>
    <t>Apache 2.4.25 PHP 5.6.30</t>
  </si>
  <si>
    <t>Administrador de contenidos (Content Management SYSTEM DRUPAL 7.5). Portal principal de contenidos para todo el público.</t>
  </si>
  <si>
    <t>Diego Andrés Cortes - John Nepher Téllez</t>
  </si>
  <si>
    <t>Data Center Externo (Corea)</t>
  </si>
  <si>
    <t>V3APCMS01</t>
  </si>
  <si>
    <t>192.168.32.91</t>
  </si>
  <si>
    <t>Linux Red Hat 6,5 (Santiago)</t>
  </si>
  <si>
    <t>http://192.168.32.91/cainicio</t>
  </si>
  <si>
    <t>/ictdata/app/aprende/sites/default/settings.php</t>
  </si>
  <si>
    <t>Apache 2.2.15</t>
  </si>
  <si>
    <t>ICTCMS1 (E1APCMS1)
ICTCMS2 (E1APCMS2)
ICTCMS3 (E1APCMS3)
ICTCMS4 (E1APCMS4)</t>
  </si>
  <si>
    <t>172.31.8.112
172.31.8.75
172.31.8.80
172.31.8.81</t>
  </si>
  <si>
    <t>Linux Red Hat 6,5 (Santiago)
Linux Red Hat 6,5 (Santiago)
Linux Red Hat 6,5 (Santiago)
Linux Red Hat 6,5 (Santiago)</t>
  </si>
  <si>
    <t>aprende.colombiaaprende.edu.co
http://www.colombiaaprende.edu.co/es/cainicio</t>
  </si>
  <si>
    <t>drupal
aprende_a</t>
  </si>
  <si>
    <t>ictdb1
ictwas1</t>
  </si>
  <si>
    <t>172.31.9.142
172.31.9.121</t>
  </si>
  <si>
    <t>drupal
aprendedb</t>
  </si>
  <si>
    <t>LDAP CA
PROPIO (BASE DE DATOS)</t>
  </si>
  <si>
    <t>APP158</t>
  </si>
  <si>
    <t>AULAS VIRTUALES
APPLICATION.COLOMBIAAPRENDE.EDU.CO</t>
  </si>
  <si>
    <t>LEARNING Management SYSTEM (MOODLE 2.7) Cursos Virtuales para público en general</t>
  </si>
  <si>
    <t>Ivan Leonardo Medina - John Nepher Téllez</t>
  </si>
  <si>
    <t>/ictdata/app/maestros/sites/default/settings.php</t>
  </si>
  <si>
    <t>Apache Server 2.2.15
Nginx 1.8.1</t>
  </si>
  <si>
    <t>ICTLMS1
ICTLMS3</t>
  </si>
  <si>
    <t>172.31.8.102
172.31.8.104</t>
  </si>
  <si>
    <t>Linux Red Hat 6,5 (Santiago)
Linux Red Hat 6,5 (Santiago)</t>
  </si>
  <si>
    <t>application.colombiaaprende.edu.co</t>
  </si>
  <si>
    <t>moodle27</t>
  </si>
  <si>
    <t>ictdb1</t>
  </si>
  <si>
    <t>172.31.9.142</t>
  </si>
  <si>
    <t>/ictdata/moodle/coursevirtual/config.php</t>
  </si>
  <si>
    <t xml:space="preserve">Apache Server 2.2.15
</t>
  </si>
  <si>
    <t>LDAP CA</t>
  </si>
  <si>
    <t>Digital REPOSITORY SYSTEM, DSPACE es el software de elección para los académicos, sin fines de lucro y organizaciones comerciales que construyen depósitos digitales abiertos.</t>
  </si>
  <si>
    <t>/ictdata/app/cop/sites/default/settings.php</t>
  </si>
  <si>
    <t>ICTDRS1</t>
  </si>
  <si>
    <t>172.31.9.111</t>
  </si>
  <si>
    <t>postgres</t>
  </si>
  <si>
    <t>ictdrsdb1</t>
  </si>
  <si>
    <t>172.31.9.126</t>
  </si>
  <si>
    <t>Red Hat Enterprise Linux 6 (64-bit)</t>
  </si>
  <si>
    <t>PostgreSQL 8.4.20</t>
  </si>
  <si>
    <t>dspace</t>
  </si>
  <si>
    <t>/ictsys/dspace/dspace/config/dspace.cfg</t>
  </si>
  <si>
    <t>apache-tomcat-7.0.40</t>
  </si>
  <si>
    <t>APP160</t>
  </si>
  <si>
    <t>CAS SERVER</t>
  </si>
  <si>
    <t>ICTWAS1
ICTWAS2</t>
  </si>
  <si>
    <t>172.31.9.121
172.31.9.122</t>
  </si>
  <si>
    <t>https://cas.colombiaaprende.edu.co/cas/login</t>
  </si>
  <si>
    <t>Apache Server 2.2.15 PHP 5.3.3</t>
  </si>
  <si>
    <t>(SEARCH ENGINE) Los motores de búsqueda son programas que buscan documentos por palabras clave específicas y devuelve una lista de los documentos en los que figuran esas palabras.</t>
  </si>
  <si>
    <t>ICTSRC1</t>
  </si>
  <si>
    <t>172.31.9.115</t>
  </si>
  <si>
    <t>JBoss Enterprise AP 4.32. GA</t>
  </si>
  <si>
    <t>Media Server. STREAMING SERVICE</t>
  </si>
  <si>
    <t>ictstm2</t>
  </si>
  <si>
    <t>172.31.8.123</t>
  </si>
  <si>
    <t>media</t>
  </si>
  <si>
    <t>Apache version 2.2.15</t>
  </si>
  <si>
    <t>BULK Email NEWSLETTER Software, Grupo GROUPMAIL software correo electrónico y auto responder hace que sea fácil de crear, Enviar y gestionar boletín de correo electrónico de masivos y campañas de correo electrónico a granel directamente desde su computadora. Sin costo mensual o por honorarios de correo electrónico.</t>
  </si>
  <si>
    <t>Miller Paez Gonzalez</t>
  </si>
  <si>
    <t>ICTPDF</t>
  </si>
  <si>
    <t>172.31.9.151</t>
  </si>
  <si>
    <t>Solo despliega en el servidor</t>
  </si>
  <si>
    <t>Carolina Campos ahora Cesar Escalante</t>
  </si>
  <si>
    <t>Content DEVELOPMENT &amp; Management Supporting System</t>
  </si>
  <si>
    <t>vision</t>
  </si>
  <si>
    <t>SA</t>
  </si>
  <si>
    <t>OBDC vision</t>
  </si>
  <si>
    <t>APP173</t>
  </si>
  <si>
    <t>SNIES FINANCIERO</t>
  </si>
  <si>
    <t>Sistema de información sobre el estado y avance de la gestión financiera de las instituciones de educación superior y quienes ofrezcan y presten el servicio público de educación superior, el valor de los derechos pecuniarios, derechos de matrícula que la institución cobra a los estudiantes y los informes presupuestales de ingresos y gastos, tanto de apropiación como de ejecución.</t>
  </si>
  <si>
    <t>Desde 2012</t>
  </si>
  <si>
    <t>http://sniesfinanciero.mineducacion.gov.co/indexAS.html</t>
  </si>
  <si>
    <t>financiero</t>
  </si>
  <si>
    <t>/var/www/html/PortalFinanciero/Includes/Db.php</t>
  </si>
  <si>
    <t>APP174</t>
  </si>
  <si>
    <t>Delegados y Representantes</t>
  </si>
  <si>
    <t>El sistema registra la información de los comités de delegados y representantes realizados en las Instituciones de Educación Superior.</t>
  </si>
  <si>
    <t>Subdirección de Apoyo a la Gestión de las IES</t>
  </si>
  <si>
    <t>Ana Milena Gualdron</t>
  </si>
  <si>
    <t>http://192.168.31.215:8001/delegados/men_ses_fin.htm</t>
  </si>
  <si>
    <t>E:\tomcat_8001\conf\server.xml</t>
  </si>
  <si>
    <t>D1APPTOMCAT1  (D1-APP-TOMCAT-1)</t>
  </si>
  <si>
    <t>http://menwapp.mineducacion.gov.co:8001/delegados/men_ses_fin.htm</t>
  </si>
  <si>
    <t>menracora3.minedu.gov.co(192.168.30.90)</t>
  </si>
  <si>
    <t>delegados</t>
  </si>
  <si>
    <t>OAS 10.1.2.3.0
Tomcat Version 7.0.54</t>
  </si>
  <si>
    <t>APP175</t>
  </si>
  <si>
    <t>Desprendibles de Pago</t>
  </si>
  <si>
    <t>La consulta de Desprendibles de Pago facilita la visualización e impresión de los desprendibles de los periodos liquidados por el aplicativo de Personal y Nómina, PERNO</t>
  </si>
  <si>
    <t>Martha Isabel Barrera Rojas</t>
  </si>
  <si>
    <t>Administrar el vinculo laboral</t>
  </si>
  <si>
    <t>Desde 2004</t>
  </si>
  <si>
    <t>D3APWLOG01</t>
  </si>
  <si>
    <t>192.168.32.121</t>
  </si>
  <si>
    <t>d3bdobserv01</t>
  </si>
  <si>
    <t>ORACLE 11.2.0.4</t>
  </si>
  <si>
    <t>openjdk version 1.8.0_151
PHP 5.4.16</t>
  </si>
  <si>
    <t>http://sac.mineducacion.gov.co:8080/despren/autenticacion.php</t>
  </si>
  <si>
    <t>192.168.30.90_x000D_
192.168.30.91</t>
  </si>
  <si>
    <t>desprendibles</t>
  </si>
  <si>
    <t>E:\Apps\desprendibles\Connections\hd.php</t>
  </si>
  <si>
    <t>OAS 10.1.2.3.0</t>
  </si>
  <si>
    <t>APP178</t>
  </si>
  <si>
    <t>Plan de Vacaciones</t>
  </si>
  <si>
    <t>El sistema de Vacaciones permite la Planificación en línea y seguimiento de los periodos de vacaciones de los Servidores</t>
  </si>
  <si>
    <t>Administración de Nómina</t>
  </si>
  <si>
    <t xml:space="preserve"> NO</t>
  </si>
  <si>
    <t>192.168.242.121 
192.168.32.121</t>
  </si>
  <si>
    <t>http://sac.mineducacion.gov.co:8080/plan_vacaciones/autenticacion.php Interna http://appmen:8080/plan_vacaciones/autenticacion.php</t>
  </si>
  <si>
    <t>plan_vacaciones</t>
  </si>
  <si>
    <t>E:\Apps\plan_vacaciones\conexion.php</t>
  </si>
  <si>
    <t>APP180</t>
  </si>
  <si>
    <t>Control de Visitantes Funcionarios</t>
  </si>
  <si>
    <t>Sistema que permite habilitar el ingreso de visitantes por parte de los funcionarios.</t>
  </si>
  <si>
    <t>Subdirección de Gestión Administrativa</t>
  </si>
  <si>
    <t>Martha Stella Barrera</t>
  </si>
  <si>
    <t>Gestion a la operación de servicios administrativos</t>
  </si>
  <si>
    <t>http://sac.mineducacion.gov.co/visitantesMen/login.php</t>
  </si>
  <si>
    <t>MENRACORA3/IDSPERTO</t>
  </si>
  <si>
    <t>idsperto</t>
  </si>
  <si>
    <t>E:\Apps\visitantesMen\Conexion.php</t>
  </si>
  <si>
    <t>APP181</t>
  </si>
  <si>
    <t>Control de Visitantes Vigilantes</t>
  </si>
  <si>
    <t>Aplicación que utilizan los vigilantes para consultar los accesos de visitantes habilitados por los funcionarios. (Aplicación Java)</t>
  </si>
  <si>
    <t>IDSPERTO</t>
  </si>
  <si>
    <t>APP183</t>
  </si>
  <si>
    <r>
      <t xml:space="preserve">Evaluación del Desempeño </t>
    </r>
    <r>
      <rPr>
        <b/>
        <sz val="8"/>
        <color rgb="FF000000"/>
        <rFont val="Arial"/>
        <family val="2"/>
      </rPr>
      <t>es la nv</t>
    </r>
  </si>
  <si>
    <t>El Sistema de Evaluación de Desempeño facilita el seguimiento de la evaluación realizada en línea consolidando la información de los servidores del MEN</t>
  </si>
  <si>
    <t>Juan Pablo Perafan Alzate</t>
  </si>
  <si>
    <t>Evaluar el desempeño del talento humano</t>
  </si>
  <si>
    <t>http://sac.mineducacion.gov.co/Evased/index.php</t>
  </si>
  <si>
    <t>No aplica, utiliza usuario directo hacia la BD</t>
  </si>
  <si>
    <t>D:\OraHome_menapp_forms\network\ADMIN</t>
  </si>
  <si>
    <t>APP184</t>
  </si>
  <si>
    <r>
      <t xml:space="preserve">Evaluación del Desempeño - Acuerdos de Gestión </t>
    </r>
    <r>
      <rPr>
        <b/>
        <sz val="8"/>
        <color rgb="FFFF0000"/>
        <rFont val="Arial"/>
        <family val="2"/>
      </rPr>
      <t>DAFP? ES LA NUEVA?</t>
    </r>
  </si>
  <si>
    <t>Es una herramienta que permite a los directivos del Ministerio de Educación Nacional, en su calidad de Gerentes públicos, gestionar anualmente la suscripción y evaluación de Acuerdos de Gestión que comprende el establecimiento de los objetivos de su gestión, la concertación de compromisos, seguimiento a los compromisos concertados y evaluación de las competencias gerenciales.</t>
  </si>
  <si>
    <t>Juan Pablo Perafan Alzate ( NO EXISTE QUIEN QUEDA)</t>
  </si>
  <si>
    <t>http://sac.mineducacion.gov.co/Evased/eva4_acge_login.php</t>
  </si>
  <si>
    <t>APP186</t>
  </si>
  <si>
    <r>
      <t>STONE ERP</t>
    </r>
    <r>
      <rPr>
        <b/>
        <sz val="8"/>
        <color rgb="FFFF0000"/>
        <rFont val="Calibri"/>
        <family val="2"/>
      </rPr>
      <t xml:space="preserve"> (ESTA ACTIVA,  QUIIEN LIDERA)</t>
    </r>
  </si>
  <si>
    <t>El Sistema STONE garantiza el manejo integrado de la contratación, planeación de recursos, ejecución presupuestal y gestión de inventarios.
Proporciona información veraz, confiable y segura sobre la ejecución presupuestal por el detalle y desagregación del nivel del centro de costo.</t>
  </si>
  <si>
    <t>Subdirección de Gestión Administrativa
Subdirección de Acceso</t>
  </si>
  <si>
    <t>Clara Umbarila
Benjamín Rivera</t>
  </si>
  <si>
    <t>Servidor Fisico</t>
  </si>
  <si>
    <t>Builder C + +</t>
  </si>
  <si>
    <t>\\menapp1\</t>
  </si>
  <si>
    <t>STONE, STONEINV</t>
  </si>
  <si>
    <t>D1DBMEN01
D1DBMEN02</t>
  </si>
  <si>
    <t>E:\Apps\stoneweb\connections\stone_functions.php</t>
  </si>
  <si>
    <t>DAGU2014</t>
  </si>
  <si>
    <t>APP188</t>
  </si>
  <si>
    <t>Sistema de Personal y Nomina - PERNO</t>
  </si>
  <si>
    <t>El Sistema PERNO genera la liquidación de nómina de Servidores de Planta, Provisionales y Supernumerarios. La aplicación centraliza y consolida la información de los procesos internos de la Subdirección de Talento Humano.</t>
  </si>
  <si>
    <t>ORACLE DEVELOPER 10g</t>
  </si>
  <si>
    <t>D3APWLOG01
D3APPMEN01</t>
  </si>
  <si>
    <t>192.168.32.121
192.168.32.120</t>
  </si>
  <si>
    <t>Red Hat Enterprise Linux Server release 7.3 (Maipo)
Windows Server 2003</t>
  </si>
  <si>
    <t>APP189</t>
  </si>
  <si>
    <t>Sistema de Correspondencia - CORDIS  (SOLO CONSULTA)</t>
  </si>
  <si>
    <t>El Sistema CORDIS maneja y controla los documentos que emite y recibe la entidad y realiza seguimiento a las actividades que generan los requerimientos asociados a los mismos. Se encuentra habilitado únicamente para consulta de información histórica.</t>
  </si>
  <si>
    <t>APP190</t>
  </si>
  <si>
    <t>Sistema de Atención al Ciudadano - SAC - MEN</t>
  </si>
  <si>
    <t>Sistema de Atención al Ciudadano SAC. Se encuentra habilitado únicamente para consulta de información histórica</t>
  </si>
  <si>
    <t>menorcl</t>
  </si>
  <si>
    <t>CRM</t>
  </si>
  <si>
    <t>E:\Apps\sac_back_22jul2010\config.inc.php</t>
  </si>
  <si>
    <t>APP194</t>
  </si>
  <si>
    <t>AUDITORIA</t>
  </si>
  <si>
    <t>Consulta los ingresos a la aplicación GENERAL (Módulo de gestión del sistema asistencia técnica y delegados y representantes)</t>
  </si>
  <si>
    <t>Dirección de Fomento de la Educación Superior</t>
  </si>
  <si>
    <t>http://192.168.31.215:8001/auditoria/men_ses_fin.htm</t>
  </si>
  <si>
    <t>http://menwapp.mineducacion.gov.co:8001/auditoria/men_ses_fin.htm</t>
  </si>
  <si>
    <t>auditoria</t>
  </si>
  <si>
    <t xml:space="preserve">
Tomcat Version 7.0.54</t>
  </si>
  <si>
    <t>APP196</t>
  </si>
  <si>
    <t>GENERAL</t>
  </si>
  <si>
    <t>Soporta la configuración y administración del sistema Asistencia Técnica</t>
  </si>
  <si>
    <t>Subdireccion De Fortalecimiento Institucional</t>
  </si>
  <si>
    <t>http://192.168.31.215:8001/general/</t>
  </si>
  <si>
    <t>http://menwapp.mineducacion.gov.co:8001/general/</t>
  </si>
  <si>
    <t>general</t>
  </si>
  <si>
    <t xml:space="preserve"> CORDIS (GD)</t>
  </si>
  <si>
    <t>APP200</t>
  </si>
  <si>
    <t>REPORTESMEN</t>
  </si>
  <si>
    <t>Sistema de información que soporta los reportes de otros sistemas como Asistencia Técnica y, delegados y Representantes, por cuanto apunta a la base de datos General.</t>
  </si>
  <si>
    <t>http://192.168.31.215:8001/reportes/men_ses_fin.htm</t>
  </si>
  <si>
    <t>http://menwapp.mineducacion.gov.co:8001/reportes/men_ses_fin.htm</t>
  </si>
  <si>
    <t>APP209</t>
  </si>
  <si>
    <t>CONSULTA DE ACCESO AL MEN</t>
  </si>
  <si>
    <t>Permite consultar qué personas acceden al MEN</t>
  </si>
  <si>
    <t>Gestionar la Operación de Servicios Administrativos</t>
  </si>
  <si>
    <t>http://sac.mineducacion.gov.co:8080/Acceso/sca_serv_login.php</t>
  </si>
  <si>
    <t>control_acceso</t>
  </si>
  <si>
    <t>APP210</t>
  </si>
  <si>
    <t>SISTEMA DE EMBARGOS</t>
  </si>
  <si>
    <t>Permite el registro y consulta de los embargos que se le realizan al MEN.</t>
  </si>
  <si>
    <t>Oficina Asesora Juridica</t>
  </si>
  <si>
    <t>Claudia Mónica Cortés Cruz</t>
  </si>
  <si>
    <t>Ejercer Jurisdicción Coactiva</t>
  </si>
  <si>
    <t>Des-Uso</t>
  </si>
  <si>
    <t>http://sac.mineducacion.gov.co/embargos/emb_login.php</t>
  </si>
  <si>
    <t>usuaCuen</t>
  </si>
  <si>
    <t>E:\Apps\embargos\emb_login.php</t>
  </si>
  <si>
    <t>APP211</t>
  </si>
  <si>
    <t>COMISIONES</t>
  </si>
  <si>
    <t>Aplicación para gestionar las comisiones de los funcionarios del Ministerio.</t>
  </si>
  <si>
    <t>Luisa Alejandra Martinez Tovar</t>
  </si>
  <si>
    <t xml:space="preserve"> Gestionar Comisiones de servicio</t>
  </si>
  <si>
    <t>http://sac.mineducacion.gov.co/comisiones/ver_vigentes.php</t>
  </si>
  <si>
    <t>comisiones</t>
  </si>
  <si>
    <t>E:\Apps\comisiones\Connections\conexion.php</t>
  </si>
  <si>
    <t>APP214</t>
  </si>
  <si>
    <r>
      <t xml:space="preserve">Legalización de Títulos de Educación Superior </t>
    </r>
    <r>
      <rPr>
        <sz val="8"/>
        <color rgb="FFFF0000"/>
        <rFont val="Arial"/>
        <family val="2"/>
      </rPr>
      <t>(  Cual relacion con Convalidaciones???)</t>
    </r>
  </si>
  <si>
    <t>Permite realizar el proceso de legalización de Títulos de Educación Superior.</t>
  </si>
  <si>
    <t>Jenny Alexandra Saavedra Torres</t>
  </si>
  <si>
    <t>En Desarrollo</t>
  </si>
  <si>
    <t>CLON_d2aplegal01
D2APLEGAL02</t>
  </si>
  <si>
    <t>192.168.31.47
192.168.31.72</t>
  </si>
  <si>
    <t>Windows Server 2016 Estándar
Windows Server 2016 Estándar</t>
  </si>
  <si>
    <t>http://192.168.31.47:8081/legalizacion/</t>
  </si>
  <si>
    <t>legalizacion, SINECO</t>
  </si>
  <si>
    <r>
      <t>d2dbsineco01 
 d2dbsineco02</t>
    </r>
    <r>
      <rPr>
        <b/>
        <sz val="8"/>
        <color rgb="FF000000"/>
        <rFont val="Arial"/>
        <family val="2"/>
      </rPr>
      <t xml:space="preserve"> 
</t>
    </r>
    <r>
      <rPr>
        <sz val="8"/>
        <color rgb="FF000000"/>
        <rFont val="Arial"/>
        <family val="2"/>
      </rPr>
      <t>d2dbsineb01
d2dbsineb02
d2dbsineb03</t>
    </r>
  </si>
  <si>
    <t>ORACLE 12.1.0.2.0
ORACLE 11.2.0.4.0</t>
  </si>
  <si>
    <t xml:space="preserve">/usr/share/tomcat7-8081/webapps/legalizacion/META-INF/context.xml
</t>
  </si>
  <si>
    <t>Tomcat Version 9.0.8</t>
  </si>
  <si>
    <t xml:space="preserve">
D1APLEGAL01
D1APLEGAL02
</t>
  </si>
  <si>
    <t>192.168.60.60
192.168.60.76</t>
  </si>
  <si>
    <t>www.legalizaciones.mineducacion.gov.co/legalizacion/</t>
  </si>
  <si>
    <t>LEGALIZACION</t>
  </si>
  <si>
    <t>E1DBSINEBM05
E1DBSINEBM06</t>
  </si>
  <si>
    <t>SPADIESDWHP</t>
  </si>
  <si>
    <t>E:\Tomcat_8080\webapps</t>
  </si>
  <si>
    <t>Administrador de contenidos (Content Management SYSTEM DRUPAL 7.5). Portal de contenidos para Red Nacional de Maestros</t>
  </si>
  <si>
    <t>Diego Andrés Cortes</t>
  </si>
  <si>
    <t>V3APCMS01
V3APCMS02
V3APMAESTR01</t>
  </si>
  <si>
    <t>192.168.32.91
192.168.32.205
192.168.32.182</t>
  </si>
  <si>
    <t>Red Hat Enterprise Linux Server release 5.4 (Tikanga)
Linux Red Hat 6,5 (Santiago)
Linux  Server RedHat Release 7.6</t>
  </si>
  <si>
    <t>drupalmaestros</t>
  </si>
  <si>
    <t>V3BDMAESTRO01</t>
  </si>
  <si>
    <t xml:space="preserve">192.168.32.183 </t>
  </si>
  <si>
    <t xml:space="preserve">Linux  Server RedHat Release 7.6_x000D_
</t>
  </si>
  <si>
    <t>/ictdata/app/maestros/sites/default/settings.php
/Drupal/drupal/sites/default/settings.php</t>
  </si>
  <si>
    <t>PHP 5.1.6 (cli)-Server version: Apache/2.2.3
Apache 7.2.16
Nginx 1.8.1</t>
  </si>
  <si>
    <t>ICTCMS1 (E1APCMS1)
ICTCMS2 (E1APCMS2)
ICTCMS3 (E1APCMS3)
ICTCMS4 (E1APCMS4)
e1apmastr01
e1apmastr02</t>
  </si>
  <si>
    <t>172.31.8.112
172.31.8.75
172.31.8.80
172.31.8.81
172.31.9.153
172.31.9.154</t>
  </si>
  <si>
    <t xml:space="preserve">Linux Red Hat 6,5 (Santiago)
Linux Red Hat 6,5 (Santiago)
Linux Red Hat 6,5 (Santiago)
Linux Red Hat 6,5 (Santiago)
     Linux  Red Hat Server release 7.6 (Maipo)
  Linux  Red Hat Server release 7.6 (Maipo)
</t>
  </si>
  <si>
    <t>maestros.colombiaaprende.edu.co</t>
  </si>
  <si>
    <t>maestros
drupalapp</t>
  </si>
  <si>
    <t>ictdb1
e1bdmaest01</t>
  </si>
  <si>
    <t xml:space="preserve">Windows Server 2012 R2 Standart
Red Hat Enterprise Linux Server 
</t>
  </si>
  <si>
    <t>SQL SERVER 2012
MariaDB 10.1.38</t>
  </si>
  <si>
    <t>maestros
drupalmaestros</t>
  </si>
  <si>
    <t>/ictdata/app/maestros/sites/default/settings.php 
/Drupal/drupal/sites/default/settings.php</t>
  </si>
  <si>
    <t>Apache Server 2.2.15
Apache 7.2.16
Nginx 1.8.1</t>
  </si>
  <si>
    <t>Administrador de contenidos (Content Management SYSTEM DRUPAL 7.5). Portal de contenidos enfocado a temas de innovación</t>
  </si>
  <si>
    <t>Diego Andrés Cortés y John Nepher Téllez como líderes funcionales</t>
  </si>
  <si>
    <t>PHP 5.1.6 (cli)-Server version: Apache/2.2.3
Nginx 1.8.1</t>
  </si>
  <si>
    <t>172.31.8.112
172.31.8.75
172.31.8.76
172.31.8.81</t>
  </si>
  <si>
    <t>cop.colombiaaprende.edu.co</t>
  </si>
  <si>
    <t>cop</t>
  </si>
  <si>
    <t>APP217</t>
  </si>
  <si>
    <t>AULAS VIRTUALES
NICMOODLE.COLOMBIAAPRENDE.EDU.CO</t>
  </si>
  <si>
    <t>LEARNING Management SYSTEM (MOODLE 2.7) Cursos Virtuales asociado a los CIER (DSPACE)</t>
  </si>
  <si>
    <t>Iván Leonardo Medina y John Nepher Téllez como líderes funcionales</t>
  </si>
  <si>
    <t>nicmoodle.colombiaaprende.edu.co</t>
  </si>
  <si>
    <t>nic</t>
  </si>
  <si>
    <t>/ictdata/moodle/nic/config.php</t>
  </si>
  <si>
    <t>Apache Server 2.4.9</t>
  </si>
  <si>
    <t>APP218</t>
  </si>
  <si>
    <t>AULAS VIRTUALES
CREATIC.COLOMBIAAPRENDE.EDU.CO</t>
  </si>
  <si>
    <t>LEARNING Management SYSTEM (MOODLE 2.7) Cursos Virtuales para Docentes</t>
  </si>
  <si>
    <t>Sergio Yamid Sepúlveda</t>
  </si>
  <si>
    <t>creatic.colombiaaprende.edu.co</t>
  </si>
  <si>
    <t>aprende_chk
aprende240</t>
  </si>
  <si>
    <t>aprende240</t>
  </si>
  <si>
    <t>/ictdata/moodle/aprende/config.php</t>
  </si>
  <si>
    <t>Gestor de proyectos de código abierto que ayuda a manejar los problemas y tareas para múltiples proyectos</t>
  </si>
  <si>
    <t>pms.colombiaaprende.edu.co</t>
  </si>
  <si>
    <t>bitnami_redmine</t>
  </si>
  <si>
    <t>Microsoft Windows Server 2008 R2 (64-bit)</t>
  </si>
  <si>
    <t>MySQL 5.5.36</t>
  </si>
  <si>
    <t>bitnami</t>
  </si>
  <si>
    <t>C:\Users\Administrator\Desktop\redmine-2.5.2-0\apps\redmine\htdocs\config\database.yml</t>
  </si>
  <si>
    <t>El Observatorio Colombiano de Innovación Educativa con Uso de TIC es la instancia encargada de orientar y fundamentar la toma de decisiones de los diferentes actores del sistema educativo colombiano, con miras a lograr que Colombia tenga una ruta visible hacia la innovación educativa con uso de TIC.</t>
  </si>
  <si>
    <t>Desarrollo por terceros</t>
  </si>
  <si>
    <t>Betty Jasmid Buitrago Rosero</t>
  </si>
  <si>
    <t>D3APOBSEDUTIC01</t>
  </si>
  <si>
    <t>192.168.32.116</t>
  </si>
  <si>
    <t>D3DBOBSEDUTIC01</t>
  </si>
  <si>
    <t>192.168.32.115</t>
  </si>
  <si>
    <t>PostgreSQL 9.5 para la aplicación web.
MariaDB 5.5 para el portal en Drupal.</t>
  </si>
  <si>
    <t>Python/Django</t>
  </si>
  <si>
    <t>E1APOBSEDUTIC01</t>
  </si>
  <si>
    <t>192.168.210.65</t>
  </si>
  <si>
    <t>https://appobsedutic.mineducacion.gov.co/</t>
  </si>
  <si>
    <t>edutic (mysql)
observatorio (postresql)</t>
  </si>
  <si>
    <t>E1DBOBSEDUTIC01</t>
  </si>
  <si>
    <t>192.168.210.66</t>
  </si>
  <si>
    <t>eduticusr (mysql)
observatoriousr (postresql)</t>
  </si>
  <si>
    <t>/var/www/html/sites/default/settings.php
/var/www/django/observatorio2/observatorio2/settings/produccion.py</t>
  </si>
  <si>
    <t>Apache/2.4.6
PHP 5.4.16</t>
  </si>
  <si>
    <t>APP227</t>
  </si>
  <si>
    <t>RECAUDO ESTAMPILLA RIEL (FASE I)</t>
  </si>
  <si>
    <t>El sistema tiene como propósito ayudar a controlar el recaudo del Impuesto Estampillas a las Obras Civiles, definido por la Ley 1697, a los funcionarios de la Subdirección de Gestión Financiera del Ministerio de Educación Nacional.Para ello el sistema permite a los Agentes Retenedores realizar la gestión de sus contratos y facilitar la liquidación de las planillas de pagos del impuesto al Ministerio de Educación Nacional. En el ministerio se realizan los procesos de validación y verificación del pago. Automatizando un proceso que se ejecutaba de forma manual y permitiendo al MEN tener un control de los recursos girados por los Agentes Retenedores por concepto de este impuesto.</t>
  </si>
  <si>
    <t>HEISON</t>
  </si>
  <si>
    <t>Administrar el ciclo Financiero de Ingresos</t>
  </si>
  <si>
    <t>D2APRIEL01</t>
  </si>
  <si>
    <t>192.168.31.80</t>
  </si>
  <si>
    <t>http://192.168.31.80:7003/riel-angular2/#/ http://rielcert.mineducacion.gov.co:7003/riel-angular2/#/</t>
  </si>
  <si>
    <t>RIEL
COMMON_OBJECTS
LIQUIDADOR
recaudo</t>
  </si>
  <si>
    <t>WebLogic Server: 12.2.1.2.0
Java version 1.8.0_51</t>
  </si>
  <si>
    <t>E1APRIEL01</t>
  </si>
  <si>
    <t>192.168.210.85</t>
  </si>
  <si>
    <t>http://recaudo.mineducacion.gov.co/riel-angular2/#/</t>
  </si>
  <si>
    <t>RIEL</t>
  </si>
  <si>
    <t>e1bddwmenh05
e1bddwmenh06</t>
  </si>
  <si>
    <t>10.40.5.155
10.40.5.156</t>
  </si>
  <si>
    <t>SIA3PROD</t>
  </si>
  <si>
    <t>SIA3</t>
  </si>
  <si>
    <t>APP230</t>
  </si>
  <si>
    <t>Convocatoria Superior</t>
  </si>
  <si>
    <t>Sistema único centralizado parametrizable de convocatorias del MEN, que permite a la dirección de calidad para la educación superior convocar a los miembros de los organismos que aseguran la calidad de educación superior, como lo es el concejo nacional para la educación superior. Actualmente se está desarrollando el proceso para las convocatorias de Pares de las Escuelas Normales Superiores, y se encuentra en levantamiento de requerimientos la convocatoria para la comisión intersectorial de aseguramiento de calidad de la educación superior.
En el sistema es posible crear las convocatorias, parametrizarlas (definir las etapas con las fechas de cada etapa), realizar la inscripción, postulación, votación, por parte de los interesados en participar, y la gestión y aprobación de inscritos por parte del área encargada.</t>
  </si>
  <si>
    <t>Manuel Benavides</t>
  </si>
  <si>
    <t>Mauricio Josue Ramirez Cabana
Maria Alejandra Garavito</t>
  </si>
  <si>
    <t>Gestión de Comunicación Corporativa</t>
  </si>
  <si>
    <t>http://192.168.31.172:82/wMenConvocatoriasOl/Convocatorias/frmConvSuperior.aspx</t>
  </si>
  <si>
    <t>MENConvocatorias</t>
  </si>
  <si>
    <t>GT2SQL01</t>
  </si>
  <si>
    <t>192.168.31.126</t>
  </si>
  <si>
    <t>E:\Convocatorias\Web_ol\Web.config</t>
  </si>
  <si>
    <t>E1APCONV01</t>
  </si>
  <si>
    <t>http://convocatoriasuperior.mineducacion.gov.co</t>
  </si>
  <si>
    <t>Versión 1.0.15.9</t>
  </si>
  <si>
    <t>GT1SQL01</t>
  </si>
  <si>
    <t>192.168.30.211</t>
  </si>
  <si>
    <t>usrMENConvocatorias</t>
  </si>
  <si>
    <t>E:\Convocatorias\Web_bk\web.config</t>
  </si>
  <si>
    <t xml:space="preserve"> IIS 10.0.14393.6</t>
  </si>
  <si>
    <t>LDAP</t>
  </si>
  <si>
    <t>APP231</t>
  </si>
  <si>
    <t>GIT</t>
  </si>
  <si>
    <t>Es un software de control de versiones, pensando en la eficiencia y la confiabilidad del mantenimiento de versiones de aplicaciones cuando éstas tienen un gran número de archivos de código fuente</t>
  </si>
  <si>
    <t>Oficina De Tecnología Y Sistemas De Información</t>
  </si>
  <si>
    <t>Carolina Campos Hoyos</t>
  </si>
  <si>
    <t>E3APGIT01</t>
  </si>
  <si>
    <t>192.168.32.127</t>
  </si>
  <si>
    <t xml:space="preserve">http://192.168.32.127/users/sign_in_x000D_
</t>
  </si>
  <si>
    <t>GIT 2.7.0</t>
  </si>
  <si>
    <t>M2APGIT01
M2APGIT02
GITAPP</t>
  </si>
  <si>
    <t>192.168.31.20
192.168.31.21
192.168.31.173</t>
  </si>
  <si>
    <t>Red Hat Enterprise Linux Server release 7.5 (Maipo)
Red Hat Enterprise Linux Server release 7.4 (Maipo)</t>
  </si>
  <si>
    <t>https://gitlabcert.mineducacion.gov.co/users/sign_in     https://jfrogcert.mineducacion.gov.co/artifactory/webapp/#/home</t>
  </si>
  <si>
    <t>GITAPP ARTIFACTORY</t>
  </si>
  <si>
    <t>M2BDPOSGIT01</t>
  </si>
  <si>
    <t>192.168.31.22</t>
  </si>
  <si>
    <t>POSTGRESQL 9.4.5</t>
  </si>
  <si>
    <t>/etc/gitlab/gitlab.rb</t>
  </si>
  <si>
    <t>M1APGIT01</t>
  </si>
  <si>
    <t>192.168.30.181</t>
  </si>
  <si>
    <t>Red Hat Enterprise Linux Server release 7.7 (Maipo)</t>
  </si>
  <si>
    <t>http://gitlab.mineducacion.gov.co</t>
  </si>
  <si>
    <t>NA</t>
  </si>
  <si>
    <t>M1BDPOSGIT01</t>
  </si>
  <si>
    <t>192.168.30.182</t>
  </si>
  <si>
    <t>nginx/1.16.1</t>
  </si>
  <si>
    <t>APP233</t>
  </si>
  <si>
    <t xml:space="preserve">Solución transversal y con carácter transitorio centrada en la identidad y acceso de usuarios para soportar los procesos de autenticación, autorización y auditoria de los sistemas de información nuevos.  </t>
  </si>
  <si>
    <t>Felix Fernando Vargas Villegas</t>
  </si>
  <si>
    <t>Diligenciar Tecnología</t>
  </si>
  <si>
    <t>D2APSIA301
D2APSIA302</t>
  </si>
  <si>
    <t>192.168.31.160
192.168.31.161</t>
  </si>
  <si>
    <t>Windows Server 2012 R2 Datacenter
Windows Server 2012 R2 Datacenter</t>
  </si>
  <si>
    <t>sia3rcert.mineducacion.gov.co
sia3icert.mineducacion.gov.co
http://sia3rcert.mineducacion.gov.co:8082/seguridad-web
http://sia3rcert.mineducacion.gov.co/seguridad-web-pub/login.jsf?redirect_uri=redirect_uri&amp;uri=uri&amp;state=state&amp;scope=read_ekycclaims&amp;response_type=code&amp;client_id=35</t>
  </si>
  <si>
    <t>SEGURIDAD
COMMON_OBJECTS</t>
  </si>
  <si>
    <r>
      <t xml:space="preserve">racsinebm-cert-scan.minedu.gov.co
</t>
    </r>
    <r>
      <rPr>
        <sz val="8"/>
        <color rgb="FFFF0000"/>
        <rFont val="Arial"/>
        <family val="2"/>
      </rPr>
      <t>Quedo apuntando por IP, por que no funciona por DNS, ya que le apunta al de pruebas.</t>
    </r>
  </si>
  <si>
    <t>E1APSIA301
E1APSIA302</t>
  </si>
  <si>
    <t>192.168.210.96
192.168.210.97</t>
  </si>
  <si>
    <t>http://sia3i.mineducacion.gov.co/seguridad-web/</t>
  </si>
  <si>
    <r>
      <rPr>
        <sz val="8"/>
        <rFont val="Arial"/>
        <family val="2"/>
      </rPr>
      <t>Versión: 0.1 Última actualización: 02/06/2017</t>
    </r>
  </si>
  <si>
    <t>SEGURIDAD</t>
  </si>
  <si>
    <t>Weblogic 12.2.1.2.0</t>
  </si>
  <si>
    <t>APP234</t>
  </si>
  <si>
    <r>
      <t xml:space="preserve">NUEVO SIGCE </t>
    </r>
    <r>
      <rPr>
        <b/>
        <sz val="8"/>
        <color rgb="FFFF0000"/>
        <rFont val="Arial"/>
        <family val="2"/>
      </rPr>
      <t>(Vigente ? Cual es la relación con el anterior)</t>
    </r>
  </si>
  <si>
    <t xml:space="preserve">El SIGCE es una herramienta de apoyo a la gestión de la calidad educativa en las instituciones, mediante el registro de varios componentes de evaluación y el plan de mejoramiento institucional.
·         Las secretarias de educación en base a un análisis de los resultados de evaluación de los establecimientos educativos asociados a la misma, registra un plan de apoyo al mejoramiento.
·         Esta herramienta brinda un canal de comunicación entre los establecimientos educativos y la secretaria de educación, también entre la secretaria de educación y el ministerio de educación dado que permite a la SE vigilar y retroalimentar los PMI de los EE y al MEN vigilar y retroalimentar los PAM de las SE.
</t>
  </si>
  <si>
    <t>Alfredo Olaya</t>
  </si>
  <si>
    <t>Data Center Interno</t>
  </si>
  <si>
    <t>D2APPSIGCE01</t>
  </si>
  <si>
    <t>192.168.31.82</t>
  </si>
  <si>
    <t>http://192.168.31.82:8081/sigce-angular2/#/
http://192.168.31.82/SIGCE/
http://170.254.228.130:8081/sigce-angular/</t>
  </si>
  <si>
    <t>SIGCE
COMMON_OBJECTS</t>
  </si>
  <si>
    <t>sitsac
legalizacionesc</t>
  </si>
  <si>
    <t>WebLogic Server: 12.2.1.2.0
Apache/2.4.27</t>
  </si>
  <si>
    <t>E1APSIGCE01
E1APSIGCE02</t>
  </si>
  <si>
    <t>192.168.210.34
192.168.210.35</t>
  </si>
  <si>
    <t xml:space="preserve">Red Hat Enterprise Linux Server release 7.3 (Maipo)
Red Hat Enterprise Linux Server release 7.3 (Maipo)
</t>
  </si>
  <si>
    <t>http://sigce.mineducacion.gov.co/sigce-angular2/#/</t>
  </si>
  <si>
    <t>SIGCE</t>
  </si>
  <si>
    <t>WebLogic Server: 12.2.1.2.0
Java version 1.8.0_151</t>
  </si>
  <si>
    <t>APP235</t>
  </si>
  <si>
    <t>SIGAA</t>
  </si>
  <si>
    <t>Sistema de información que centraliza los procesos de notificación, comunicación y publicación del Ministerio, así como la gestión, firma electrónica y persistencia de los actos administrativos del MEN.</t>
  </si>
  <si>
    <t>Javier Castiblanco Cortes</t>
  </si>
  <si>
    <t>D2APSIGAA03
D2APSIGAA02
D2APSIGAA04(Clon)
D2APSIGAA05(Clon)
D2APSIGAA06
D2APSIGAA07</t>
  </si>
  <si>
    <t>192.168.31.142
192.168.31.141
192.168.31.100
192.168.31.101
192.168.31.148
192.168.31.149</t>
  </si>
  <si>
    <t>Red Hat Enterprise Linux Server release 7.3 (Maipo)
Red Hat Enterprise Linux Server release 7.3 (Maipo)
Red Hat Enterprise Linux Server release 7.3 (Maipo)
Red Hat Enterprise Linux Server release 7.3 (Maipo)
Red Hat Enterprise Linux Server release 8
Red Hat Enterprise Linux Server release 8</t>
  </si>
  <si>
    <t>sigaacert.mineducacion.gov.co/sigaa-web
http://sigaa-publicadorcert.mineducacion.gov.co/sigaa-publicador-war/
http://192.168.31.100:8081/sigaa-web
http://sigaa-publicadorcertc.mineducacion.gov.co/sigaa-archivos
http://sigaa-publicadorcertc.mineducacion.gov.co/sigaa-publicador-war</t>
  </si>
  <si>
    <t>USER_SIGAA
SIGAA_BPM
SIGAA_PUB
USER_SIGAACP_x005F_x005F_x005F_x005F_x005F_x005F_x005F_x000D_
SIGAA_BPMCP_x005F_x005F_x005F_x005F_x005F_x005F_x005F_x000D_
SIGAA_PUBCP</t>
  </si>
  <si>
    <t>Weblogic 12.2.1.2.0
Java version 1.8.0_51</t>
  </si>
  <si>
    <t>D1APSIGAA01
D1APSIGAA02</t>
  </si>
  <si>
    <t>192.168.30.84
192.168.30.85</t>
  </si>
  <si>
    <t>http://sigaapub.mineducacion.gov.co/sigaa-publicador-war/(externos) http://sigaa.mineducacion.gov.co/sigaa-web(interna) https://sigaa-publicador.mineducacion.gov.co/sigaa-publicador-war/</t>
  </si>
  <si>
    <t>d1bdsigaah01
d1bdsigaah02</t>
  </si>
  <si>
    <t>192.168.30.232_x000D_
192.168.30.233</t>
  </si>
  <si>
    <t>sigaap</t>
  </si>
  <si>
    <t>racsigaa-hiper-scan.minedu.gov.co</t>
  </si>
  <si>
    <t>USER_SIGAA
SIGAA_BPM
SIGAA_PUB</t>
  </si>
  <si>
    <t>APP236</t>
  </si>
  <si>
    <r>
      <t xml:space="preserve">Inscripción de eventos (Foro educativo nacional 2017). </t>
    </r>
    <r>
      <rPr>
        <b/>
        <sz val="8"/>
        <color rgb="FFFF0000"/>
        <rFont val="Arial"/>
        <family val="2"/>
      </rPr>
      <t>(ESTA VIGENTE O DEBE SALIR)</t>
    </r>
  </si>
  <si>
    <t>Sistema de informacion desarrollado para el Foro educativo nacional, el cual soporta  el registro al Foro, inscripcion a eventos y generacion de certificados de asistencia</t>
  </si>
  <si>
    <t>Gestionar Eventos</t>
  </si>
  <si>
    <t>http://192.168.31.172:85/wMenEventosOl/Publico/Eventos.aspx</t>
  </si>
  <si>
    <t>MenEventos</t>
  </si>
  <si>
    <t>Web_ol/web.config</t>
  </si>
  <si>
    <t>http://eventos.mineducacion.gov.co/wMenEventosOl/Publico/Eventos.aspx
http://eventos.mineducacion.gov.co/wMenEventosBk/logon.aspx</t>
  </si>
  <si>
    <t>MENEventos</t>
  </si>
  <si>
    <t>192.168.30.233</t>
  </si>
  <si>
    <t>usrMENEventos</t>
  </si>
  <si>
    <t>E:\Convocatorias\Web_bk\Web.config</t>
  </si>
  <si>
    <t>APP237</t>
  </si>
  <si>
    <t>SIUCE 
Sistema de Información Unificado de Convivencia Escolar</t>
  </si>
  <si>
    <t>Herramienta  que apoya la identificación, registro y seguimiento de los casos de acoso, violencia escolar y de vulneración de derechos sexuales y reproductivos, dando cumplimiento a la ley 1620 de 2013 donde se crea el Sistema Nacional de Convivencia Escolar y Formación para el Ejercicio de los Derechos Humanos, la Educación para la Sexualidad y la Prevención y Mitigación de la Violencia Escolar</t>
  </si>
  <si>
    <t>Mayra Alejandra Ruiz Ortiz</t>
  </si>
  <si>
    <t>CERTIFICACION</t>
  </si>
  <si>
    <t>D2APSIUCE01</t>
  </si>
  <si>
    <t>192.168.31.117</t>
  </si>
  <si>
    <t>http://192.168.31.117:7003/siuce-angular2 
 http://192.168.31.117:7003/siuceanonimo-angular2/</t>
  </si>
  <si>
    <t>sinecoc12
legalizacionesc</t>
  </si>
  <si>
    <t>/weblogic/admin/domains/APP_CONVIVENCIA_ESCOLAR/config/jdbc/siuceDS-9584-jdbc.xml
/weblogic/admin/domains/APP_CONVIVENCIA_ESCOLAR/config/jdbc/JDBC_Parametros-0929-jdbc.xml</t>
  </si>
  <si>
    <t xml:space="preserve">E1APSIUCE01
E1APSIUCE02  </t>
  </si>
  <si>
    <t>http://192.168.210.102:7001/console</t>
  </si>
  <si>
    <t>cesar Escalante</t>
  </si>
  <si>
    <t>APP238</t>
  </si>
  <si>
    <t>INDICADORES</t>
  </si>
  <si>
    <t>Sistema de informacion que permite la gestion de los indicadores, las respectivas fichas descriptivas, carga de informacion cualitativa, y el</t>
  </si>
  <si>
    <t>Oficina Asesora de Planeación y Finanzas</t>
  </si>
  <si>
    <t>Seguimiento a Planes, proyectos y recursos.</t>
  </si>
  <si>
    <t>http://192.168.31.172:86/Indicadores/logon.aspx</t>
  </si>
  <si>
    <t>MENIndicadores</t>
  </si>
  <si>
    <t>E:\Indicadores\Web\web.config</t>
  </si>
  <si>
    <t>E1APCOMP01</t>
  </si>
  <si>
    <t>http://indicadores.mineducacion.gov.co/web/Logon.aspx</t>
  </si>
  <si>
    <t>Versión 1.0.1.0</t>
  </si>
  <si>
    <t>usrMENIndicadores</t>
  </si>
  <si>
    <t>E:\indicadores\Web\Web.config</t>
  </si>
  <si>
    <t>APP239</t>
  </si>
  <si>
    <r>
      <t>TABLERO DE CONTROL</t>
    </r>
    <r>
      <rPr>
        <b/>
        <sz val="8"/>
        <color rgb="FFFF0000"/>
        <rFont val="Arial"/>
        <family val="2"/>
      </rPr>
      <t>(ESTA VIGENTE)</t>
    </r>
  </si>
  <si>
    <t>TABLERO DE CONTROL DEL PLAN DE ACCIÓN</t>
  </si>
  <si>
    <t>D2APTACOP01</t>
  </si>
  <si>
    <t>Apache Tomcat 8.5.23</t>
  </si>
  <si>
    <t xml:space="preserve">Juan José Oviedo </t>
  </si>
  <si>
    <t>APP240</t>
  </si>
  <si>
    <t>SISTEMA GESTOR DE BIBLIOTECAS PMB</t>
  </si>
  <si>
    <t>Sistema Integrado Encargado de la Gestión de Bibliotecas</t>
  </si>
  <si>
    <t>Magda Milena Moreno Martinez</t>
  </si>
  <si>
    <t>D2APPMB01</t>
  </si>
  <si>
    <t>192.168.31.107</t>
  </si>
  <si>
    <t>http://192.168.31.107/pmb/index.php</t>
  </si>
  <si>
    <t>PMB</t>
  </si>
  <si>
    <t>D2BDPMB01</t>
  </si>
  <si>
    <t>192.168.31.106</t>
  </si>
  <si>
    <t>MariaDB 10.0.34</t>
  </si>
  <si>
    <t xml:space="preserve"> Apache/2.4.6
PHP 5.6.33 (cli)</t>
  </si>
  <si>
    <t>D1APPMB01</t>
  </si>
  <si>
    <t>192.168.30.99</t>
  </si>
  <si>
    <t>http://pmb.mineducacion.gov.co/pmb/</t>
  </si>
  <si>
    <t>  PMB 5.0.4 (changelogs.txt) - database v5.28 - © 2002~2019</t>
  </si>
  <si>
    <t>pmb</t>
  </si>
  <si>
    <t>D1BDPMB01</t>
  </si>
  <si>
    <t>192.168.30.92</t>
  </si>
  <si>
    <t>/var/www/html/pmb/includes/db_param.inc.php</t>
  </si>
  <si>
    <t xml:space="preserve"> Apache/2.4.6
PHP 5.6.36</t>
  </si>
  <si>
    <t>APP241</t>
  </si>
  <si>
    <t>FIRMA ELECTRONICA</t>
  </si>
  <si>
    <t>Solución transversal de firma digital en línea que permita asegurar de forma electrónica la validez jurídica de los actos administrativos emanados del Ministerio.</t>
  </si>
  <si>
    <t>D2APPORTAFIRMA01
D2APPORTAFIRMA02
D2APSERVICIOS01</t>
  </si>
  <si>
    <t>192.168.31.136
192.168.31.137
192.168.31.138</t>
  </si>
  <si>
    <t>Red Hat Enterprise Linux Server release 7.3 (Maipo)
Red Hat Enterprise Linux Server release 7.3 (Maipo)
Windows Server 2016</t>
  </si>
  <si>
    <t>https://sigaacert.mineducacion.gov.co/Portafirmas/</t>
  </si>
  <si>
    <t>E2BDSAC01</t>
  </si>
  <si>
    <t>jdk1.8.0_162
 Tomcat Version 8.0.50</t>
  </si>
  <si>
    <t>D1APPORTAFIRMA01
D1APPORTAFIRMA02
D1APSERVICIOS01
D1APSERVICIOS02</t>
  </si>
  <si>
    <t>192.168.30.221
192.168.30.222
192.168.30.223
192.168.30.224</t>
  </si>
  <si>
    <t>Red Hat Enterprise Linux Server release 7.3 (Maipo)
Red Hat Enterprise Linux Server release 7.3 (Maipo)
Microsoft Windows Server 2016
Microsoft Windows Server 2016</t>
  </si>
  <si>
    <t>https://sigaa.mineducacion.gov.co/Portafirmas/</t>
  </si>
  <si>
    <t>Java version 1.8.0_152
Tomcat Version 8.0.50</t>
  </si>
  <si>
    <t>Walter Garzon</t>
  </si>
  <si>
    <t>APP243</t>
  </si>
  <si>
    <t>REPORTATE</t>
  </si>
  <si>
    <t>Tableros de control con informacion relevante del sector, realizados en la plataforma business Inteligence de oracle, para centralizar el flujo de informacion oficial del sector</t>
  </si>
  <si>
    <t>DIANA CASTRO</t>
  </si>
  <si>
    <t>ORACLE CLOUD</t>
  </si>
  <si>
    <t>ODI
OBI</t>
  </si>
  <si>
    <t>BI DEV, ODI DEV</t>
  </si>
  <si>
    <t>http://129.213.98.55:9502/analytics/saw.dll?bieehome</t>
  </si>
  <si>
    <t>CONTENEDOR PDBDES1</t>
  </si>
  <si>
    <t>DWH DEV, STG DEV</t>
  </si>
  <si>
    <t>129.213.43.128</t>
  </si>
  <si>
    <t>WEBLOGIC 12</t>
  </si>
  <si>
    <t>BI PROD, ODI PROD</t>
  </si>
  <si>
    <t>DWH PROD, STG DEV</t>
  </si>
  <si>
    <t>Red Hat  6</t>
  </si>
  <si>
    <t>APP244</t>
  </si>
  <si>
    <r>
      <t xml:space="preserve">Nuevo SAC - Secretarias </t>
    </r>
    <r>
      <rPr>
        <b/>
        <sz val="8"/>
        <color rgb="FFFF0000"/>
        <rFont val="Arial"/>
        <family val="2"/>
      </rPr>
      <t>( Esta Vigente? Cual es la relación con el anterior)</t>
    </r>
  </si>
  <si>
    <t>Desde 2018</t>
  </si>
  <si>
    <t>M2APSAC01</t>
  </si>
  <si>
    <t>192.168.31.89</t>
  </si>
  <si>
    <t>http://192.168.31.89/Secretaria/</t>
  </si>
  <si>
    <t>12.1.0.2.0</t>
  </si>
  <si>
    <t>http://192.168.31.89/_lib/prod/lib/php/index.php</t>
  </si>
  <si>
    <t>Apache2.4.6
PHP 7.0.31</t>
  </si>
  <si>
    <t>M1APSAC01
M1APSAC02
M1APSAC03
M1APSAC04
M1APSAC05
M1APSAC06
M1APSAC07
M1APSAC08</t>
  </si>
  <si>
    <t>192.168.60.173
192.168.60.174
192.168.60.175
192.168.60.41
192.168.60.42
192.168.60.46
192.168.60.24
192.168.60.25</t>
  </si>
  <si>
    <t>Red Hat Enterprise Linux Server release 7.4 (Maipo)
Red Hat Enterprise Linux Server release 7.4 (Maipo)
Red Hat Enterprise Linux Server release 7.4 (Maipo)
Red Hat Enterprise Linux Server release 7.4 (Maipo)
Red Hat Enterprise Linux Server release 7.4 (Maipo)
Red Hat Enterprise Linux Server release 7.4 (Maipo)</t>
  </si>
  <si>
    <t xml:space="preserve"> http://sac2.gestionsecretariasdeeducacion.gov.co</t>
  </si>
  <si>
    <t xml:space="preserve">e1dbsinebm05
e1dbsinebm06
</t>
  </si>
  <si>
    <t>192.168.60.92
192.168.60.93</t>
  </si>
  <si>
    <t>http://192.168.60.173/_lib/prod/lib/php/index.phphttp://192.168.60.174/_lib/prod/lib/php/index.phphttp://192.168.60.175/_lib/prod/lib/php/index.php</t>
  </si>
  <si>
    <t>Apache/2.4.6
PHP 7.0.31
PHP 7.0.32</t>
  </si>
  <si>
    <t xml:space="preserve">LimeSurvey es una aplicación de software libre para la aplicación de encuestas en línea, brinda la posibilidad de desarrollar, publicar y recolectar respuestas de sus encuestas. </t>
  </si>
  <si>
    <t xml:space="preserve">Aplicación </t>
  </si>
  <si>
    <t xml:space="preserve">Software Comercial </t>
  </si>
  <si>
    <t xml:space="preserve">Oficina de Tecnología y sistemas de Información </t>
  </si>
  <si>
    <t xml:space="preserve">Paola Guzman </t>
  </si>
  <si>
    <t>Encuestas</t>
  </si>
  <si>
    <t>Servicios informáticos digitales</t>
  </si>
  <si>
    <t>e1apwebse11 (vmwebse11)</t>
  </si>
  <si>
    <t>http://encuestas.mineducacion.gov.co/limesurvey/index.php/admin/authentication/sa/login</t>
  </si>
  <si>
    <t>MySQL5.5.52</t>
  </si>
  <si>
    <t xml:space="preserve"> Apache/2.4.6
PHP 5.4.45</t>
  </si>
  <si>
    <t>APP246</t>
  </si>
  <si>
    <t>LIQUIDADOR</t>
  </si>
  <si>
    <t>sistema de apoyo para cálculo de deducción de ley aplicadas a contratistas y proveedores que suscriben contrato con la entidad.</t>
  </si>
  <si>
    <t>Desarrollo por Terceros (fabrica para el MEN)</t>
  </si>
  <si>
    <t>SubDireccion de Gestion Financiera</t>
  </si>
  <si>
    <t>Osmany Garay</t>
  </si>
  <si>
    <t>Gestión y ejecución de recursos</t>
  </si>
  <si>
    <t>http://170.254.228.210:7006/liquidador-angular2/#/
http://170.254.228.210:7006/liquidador-webapiRestPub/resources/configuracion/inicial</t>
  </si>
  <si>
    <t>http://liquidador.mineducacion.gov.co/liquidador-angular2/</t>
  </si>
  <si>
    <t>WebLogic Server: 12.2.1.0.0
Java version 1.8.0_51</t>
  </si>
  <si>
    <t>DOCUMENTACIÓN</t>
  </si>
  <si>
    <t xml:space="preserve">
D1APMAEST02</t>
  </si>
  <si>
    <t>Red Hat 7.6</t>
  </si>
  <si>
    <t>www.superate20.edu.co</t>
  </si>
  <si>
    <t>MariaDB</t>
  </si>
  <si>
    <t>D1BDMAESTRDS01</t>
  </si>
  <si>
    <t>MARIA BD 10.0.34</t>
  </si>
  <si>
    <t>maestro2015</t>
  </si>
  <si>
    <t>/app/www/html/MEN_SUPERATE_INFO/wp-config.php</t>
  </si>
  <si>
    <t>Apache/2.4.6                   PHP 7.1.29</t>
  </si>
  <si>
    <t xml:space="preserve">M1APMAEST01
M1APMAEST02
</t>
  </si>
  <si>
    <t xml:space="preserve"> 
192.168.30.185
192.168.30.186
</t>
  </si>
  <si>
    <t xml:space="preserve">
http://superate20.edu.co - http://www.aprendamos2a5.edu.co</t>
  </si>
  <si>
    <t>192.168.30.187</t>
  </si>
  <si>
    <t>/app/www/html/MEN_APRENDAMOS25_2017/config/database.php</t>
  </si>
  <si>
    <t xml:space="preserve">Es una plataforma web que funciona como un agregador de contenidos de interés para todos los docentes. </t>
  </si>
  <si>
    <t>William Montoya</t>
  </si>
  <si>
    <t>m1apmaest01-new
m1apmaest02-new</t>
  </si>
  <si>
    <t>172.31.9.160
172.31.9.161</t>
  </si>
  <si>
    <t>http://maestros.colombiaaprende.edu.co/</t>
  </si>
  <si>
    <t>D1BDMAESTRDS01
m1bdmaest01-new</t>
  </si>
  <si>
    <t>172.31.9.162</t>
  </si>
  <si>
    <t>Apache/2.4.6                   PHP 7.2.18</t>
  </si>
  <si>
    <t xml:space="preserve">D1APMAEST01
</t>
  </si>
  <si>
    <t>www.superate.edu.co</t>
  </si>
  <si>
    <t>/app/www/html/MEN_SUPERATE_2016/include/config.php</t>
  </si>
  <si>
    <t>APP252</t>
  </si>
  <si>
    <t>REGISTRO PORTAL COLOMBIA APRENDE</t>
  </si>
  <si>
    <t>M2APFORM01_x000D_
M2APFORM02</t>
  </si>
  <si>
    <t>M1APFORM01_x000D_
M1APFORM02</t>
  </si>
  <si>
    <t>Herramienta pedagógica con contenidos educativos digitales dirigidos a todos los grados de educación básica primaria, básica secundaria y media.</t>
  </si>
  <si>
    <t>PRUEBAS</t>
  </si>
  <si>
    <t>V3APRENATA01</t>
  </si>
  <si>
    <t>192.168.31.178</t>
  </si>
  <si>
    <t>PHP 5.6.38- Apache/2.4.6</t>
  </si>
  <si>
    <t>APP254</t>
  </si>
  <si>
    <t>CONSOLIDADO DE PAGOS</t>
  </si>
  <si>
    <t>Sistema de apoyo para generar resumen consolidados de pagos y certificados de ingresos y retenciones para contratistas y proveedores.</t>
  </si>
  <si>
    <t xml:space="preserve">d2apconsol01
</t>
  </si>
  <si>
    <t>192.168.31.204</t>
  </si>
  <si>
    <t>http://192.168.31.204:8001/consolidado</t>
  </si>
  <si>
    <t>M1APCONSOL01</t>
  </si>
  <si>
    <t>10.40.4.224</t>
  </si>
  <si>
    <t>http://10.40.4.224:8001/consolidado
http://sia3r.mineducacion.gov.co/seguridad-web-pub/login.jsf?redirect_uri=redirect_uri&amp;uri=uri&amp;state=state&amp;scope=read_ekycclaims&amp;response_type=code&amp;client_id=46</t>
  </si>
  <si>
    <t>WebLogic Server: 12.2.1.3.0</t>
  </si>
  <si>
    <t>oracle</t>
  </si>
  <si>
    <t>E1BDDWMENH05</t>
  </si>
  <si>
    <t>10.40.5.155 - 10.40.5.156</t>
  </si>
  <si>
    <t>Red Hat 7.3</t>
  </si>
  <si>
    <t>APP255</t>
  </si>
  <si>
    <t>PORTAL RED MAESTROS</t>
  </si>
  <si>
    <t>V3APMAEST01</t>
  </si>
  <si>
    <t>http://192.168.32.182/drupal</t>
  </si>
  <si>
    <t>maestros</t>
  </si>
  <si>
    <t>V3BDMAEST01</t>
  </si>
  <si>
    <t>MARIADB 10.1.36</t>
  </si>
  <si>
    <t>/var/www/html/drupal/sites/default/settings.php</t>
  </si>
  <si>
    <t>PHP 7.2.18  - Apache/2.4.6</t>
  </si>
  <si>
    <t>Ángela María Rocha</t>
  </si>
  <si>
    <t>APP256</t>
  </si>
  <si>
    <r>
      <t xml:space="preserve">FORMULARIO CONVALIDA (BIZAGI) </t>
    </r>
    <r>
      <rPr>
        <b/>
        <sz val="8"/>
        <color rgb="FFFF0000"/>
        <rFont val="Arial"/>
        <family val="2"/>
      </rPr>
      <t>activos</t>
    </r>
  </si>
  <si>
    <t xml:space="preserve">Sistema para soportar el trámite de convalidación de títulos de educación superior obtenidos en el exterior. </t>
  </si>
  <si>
    <t xml:space="preserve">TRASNFORMACIÓN DIGITAL </t>
  </si>
  <si>
    <t>MYQ
TIGO – UNE</t>
  </si>
  <si>
    <t>DCES</t>
  </si>
  <si>
    <t>Beatriz Elena Arias Lanzziano</t>
  </si>
  <si>
    <t xml:space="preserve">Trámites de aseguramiento de Calidad de Educación Superior:
-	Convalidación de Pregrado
-	Convalidación de Posgrado </t>
  </si>
  <si>
    <t>Ministerio</t>
  </si>
  <si>
    <t>M2APWEBPORT01
M2APBIZAGI01
M2APSHPOINT01</t>
  </si>
  <si>
    <t>Red Hat Enterprise Linux 7.6 de 64 bits_x000D_
Windows Server 2016 Enterprise_x000D_
Windows server 2016 Enterprise</t>
  </si>
  <si>
    <t>M2BDBIZAGI01</t>
  </si>
  <si>
    <t>SQL SERVER</t>
  </si>
  <si>
    <t>M1APWEBPORT01
M1APSHPOINT01
M1APBIZAGI01</t>
  </si>
  <si>
    <t>Windows Server 2016 Standard</t>
  </si>
  <si>
    <t>M1APBIZAGI01</t>
  </si>
  <si>
    <t>Fabio Osorio</t>
  </si>
  <si>
    <t>APP257</t>
  </si>
  <si>
    <r>
      <t xml:space="preserve">API GATEWAY (CONVALIDA) </t>
    </r>
    <r>
      <rPr>
        <b/>
        <sz val="8"/>
        <color rgb="FFFF0000"/>
        <rFont val="Arial"/>
        <family val="2"/>
      </rPr>
      <t>activos</t>
    </r>
  </si>
  <si>
    <t>Orquestador entre pasarela de pagos y convalida</t>
  </si>
  <si>
    <t>Servicio</t>
  </si>
  <si>
    <t>MSL</t>
  </si>
  <si>
    <t>192.168.32.27</t>
  </si>
  <si>
    <t>Linux Oracle</t>
  </si>
  <si>
    <t>apipru.mineducacion.gov.co</t>
  </si>
  <si>
    <t>192.168.31.223</t>
  </si>
  <si>
    <t>apicert.mineducacion.gov.co</t>
  </si>
  <si>
    <t>api.mineducacion.gov.co</t>
  </si>
  <si>
    <t>Linux RH</t>
  </si>
  <si>
    <t>gateway-9.4.00-8872</t>
  </si>
  <si>
    <t>/opt/tomcat9/webapps/webregistry/WEB-INF/classes</t>
  </si>
  <si>
    <t>Apache, Tomcat, OpenJDK,</t>
  </si>
  <si>
    <r>
      <t xml:space="preserve">PASARELA DE PAGOS </t>
    </r>
    <r>
      <rPr>
        <b/>
        <sz val="8"/>
        <color rgb="FFFF0000"/>
        <rFont val="Arial"/>
        <family val="2"/>
      </rPr>
      <t>( no tiene documentación)</t>
    </r>
  </si>
  <si>
    <t>"M2APPASPAG01 M2APPASPAG02 M2APPASPAG03 M2APPASPAG04 M2APPASPAG05"</t>
  </si>
  <si>
    <t xml:space="preserve">
http://administracionpasarelapagoscert.mineducacion.gov.co/</t>
  </si>
  <si>
    <t>d2dbsineb01 d2dbsineb02 d2dbsineb03</t>
  </si>
  <si>
    <t>oracle 12.1.0.2</t>
  </si>
  <si>
    <t>Docker version 18.09.6, build 481bc77156</t>
  </si>
  <si>
    <t>E1APPASPAG01
 E1APPASPAG02
 E1APPASPAG03
 E1APPASPAG04
 E1APPASPAG05</t>
  </si>
  <si>
    <t>d1dbsineb01
d1dbsineb02</t>
  </si>
  <si>
    <t>APP260</t>
  </si>
  <si>
    <t>REGISTRO SOLICITANTE</t>
  </si>
  <si>
    <t>V3APCONVALREG01/ V3APCONVALREG02</t>
  </si>
  <si>
    <t>Linux  Red Hat Enterprise Linux Server release 7.6 (Maipo)</t>
  </si>
  <si>
    <t>V3BDCA01</t>
  </si>
  <si>
    <t xml:space="preserve">Windows Server 2016
Standard
Windows Server 2016_x000D_
Standard_x000D_
</t>
  </si>
  <si>
    <t>Server 2016</t>
  </si>
  <si>
    <t>/opt/tomcat-9/bin/star/opt/tomcat9/webapps/webregistry/WEB-INF/classestup.sh</t>
  </si>
  <si>
    <t>Apche tomcat</t>
  </si>
  <si>
    <t xml:space="preserve"> m1apconvalreg01 -  m1apconvalreg02</t>
  </si>
  <si>
    <t xml:space="preserve"> 192.168.30.127- 192.168.30.129</t>
  </si>
  <si>
    <t xml:space="preserve">https://registrosolicitante.mineducacion.gov.co/webregistry/#/home_x000D_
https://registrosolicitante.mineducacion.gov.co/webregistry/#/webrecovery_x000D_
</t>
  </si>
  <si>
    <t>9.0.19</t>
  </si>
  <si>
    <t xml:space="preserve">_x000D_
WEBREGISTRY_x000D_
</t>
  </si>
  <si>
    <t>GT1SQL01/ 192.168.30.211</t>
  </si>
  <si>
    <t>Apache tomcat</t>
  </si>
  <si>
    <t>APP261</t>
  </si>
  <si>
    <t>RED APRENDE MOVIL</t>
  </si>
  <si>
    <t>APP262</t>
  </si>
  <si>
    <t>ACCESO VISITANTES ACVIS</t>
  </si>
  <si>
    <t>D2APPIMAGE01</t>
  </si>
  <si>
    <t>Red Hat Enterprise Linux Server 7.6</t>
  </si>
  <si>
    <t>http://192.168.31.230:9003/acvis-web</t>
  </si>
  <si>
    <t>Lusbin Vargas.</t>
  </si>
  <si>
    <t>Ministerio de Educacion Nacional</t>
  </si>
  <si>
    <t>Sigla</t>
  </si>
  <si>
    <t>Version</t>
  </si>
  <si>
    <t>(*) Responsable Técnico</t>
  </si>
  <si>
    <t>Documentación técnica y funcional</t>
  </si>
  <si>
    <t>No</t>
  </si>
  <si>
    <t>HTML</t>
  </si>
  <si>
    <t>IIS 6.0</t>
  </si>
  <si>
    <t>SAP</t>
  </si>
  <si>
    <t>Luis Eduardo Carvajal Ferrer</t>
  </si>
  <si>
    <t>No aplica</t>
  </si>
  <si>
    <t>Si</t>
  </si>
  <si>
    <t>SINECO</t>
  </si>
  <si>
    <t>NO APLICA</t>
  </si>
  <si>
    <t>Data center Interno</t>
  </si>
  <si>
    <t>DIRECTORIO ACTIVO</t>
  </si>
  <si>
    <t>Apache</t>
  </si>
  <si>
    <t>no</t>
  </si>
  <si>
    <t>prueba</t>
  </si>
  <si>
    <t xml:space="preserve"> Control de Acceso - Biostar</t>
  </si>
  <si>
    <t>APP047</t>
  </si>
  <si>
    <t>SINEB - BI</t>
  </si>
  <si>
    <t>SQL</t>
  </si>
  <si>
    <t>PLANEACION</t>
  </si>
  <si>
    <t>Subdirección de Fortalecimiento Institucional</t>
  </si>
  <si>
    <t>SPADIES</t>
  </si>
  <si>
    <t>Oficina de Innovación Educativa con Uso de Nuevas Tecnologías</t>
  </si>
  <si>
    <t>DANE</t>
  </si>
  <si>
    <t>SIMAT</t>
  </si>
  <si>
    <t>NEON</t>
  </si>
  <si>
    <t>PERNO</t>
  </si>
  <si>
    <t>Desarrollo Interno</t>
  </si>
  <si>
    <t>Portales digitales</t>
  </si>
  <si>
    <t>Version 1</t>
  </si>
  <si>
    <t xml:space="preserve"> Desarrollo Interno</t>
  </si>
  <si>
    <t>Licencia a perpetuidad</t>
  </si>
  <si>
    <t>Sistema misional</t>
  </si>
  <si>
    <t>Software libre</t>
  </si>
  <si>
    <t>Sistema de Apoyo</t>
  </si>
  <si>
    <t>Version 6</t>
  </si>
  <si>
    <t>Version 1.0</t>
  </si>
  <si>
    <t>Red Hat Enterprise Linux release 8.3 (Ootpa)</t>
  </si>
  <si>
    <t>192.168.214.22
192.168.214.23</t>
  </si>
  <si>
    <t>Red Hat Enterprise Linux release 8.2 (Ootpa)</t>
  </si>
  <si>
    <t>superate</t>
  </si>
  <si>
    <t>racsuperate-cert-scan.minedu.gov.co</t>
  </si>
  <si>
    <t>Aplicación Web</t>
  </si>
  <si>
    <t>Desarrollo externo</t>
  </si>
  <si>
    <t>PRODUCCIÓN</t>
  </si>
  <si>
    <t>192.168.31.122</t>
  </si>
  <si>
    <t>Apache 2.4.41
PHP 7.3.15</t>
  </si>
  <si>
    <t>M1APVJUEG01</t>
  </si>
  <si>
    <t>M1BDMAESTRDS01</t>
  </si>
  <si>
    <t>Adquirido con modificaciones</t>
  </si>
  <si>
    <t>Apache 2.2.3
PHP 5.1.6</t>
  </si>
  <si>
    <t>Universidad del Valle</t>
  </si>
  <si>
    <t>Apache 2.4.37
PHP 7.3.12</t>
  </si>
  <si>
    <t>d1apcatalogo01
d1apcatalogo02</t>
  </si>
  <si>
    <t>10.40.4.112
10.40.4.113</t>
  </si>
  <si>
    <t>D1BDCATALOGO01</t>
  </si>
  <si>
    <t>catalogocontenidos</t>
  </si>
  <si>
    <t>Red Hat Enterprise Linux release 8.2</t>
  </si>
  <si>
    <t>MySQL 8.0.21</t>
  </si>
  <si>
    <t>ITO Software SAS</t>
  </si>
  <si>
    <t>SI
SI</t>
  </si>
  <si>
    <t>LG CNS</t>
  </si>
  <si>
    <t>Red Hat Enterprise Linux release 8.0</t>
  </si>
  <si>
    <t>Apache 2.4.41</t>
  </si>
  <si>
    <t xml:space="preserve">Version 3.0 </t>
  </si>
  <si>
    <t>Iván Alberto Rueda Baquero</t>
  </si>
  <si>
    <t>Desarrollo interno</t>
  </si>
  <si>
    <t>App orientación socio ocupacional</t>
  </si>
  <si>
    <t>Juego dirigido a jóvenes que buscan una ocupación después de su paso por la educación media</t>
  </si>
  <si>
    <t xml:space="preserve">App de tienda </t>
  </si>
  <si>
    <t>Newrona</t>
  </si>
  <si>
    <t>Desde la publicación en producción en tienda</t>
  </si>
  <si>
    <t>Libre</t>
  </si>
  <si>
    <t>Licenciamiento Perpetuo</t>
  </si>
  <si>
    <t>Educación básica y media</t>
  </si>
  <si>
    <t>Paola Monsalve</t>
  </si>
  <si>
    <t xml:space="preserve">Apoyo de educación media </t>
  </si>
  <si>
    <t>Sistema Apoyo</t>
  </si>
  <si>
    <t>Google play</t>
  </si>
  <si>
    <t>Pruebas</t>
  </si>
  <si>
    <t>SERTISOFT S.A.</t>
  </si>
  <si>
    <t>Desarrollo Externo</t>
  </si>
  <si>
    <t>Home SAS</t>
  </si>
  <si>
    <t>2018-IE-005547</t>
  </si>
  <si>
    <t>Version 2.0</t>
  </si>
  <si>
    <t>Adquirido sin modificaciones</t>
  </si>
  <si>
    <t xml:space="preserve">Cesar Augusto Morales Romero </t>
  </si>
  <si>
    <t>Des-uso</t>
  </si>
  <si>
    <t>M1APMAEST01</t>
  </si>
  <si>
    <t xml:space="preserve"> 192.168.30.185</t>
  </si>
  <si>
    <t>Apache 2.4.6                   PHP 7.1.33</t>
  </si>
  <si>
    <t> Apache 2.2.3
PHP 5.1.6</t>
  </si>
  <si>
    <t>CAS</t>
  </si>
  <si>
    <t>Gitlab</t>
  </si>
  <si>
    <t>WAF *.mineducacion.gov.co thawte RSA CA 2018</t>
  </si>
  <si>
    <t>Privilegios para subir y bajar servicios del apache</t>
  </si>
  <si>
    <t>e1apportal01 (PORTALAPP0):Snapshot</t>
  </si>
  <si>
    <t xml:space="preserve">e1apportal01   (PORTALAPP0):Snapshot
</t>
  </si>
  <si>
    <t>generar archivo 21ago2020</t>
  </si>
  <si>
    <t>Nelson Javier Casallas</t>
  </si>
  <si>
    <t xml:space="preserve">(Sistema de Apoyo)
</t>
  </si>
  <si>
    <t>Funcional</t>
  </si>
  <si>
    <t>Red Hat Enterprise Linux release 8.5 (Ootpa)</t>
  </si>
  <si>
    <t>Walter Alfonso Garzón</t>
  </si>
  <si>
    <t xml:space="preserve">
SI</t>
  </si>
  <si>
    <t>D1APPIIS1  (D1-APP-IIS-1):System State
C:\Windows\System32\drivers\etc
C:\Windows\System32\winevt\Logs
E:
E:\xampp
E:\inetpub
E:\ZaffiroIma
E:\php\
E:\inetpub\wwwroot\Its-gestion\archivos</t>
  </si>
  <si>
    <t>D1DBSQL1  (D1-DB-SQL-1):F:\MSSQL10_50.D1DBSQL1
System State
C:\Windows\System32\drivers\etc
C:\Windows\System32\winevt\Logs
E:\TMS\ASPs\MESAAYUDA\MODULODOCUMENTAL\DOCUMENTOS
F:\MSSQL10_50.D1DBSQL\MSSQL
G:\
W:\
D1DBSQL2  (D1-DB-SQL-2):System State
C:\Windows\System32\drivers\etc
C:\Windows\System32\winevt\Logs
E:\TMS\ASPs\MESAAYUDA\MODULODOCUMENTAL\DOCUMENTOS
F:\MSSQL10_50.D1DBSQL\MSSQL
H:\
I:\
Y:\</t>
  </si>
  <si>
    <t>Aldemar Hidalgo</t>
  </si>
  <si>
    <t>Version 1.0.0.0</t>
  </si>
  <si>
    <t>Ministerio de Educacion Nacional
Manuel Benavides</t>
  </si>
  <si>
    <t>M2APCONV01</t>
  </si>
  <si>
    <t>Windows Server 2019</t>
  </si>
  <si>
    <t xml:space="preserve">M2BDSQLCONVO01 </t>
  </si>
  <si>
    <t>192.168.215.36</t>
  </si>
  <si>
    <t>SQL SERVER 2019</t>
  </si>
  <si>
    <t xml:space="preserve"> IIS 10.0.17763.1</t>
  </si>
  <si>
    <t>Version 2004</t>
  </si>
  <si>
    <t>Ministerio de Educación Nacional</t>
  </si>
  <si>
    <t>Martha Ines Olmos Moreno</t>
  </si>
  <si>
    <t>Red Hat Enterprise Linux 8.0 (Ootpa)</t>
  </si>
  <si>
    <t>Helder Ceron</t>
  </si>
  <si>
    <t xml:space="preserve">Escuela Virtual de Secretarías </t>
  </si>
  <si>
    <t>EVS</t>
  </si>
  <si>
    <t>Germán Alberto Moreno Clavijo</t>
  </si>
  <si>
    <t>Nube Azure</t>
  </si>
  <si>
    <t>Windows servver 2019</t>
  </si>
  <si>
    <t>Windows server 2019</t>
  </si>
  <si>
    <t>IIS ( Version 10.0.17763.1)</t>
  </si>
  <si>
    <t xml:space="preserve">Yanis Stanley Perez </t>
  </si>
  <si>
    <t>Service (nube)</t>
  </si>
  <si>
    <t>Sistema de direccionamiento estrategico</t>
  </si>
  <si>
    <t>Windows</t>
  </si>
  <si>
    <t>versión 1.0</t>
  </si>
  <si>
    <t>Nombre del sistema</t>
  </si>
  <si>
    <t>Arquitectura tecnologica</t>
  </si>
  <si>
    <t>Tipo de desarrollo</t>
  </si>
  <si>
    <t>Fabricante</t>
  </si>
  <si>
    <t>Proveedor Soporte</t>
  </si>
  <si>
    <t>Fecha vencimiento de soporte</t>
  </si>
  <si>
    <t>Tipo Licenciamiento</t>
  </si>
  <si>
    <t>Número de Licenciamiento</t>
  </si>
  <si>
    <t>Vigencia de Licenciamiento</t>
  </si>
  <si>
    <t>RESPONSABLE FUNCIONAL</t>
  </si>
  <si>
    <t>Formalizada (Protocolo de aplicaciones- Acta de Entrega)</t>
  </si>
  <si>
    <t>(*)Categoría (Sistema Misional, Sistema de Apoyo, Portales digitales, Direccionamiento estrategico)</t>
  </si>
  <si>
    <t>Lenguaje de programacion</t>
  </si>
  <si>
    <t xml:space="preserve">N° Placa Inventario (Ingreso al Almacén) </t>
  </si>
  <si>
    <t>HTTPS</t>
  </si>
  <si>
    <t>TLS</t>
  </si>
  <si>
    <t>Integración Continua</t>
  </si>
  <si>
    <t>Sistema de Aseguramiento de Alta Calidad de Educacion Superior</t>
  </si>
  <si>
    <t>Brander IDEAS</t>
  </si>
  <si>
    <t>Subdirección de Aseguramiento de la Calidad de la Educación Superior</t>
  </si>
  <si>
    <t>sacesapp10_1</t>
  </si>
  <si>
    <t>https://incnacert.mineducacion.gov.co/cna_app/incna/</t>
  </si>
  <si>
    <t xml:space="preserve">saces3
</t>
  </si>
  <si>
    <t xml:space="preserve">d2dbcna01 </t>
  </si>
  <si>
    <t xml:space="preserve">192.168.214.144
</t>
  </si>
  <si>
    <t>Red Hat Enterprise Linux 8.4 (Ootpa)</t>
  </si>
  <si>
    <t>PostgreSQL 11.15</t>
  </si>
  <si>
    <t>D2DBCNA01.men.gov.co </t>
  </si>
  <si>
    <t>/app/saces/cna_app/application/configs/application.ini </t>
  </si>
  <si>
    <t>Apache 2.2.15
PHP 5.3.3</t>
  </si>
  <si>
    <t>e1dbsaces01</t>
  </si>
  <si>
    <t>192.168.60.101</t>
  </si>
  <si>
    <t xml:space="preserve">Red Hat Enterprise Linux Server release 6.7 </t>
  </si>
  <si>
    <t>PostgreSQL 9.2.17</t>
  </si>
  <si>
    <t>/webapp/cna_app/application/configs/application.ini</t>
  </si>
  <si>
    <t xml:space="preserve">Jorge Andres Cuellar Barrera
</t>
  </si>
  <si>
    <t>https://intranetmen.mineducacion.gov.co/comunidades/ots/Aplicaciones/INVENTARIO/Forms/AllItems.aspx?RootFolder=%2Fcomunidades%2Fots%2FAplicaciones%2FINVENTARIO%2FAPP002&amp;FolderCTID=0x012000503309DADDFCDA4EA5E5C9EBE7E2694C&amp;View=%7B17293DFE%2DE890%2D499F%2DB0DF%2D85B0CB465DC1%7D</t>
  </si>
  <si>
    <t xml:space="preserve"> Convalidaciones Educación Superior (TMS)</t>
  </si>
  <si>
    <t>CONVSUP</t>
  </si>
  <si>
    <t>Version 2020.00.107</t>
  </si>
  <si>
    <t>Licencia comercial</t>
  </si>
  <si>
    <t>TMS-V2021-COP-20210319</t>
  </si>
  <si>
    <t>Nelson Humberto Herrera Álvarez</t>
  </si>
  <si>
    <t>318513
321030</t>
  </si>
  <si>
    <t xml:space="preserve">V3APCONVSUP01
</t>
  </si>
  <si>
    <t xml:space="preserve">192.168.32.200
</t>
  </si>
  <si>
    <t xml:space="preserve">Windows Server 2016 Estándar
Red Hat Enterprise </t>
  </si>
  <si>
    <t>IIS 10
OpenJDK Runtime Environment (build 1.8.0_212-b04)
 Apache/2.4</t>
  </si>
  <si>
    <t>http://convalidacioncert.mineducacion.gov.co/NEWCS/</t>
  </si>
  <si>
    <t>SI
N/A</t>
  </si>
  <si>
    <t>D2BDVUMEN02\MMSQLSERVER2 
TMSMENCONV,
TMSMENCONVREL.</t>
  </si>
  <si>
    <t>D2BDVUMEN02</t>
  </si>
  <si>
    <t>Microsoft Windows Server 2016 Standar</t>
  </si>
  <si>
    <t>E1APCONVSUP01
(MENAPPCONSU1)</t>
  </si>
  <si>
    <t>192.168.55.147</t>
  </si>
  <si>
    <t>http://convalidacion.mineducacion.gov.co/TMS.Solution.NEWCS/(SwgUB8M7)/RD/es/Home/Inicio</t>
  </si>
  <si>
    <t>2020.00.107</t>
  </si>
  <si>
    <t xml:space="preserve">
E1BDVUMEN02\MSSQLSERVER2 
TMSMENCONV,
TMSMENCONV_ORIGEN,
TMSMENCONVREL.</t>
  </si>
  <si>
    <t>http://convalidacion.mineducacion.gov.co/NEWCS/Configuracion.asp</t>
  </si>
  <si>
    <t>https://intranetmen.mineducacion.gov.co/comunidades/ots/Aplicaciones/INVENTARIO/APP003</t>
  </si>
  <si>
    <t>Aplicacion para la Evaluacion Institucional y Reporte Financiero para Establecimientos Privados PBM</t>
  </si>
  <si>
    <t>EVI</t>
  </si>
  <si>
    <t>Version 1.1.22</t>
  </si>
  <si>
    <t>Andres Felipe   Quintero            
   Andres Sucerquia</t>
  </si>
  <si>
    <t>Dirección de Cobertura y Equidad</t>
  </si>
  <si>
    <t>Claudia Fernanda Benavides Meza</t>
  </si>
  <si>
    <t>m2apevi03</t>
  </si>
  <si>
    <t>192.168.214.17</t>
  </si>
  <si>
    <t>http://autoevaluacioncert.mineducacion.gov.co/autoeval/faces/index.jsp</t>
  </si>
  <si>
    <t>superate\autoeval</t>
  </si>
  <si>
    <t>d2dbsuperate01
d2dbsuperate02</t>
  </si>
  <si>
    <t>Oracle 19.3.0.0.0</t>
  </si>
  <si>
    <t>SUPERATE</t>
  </si>
  <si>
    <t>/usr/share/tomcat/webapps/autoeval/WEB-INF/faces-config.xml</t>
  </si>
  <si>
    <t>Tomcat 7.0.76
Java version 1.6.0_24</t>
  </si>
  <si>
    <t>m1apevi01</t>
  </si>
  <si>
    <t>192.168.30.33</t>
  </si>
  <si>
    <t>Versión 1.1.45 - Mayo 2 de 2022</t>
  </si>
  <si>
    <t>d1dbsuperate01 
d1dbsuperate02</t>
  </si>
  <si>
    <t>192.168.30.41
192.168.30.42</t>
  </si>
  <si>
    <t xml:space="preserve">Linux Red Hat 7,8 (Maipo)
Linux Red Hat 7,8 (Maipo)
</t>
  </si>
  <si>
    <t>Oracle  19.3.0.0.0</t>
  </si>
  <si>
    <t>racsuperate-hiper-scan.men.gov.co</t>
  </si>
  <si>
    <t>Tomcat 7.0.76
Java Version 1.6.0_41</t>
  </si>
  <si>
    <t>https://intranetmen.mineducacion.gov.co/comunidades/ots/Aplicaciones/INVENTARIO/Forms/AllItems.aspx?RootFolder=%2Fcomunidades%2Fots%2FAplicaciones%2FINVENTARIO%2FAPP005&amp;FolderCTID=0x012000503309DADDFCDA4EA5E5C9EBE7E2694C&amp;View=%7B17293DFE%2DE890%2D499F%2DB0DF%2D85B0CB465DC1%7D</t>
  </si>
  <si>
    <t>Gitlab-sin maven</t>
  </si>
  <si>
    <t>Observatorio Laboral para la Educacion (BODEGA DATOS)</t>
  </si>
  <si>
    <t>OLE BI</t>
  </si>
  <si>
    <t>Version 4.5 (008_20060513)</t>
  </si>
  <si>
    <t>NODUM PYS S.A.S</t>
  </si>
  <si>
    <t>M2APPBIO301</t>
  </si>
  <si>
    <t>http://192.168.214.105:8380/eportal/web/men-observatorio-laboral
http://bicert.mineducacion.gov.co:8380/eportal/web/men-observatorio-laboral</t>
  </si>
  <si>
    <t>N/A
NO</t>
  </si>
  <si>
    <t>TMSMENCONVREL</t>
  </si>
  <si>
    <t>MySQL 8.0.11
PostgreSQL 10</t>
  </si>
  <si>
    <t>JBoss Application Server 7.3.5</t>
  </si>
  <si>
    <t xml:space="preserve">
E1APPBIO301</t>
  </si>
  <si>
    <t>http://bi.mineducacion.gov.co:8380/eportal/web/men-observatorio-laboral
http://bi.mineducacion.gov.co:8380/eportal/web/men-observatorio-laboral/perfil-nacional
http://bi.mineducacion.gov.co:8380/eportal/ http://bi.mineducacion.gov.co:8080/o3web</t>
  </si>
  <si>
    <t>NO
NO
NO
NO</t>
  </si>
  <si>
    <t>MySQL 8.0.11
PostgreSQL 10</t>
  </si>
  <si>
    <t>E:\ideasoft\o3bi\jboss\standalone\deployments</t>
  </si>
  <si>
    <t>Edna Margarita Arevalo Bolaños</t>
  </si>
  <si>
    <t>https://intranetmen.mineducacion.gov.co/comunidades/ots/Aplicaciones/INVENTARIO/Forms/AllItems.aspx?RootFolder=%2Fcomunidades%2Fots%2FAplicaciones%2FINVENTARIO%2FAPP008&amp;FolderCTID=0x012000503309DADDFCDA4EA5E5C9EBE7E2694C&amp;View=%7B17293DFE%2DE890%2D499F%2DB0DF%2D85B0CB465DC1%7D</t>
  </si>
  <si>
    <t>Sistema de Informacion Humano (Secretarias)</t>
  </si>
  <si>
    <t>RRHH</t>
  </si>
  <si>
    <t xml:space="preserve">
Versión Humano® 20.02.06.02</t>
  </si>
  <si>
    <t>Soporte Logico Ltda</t>
  </si>
  <si>
    <t>135-19-1 (2019)</t>
  </si>
  <si>
    <t xml:space="preserve">Yehiman Alberto Bernal Hernandez 
Jacqueline Molina Murillo </t>
  </si>
  <si>
    <t>M2APHUMANO01
M2APHUMANO02
M2APHUMANO03
M2APHUMANO05
M2APHUMANO08
M2APHUMANO09
M2APHUMANO10</t>
  </si>
  <si>
    <t>192.168.31.242
192.168.31.243
192.168.31.196
192.168.31.227
192.168.31.184
192.168.31.185
192.168.215.2</t>
  </si>
  <si>
    <t>Windows Server 2019 Standard
Windows Server 2019 Standard
Windows Server 2019 Standard
Windows Server 2019 Standard
Windows Server 2019 Standard
Windows Server 2019 Standard
Windows Server 2019 Standard</t>
  </si>
  <si>
    <t>http://humanocertificacion.mineducacion.gov.co/AyudaHumano/
https://humanocertificacion.mineducacion.gov.co/humano/Ingresar.aspx
https://humanocertificacion.mineducacion.gov.co/humanoEL/Ingresar.aspx</t>
  </si>
  <si>
    <t>SI
SI
SI</t>
  </si>
  <si>
    <t xml:space="preserve">d2dbsineco01
d2dbsineco02
d2dbsineco03
d2dbsineco04
d2dbsineco05
d2dbsineco06
</t>
  </si>
  <si>
    <t>192.168.31.150
192.168.31.151
192.168.214.240
192.168.214.242
192.168.215.3
192.168.215.5</t>
  </si>
  <si>
    <t xml:space="preserve"> C:\Humano\HumanoEP-Reportes\HumanoEP\HumanoEP.config
 </t>
  </si>
  <si>
    <t>M1APPHUMANO01
M1APPHUMANO02
M1APPHUMANO03
M1APPHUMANO04
M1APPHUMANO05
M1APPHUMANO06
M1APPHUMANO07</t>
  </si>
  <si>
    <t>10.40.4.201
10.40.4.202
10.40.4.203
10.40.4.204
10.40.4.198
10.40.4.199
10.40.4.218</t>
  </si>
  <si>
    <t>Windows Server 2019 R2 Enterprise
Windows Server 2019 R2 Enterprise
Windows Server 2019 R2 Enterprise
Windows Server 2019 R2 Enterprise
Windows Server 2019 R2 Enterprise</t>
  </si>
  <si>
    <t>http://rrhh.gestionsecretariasdeeducacion.gov.co/humano/Ingresar.aspx
 http://rrhh.gestionsecretariasdeeducacion.gov.co:2383/humano/Ingresar.aspx</t>
  </si>
  <si>
    <t>NO
NO</t>
  </si>
  <si>
    <t>20.02.06</t>
  </si>
  <si>
    <t>sitrh - pensionados</t>
  </si>
  <si>
    <t>e1dbminedu05
e1dbminedu07
e1dbminedu08
e1dbminedu11
e1dbminedu12
e1dbminedu13</t>
  </si>
  <si>
    <t>10.40.5.27
10.40.5.29
10.40.5.36
10.40.5.78
10.40.5.181
10.40.5.196</t>
  </si>
  <si>
    <t xml:space="preserve"> Oracle 11.2.0.4.0</t>
  </si>
  <si>
    <t>https://intranetmen.mineducacion.gov.co/comunidades/ots/Aplicaciones/INVENTARIO/Forms/AllItems.aspx?RootFolder=%2Fcomunidades%2Fots%2FAplicaciones%2FINVENTARIO%2FAPP010&amp;FolderCTID=0x012000503309DADDFCDA4EA5E5C9EBE7E2694C&amp;View=%7B17293DFE%2DE890%2D499F%2DB0DF%2D85B0CB465DC1%7D</t>
  </si>
  <si>
    <t>Sistema de Informacion de la Educacion para el Trabajo y el desarrollo Humano</t>
  </si>
  <si>
    <t>SIET</t>
  </si>
  <si>
    <t>Version 4</t>
  </si>
  <si>
    <t>Ministerio de Educacion Nacional 
Fernando Tarazona</t>
  </si>
  <si>
    <t>m2apsiacet02</t>
  </si>
  <si>
    <t>http://sietcert.mineducacion.gov.co/siet/</t>
  </si>
  <si>
    <t xml:space="preserve">d2ordbsineco1
d2ordbsineco2
</t>
  </si>
  <si>
    <t>192.168.214.67
192.168.214.89</t>
  </si>
  <si>
    <t xml:space="preserve">Red Hat Enterprise Linux 8.0 (Ootpa) 
Red Hat Enterprise Linux 8.0 (Ootpa) </t>
  </si>
  <si>
    <t xml:space="preserve"> Oracle 19.14.0.0.0</t>
  </si>
  <si>
    <t>SINECOCT</t>
  </si>
  <si>
    <t>/usr/local/tomcat7/webapps/siet/META-INF/context.xml
/usr/local/tomcat7/webapps/siet/WEB-INF/application-context.xml
/usr/local/tomcat7/webapps/siet-reg/WEB-INF/application-context.xml
/usr/local/tomcat7/webapps/siet-reg/WEB-INF/classes/META-INF/persistence.xml
/usr/local/tomcat7/webapps/siet-ri/WEB-INF/application-context.xml
/usr/local/tomcat7/webapps/siet-ri/WEB-INF/classes/META-INF/persistence.xml
/usr/local/tomcat7/webapps/consultasiet/META-INF/context.xml
/usr/local/tomcat7/webapps/siet-es/WEB-INF/classes/META-INF/persistence.xml</t>
  </si>
  <si>
    <t>Tomcat Version 7.0.57
Java version 1.6.0_41</t>
  </si>
  <si>
    <t>https://siet.mineducacion.gov.co/siet/</t>
  </si>
  <si>
    <t>Apache Tomcat 7.0.57
Java Version 1.6.0_41</t>
  </si>
  <si>
    <t xml:space="preserve">Willinton Cruz
</t>
  </si>
  <si>
    <t>https://intranetmen.mineducacion.gov.co/comunidades/ots/Aplicaciones/INVENTARIO/Forms/AllItems.aspx?RootFolder=%2Fcomunidades%2Fots%2FAplicaciones%2FINVENTARIO%2FAPP012&amp;FolderCTID=0x012000503309DADDFCDA4EA5E5C9EBE7E2694C&amp;View=%7B17293DFE%2DE890%2D499F%2DB0DF%2D85B0CB465DC1%7D</t>
  </si>
  <si>
    <t>Sistema de Matriculas Estudiantil de Educacion Basica y Media</t>
  </si>
  <si>
    <t>Version 7.0.8.19</t>
  </si>
  <si>
    <t>Educación y Desarrollo de Aplicaciones - EDESA S.A.</t>
  </si>
  <si>
    <t>D3APPSIMAT01
D3APPSIMAT1 (D3-APP-SIMAT-1)
D3menapp24 (D3-menapp24)
V3APPSIMAT01
M2APSIMAT01</t>
  </si>
  <si>
    <t>192.168.32.113(Servidor en Des-Uso)
192.168.32.35(Servidor en Des-Uso)
192.168.32.87(Servidor en Des-Uso)
192.168.32.84(WebLogic 10.3.6.0)
192.168.32.208(WebLogic 10.3.6.0)
192.168.31.181(WebLogic 10.3.6.0)</t>
  </si>
  <si>
    <t>D2APPSIMAT01
D2APPSIMAT02
D2APPSIMAT03
D2APPSIMAT04</t>
  </si>
  <si>
    <t xml:space="preserve">192.168.31.210(WebLogic 10.3.6.0)
192.168.31.211(WebLogic 10.3.6.0)
192.168.31.212(WebLogic 10.3.6.0)
192.168.31.228(WebLogic 10.3.6.0)
</t>
  </si>
  <si>
    <t xml:space="preserve">Linux Red Hat 6.10 (Santiago)
Linux Red Hat 6.10 (Santiago)
Linux Red Hat 6.10 (Santiago)
Linux Red Hat 6.10 (Santiago)
</t>
  </si>
  <si>
    <t>http://simatwcert.mineducacion.gov.co/simat/app</t>
  </si>
  <si>
    <t>D2APSIA302 </t>
  </si>
  <si>
    <t xml:space="preserve">WebLogic 10.3.6.0
Java version 1.7.0_80
</t>
  </si>
  <si>
    <t>"
M1APPSIMAT03 - Batch (Weblogic)
M1APPSIMAT01 - (Weblogic)
M1APPSIMAT02 - (Weblogic)
M1APPSIMAT04 - (Weblogic)
M1APPSIMAT05 - (Weblogic)
M1APPSIMAT06 - (Weblogic)
M1APPSIMAT08 - (Weblogic)
M1APPSIMAT09 - (Weblogic)
M1APPSIMAT10  - (Weblogic)
M1APPSIMAT11 - (Weblogic)
M1APPSIMAT12 - (Weblogic)
M1APPSIMAT13 - (Weblogic)
M1APPSIMAT14 - (Weblogic)
M1APPSIMAT15 - (Weblogic)
M1APPSIMAT16 - (Weblogic)
M1APPSIMAT17 - (Weblogic)</t>
  </si>
  <si>
    <t xml:space="preserve">
10.40.4.186
10.40.4.184
10.40.4.185
10.40.4.187
10.40.4.188
10.40.4.189
10.40.4.190
10.40.4.209
10.40.4.219
10.40.4.220
10.40.4.227
10.40.4.228
10.40.4.210
10.40.4.211
10.40.4.212
10.40.4.213
</t>
  </si>
  <si>
    <t xml:space="preserve">Red Hat Enterprise Linux Server release 6.10 (Santiago)
</t>
  </si>
  <si>
    <t>https://www.sistemamatriculas.gov.co/simat/app
https://sistemamatriculasbogota.mineducacion.gov.co/simat/app
http://10.40.4.184:9003/simat/app</t>
  </si>
  <si>
    <t>SI
SI
N/A</t>
  </si>
  <si>
    <t>Versión 7.0.8.19 generada el 13/04/2021 10:48 AM</t>
  </si>
  <si>
    <t>SITMEN / PRODUCCION</t>
  </si>
  <si>
    <t>e1dbminedu01
e1dbminedu02
e1dbminedu03
e1dbminedu04 </t>
  </si>
  <si>
    <t>/u01/admin/domains/SIMAT/SIMAT_RT2019/config/jdbc/Simat-8170-jdbc.xml</t>
  </si>
  <si>
    <t xml:space="preserve">WebLogic 10.3.6.0
Java -JDK 1.7.0_80
</t>
  </si>
  <si>
    <t>https://intranetmen.mineducacion.gov.co/comunidades/ots/Aplicaciones/INVENTARIO/Forms/AllItems.aspx?RootFolder=%2Fcomunidades%2Fots%2FAplicaciones%2FINVENTARIO%2FAPP014&amp;FolderCTID=0x012000503309DADDFCDA4EA5E5C9EBE7E2694C&amp;View=%7B17293DFE%2DE890%2D499F%2DB0DF%2D85B0CB465DC1%7D</t>
  </si>
  <si>
    <t>Sistema de Informacion para el Monitoreo,la Prevencion y el Analisis de la Desercion Escolar</t>
  </si>
  <si>
    <t>Version 3.0.0.25</t>
  </si>
  <si>
    <t>https://simpadecert.mineducacion.gov.co/simpade/</t>
  </si>
  <si>
    <t xml:space="preserve">   WebLogic Server: 10.3.6.0
Java Version 1.7.0_65</t>
  </si>
  <si>
    <t>https://simpade.mineducacion.gov.co/simpade/</t>
  </si>
  <si>
    <t>SIMPADE 3.0.0.29</t>
  </si>
  <si>
    <t>/u01/Middleware/user_projects/domains/simpade_sipi_domain/config/jdbc/ Simpade-Prd-2258-jdbc.xml</t>
  </si>
  <si>
    <t>WebLogic Server: 10.3.6.0
Java Version 1.7.0_65</t>
  </si>
  <si>
    <t>https://intranetmen.mineducacion.gov.co/comunidades/ots/Aplicaciones/INVENTARIO/Forms/AllItems.aspx?RootFolder=%2Fcomunidades%2Fots%2FAplicaciones%2FINVENTARIO%2FAPP015&amp;FolderCTID=0x012000503309DADDFCDA4EA5E5C9EBE7E2694C&amp;View=%7B17293DFE%2DE890%2D499F%2DB0DF%2D85B0CB465DC1%7D</t>
  </si>
  <si>
    <t>Sistema de Informacion Nacional de Educacion Basica y Media.</t>
  </si>
  <si>
    <t>Version 9.10.</t>
  </si>
  <si>
    <t xml:space="preserve">Carolina Muñoz Rendon </t>
  </si>
  <si>
    <t>http://sinebcert.mineducacion.gov.co/ http://192.168.31.110:16969/sync/sync?wsdl</t>
  </si>
  <si>
    <t>sinebm
SIMATPROD
SINEMB (ACT TEC)</t>
  </si>
  <si>
    <t xml:space="preserve">d2dbsineb01 
 d2dbsineb02
 d2dbsineb03
d2dbsineco01
 d2dbsineco02
/******* ACT TEC
D1
D2
</t>
  </si>
  <si>
    <t>Oracle 11.2.0.4.0
Oracle 12.1.0.2.0</t>
  </si>
  <si>
    <t>Jboss 4.2.2
Jboss 5.0.1
Java Version 1.4.2</t>
  </si>
  <si>
    <t>SI
NO</t>
  </si>
  <si>
    <t>sinebm / sinebm
SINEBM_2003
SINEBM_2004
SINEBM_2005
SINEBM_2007
SINEBM_2008
SINEBM_2008_JUNIO
SINEBM_2008_MAYO
SINEBM_2009
SINEBM_2010
SINEBM_2011
SINEBM_2012
SINEBM_2013
SINEBM_2014
SINEBM_2015
SINEBM_2016
SINEBM_2017
SINEBM_2018
SINEBM_2019
SINEBM_2020
SINEBM_2021
SINEBM_2022
SINEBM_2023
SINEBM_6A_NOV_2008</t>
  </si>
  <si>
    <t>Oracle 12.1.0.2.0</t>
  </si>
  <si>
    <t>https://intranetmen.mineducacion.gov.co/comunidades/ots/Aplicaciones/INVENTARIO/Forms/AllItems.aspx?RootFolder=%2Fcomunidades%2Fots%2FAplicaciones%2FINVENTARIO%2FAPP017&amp;FolderCTID=0x012000503309DADDFCDA4EA5E5C9EBE7E2694C&amp;View=%7B17293DFE%2DE890%2D499F%2DB0DF%2D85B0CB465DC1%7D</t>
  </si>
  <si>
    <t>Compilación automática</t>
  </si>
  <si>
    <t>Sistema de Informacion de Primera Infancia</t>
  </si>
  <si>
    <t>Version 4.0.6.70</t>
  </si>
  <si>
    <t>Dirección de Primera Infancia</t>
  </si>
  <si>
    <t>Johanna Marin Quintero
Luis Fernanda Romero (Mesa de ayuda)</t>
  </si>
  <si>
    <t>D2APSIMAT03
D2APPIMAGE01</t>
  </si>
  <si>
    <t>192.168.31.218
192.168.31.229</t>
  </si>
  <si>
    <t xml:space="preserve">
CentOS release 6.5 (Final)
Red Hat Enterprise Linux Server release 7.6 (Maipo)</t>
  </si>
  <si>
    <t>https://sipicert.mineducacion.gov.co/sipi/</t>
  </si>
  <si>
    <t xml:space="preserve">   WebLogic Server: 10.3.6.0
Java Version 1.7.0_65
Apache 2.4.37</t>
  </si>
  <si>
    <t>e1apsipi01  (MENAPP66)
E1APIMAGE01</t>
  </si>
  <si>
    <t>192.168.210.14
10.40.4.111</t>
  </si>
  <si>
    <t>Linux Centos 6,5 (Final)
Red Hat Enterprise Linux release 8.1 (Ootpa)</t>
  </si>
  <si>
    <t xml:space="preserve"> /u01/Middleware/user_projects/domains/simpade_sipi_domain/config/jdbc/JDBC_GridLink_Data_Source-Sipi-Pro-9834-jdbc.xml</t>
  </si>
  <si>
    <t>WebLogic Server: 10.3.6.0
Java Version 1.7.0_65
Apache/2.4.41</t>
  </si>
  <si>
    <t>https://intranetmen.mineducacion.gov.co/comunidades/ots/Aplicaciones/INVENTARIO/Forms/AllItems.aspx?RootFolder=%2Fcomunidades%2Fots%2FAplicaciones%2FINVENTARIO%2FAPP018&amp;FolderCTID=0x012000503309DADDFCDA4EA5E5C9EBE7E2694C&amp;View=%7B17293DFE%2DE890%2D499F%2DB0DF%2D85B0CB465DC1%7D</t>
  </si>
  <si>
    <t>Sistema Nacional de Informacion de la Educacion Superior</t>
  </si>
  <si>
    <t>Version 2009</t>
  </si>
  <si>
    <t>Sofinser Ltda.: SOFTWARE, INGENIERÍA Y SERVICIOS</t>
  </si>
  <si>
    <t>m2apsnies02</t>
  </si>
  <si>
    <t>192.168.214.185</t>
  </si>
  <si>
    <t>https://sniesryscert.mineducacion.gov.co/rys_men/faces/index.jsp</t>
  </si>
  <si>
    <t xml:space="preserve">
192.168.214.67
192.168.214.89</t>
  </si>
  <si>
    <t xml:space="preserve">
Red Hat Enterprise Linux 8.0 (Ootpa) </t>
  </si>
  <si>
    <t>Oracle 19.14.0.0.0.</t>
  </si>
  <si>
    <t>rac-crt04-scan.men.gov.co</t>
  </si>
  <si>
    <t>/tomcat8080/webapps/rys_men/WEB-INF/classes/META-INF/persistence.xml</t>
  </si>
  <si>
    <t>Apache Tomcat Version 9.0.10
Java 1.8.0_181</t>
  </si>
  <si>
    <t>https://sniesrys.mineducacion.gov.co/rys_men/faces/index.jsp</t>
  </si>
  <si>
    <t>Tomcat Version 9.0.10
Java Version 1.8.0_181</t>
  </si>
  <si>
    <t>https://intranetmen.mineducacion.gov.co/comunidades/ots/Aplicaciones/INVENTARIO/Forms/AllItems.aspx?RootFolder=%2Fcomunidades%2Fots%2FAplicaciones%2FINVENTARIO%2FAPP019&amp;FolderCTID=0x012000503309DADDFCDA4EA5E5C9EBE7E2694C&amp;View=%7B17293DFE%2DE890%2D499F%2DB0DF%2D85B0CB465DC1%7D</t>
  </si>
  <si>
    <t>Ventanilla Unica de  Tramites -Botón de pago</t>
  </si>
  <si>
    <t>VUMEN BP</t>
  </si>
  <si>
    <t>2022.00.004</t>
  </si>
  <si>
    <t>TMS-V2022-COP-20220207</t>
  </si>
  <si>
    <t>V3APPVUMEN01</t>
  </si>
  <si>
    <t xml:space="preserve">192.168.32.92 </t>
  </si>
  <si>
    <t>https://vumenpruebas.mineducacion.gov.co/TMS.Solution.VUMEN/(SwgUB8M7)/RD/es/Home/Inicio</t>
  </si>
  <si>
    <t>TMSMINEDUCACION
TMSMINEDUCCIONREL</t>
  </si>
  <si>
    <t>V3BDVUMEN01</t>
  </si>
  <si>
    <t>192.168.32.77</t>
  </si>
  <si>
    <t>https://vumenpruebas.mineducacion.gov.co/VUMEN/configuracion.asp</t>
  </si>
  <si>
    <t>M2APPVUMEN01</t>
  </si>
  <si>
    <t>192.168.215.95</t>
  </si>
  <si>
    <t>https://vumencert.mineducacion.gov.co/TMS.Solution.VUMEN/(SwgUB8M7)/RD/es/Home/Inicio</t>
  </si>
  <si>
    <t xml:space="preserve">M2BDVUMEN01
</t>
  </si>
  <si>
    <t>192.168.215.96</t>
  </si>
  <si>
    <t>Microsoft Windows Server 2019</t>
  </si>
  <si>
    <t>https://vumencert.mineducacion.gov.co/VUMEN/configuracion.asp</t>
  </si>
  <si>
    <t>IIS 10.0.17763.1</t>
  </si>
  <si>
    <t>M1APPVUMEN01</t>
  </si>
  <si>
    <t>192.168.60.77</t>
  </si>
  <si>
    <t>https://vumen.mineducacion.gov.co/TMS.Solution.VUMEN/(SwgUB8M7)/RD/es/Home/Inicio</t>
  </si>
  <si>
    <t>2022.00.020</t>
  </si>
  <si>
    <t>M1BDVUMEN01</t>
  </si>
  <si>
    <t>192.168.60.78</t>
  </si>
  <si>
    <t>MINEDU/TMSDBCONTROL</t>
  </si>
  <si>
    <t>F:\TMS\VUMEN\TMS.Integrator.VUMEN\Web.config</t>
  </si>
  <si>
    <t>https://intranetmen.mineducacion.gov.co/comunidades/ots/Aplicaciones/INVENTARIO/Forms/AllItems.aspx?RootFolder=%2Fcomunidades%2Fots%2FAplicaciones%2FINVENTARIO%2FAPP021&amp;FolderCTID=0x012000503309DADDFCDA4EA5E5C9EBE7E2694C&amp;View=%7B17293DFE%2DE890%2D499F%2DB0DF%2D85B0CB465DC1%7D</t>
  </si>
  <si>
    <t>Secretarias de Educacion Atencion al Ciudadano</t>
  </si>
  <si>
    <t>SAC V1</t>
  </si>
  <si>
    <t xml:space="preserve"> Version 30</t>
  </si>
  <si>
    <t>Laura Rodriguez</t>
  </si>
  <si>
    <t>racminu-cert-scan.minedu.gov.co
Quedo apuntando por IP</t>
  </si>
  <si>
    <t xml:space="preserve">e1apsac01   
e1apsac03  (MENAPP25) </t>
  </si>
  <si>
    <t>192.168.210.112
192.168.210.131</t>
  </si>
  <si>
    <t>Red Hat Enterprise Linux Server release 5.11 (Tikanga)
Red Hat Enterprise Linux Server release 5.5 (Tikanga)</t>
  </si>
  <si>
    <t xml:space="preserve">
10.40.5.37
10.40.5.38</t>
  </si>
  <si>
    <t>racminu-hiper-scan.men.gov.co
Quedo Apuntando por IP
10.40.5.37
10.40.5.38</t>
  </si>
  <si>
    <t>Apache 2.2.3
PHP 5.1.6
OAS 10.1.2.3.0</t>
  </si>
  <si>
    <t>Julian Forero Navas</t>
  </si>
  <si>
    <t>https://intranetmen.mineducacion.gov.co/comunidades/ots/Aplicaciones/INVENTARIO/Forms/AllItems.aspx?RootFolder=%2Fcomunidades%2Fots%2FAplicaciones%2FINVENTARIO%2FAPP022&amp;FolderCTID=0x012000503309DADDFCDA4EA5E5C9EBE7E2694C&amp;View=%7B17293DFE%2DE890%2D499F%2DB0DF%2D85B0CB465DC1%7D</t>
  </si>
  <si>
    <t>Sistema de Aseguramiento de la Calidad en Educacion Superior</t>
  </si>
  <si>
    <t xml:space="preserve">Universidad Industrial Santander 
</t>
  </si>
  <si>
    <t>Sonia Arévalo Bonilla</t>
  </si>
  <si>
    <t>http://192.168.32.156:81/saces2/</t>
  </si>
  <si>
    <t>Red Hat Enterprise Linux Server release 6.7 (Santiago</t>
  </si>
  <si>
    <t>https://sacescert.mineducacion.gov.co/saces2/</t>
  </si>
  <si>
    <t xml:space="preserve">saces3
sinecoct
RH
</t>
  </si>
  <si>
    <t>d2dbcna01</t>
  </si>
  <si>
    <t>D2DBCNA01.men.gov.co 
rac-crt04-scan.men.gov.co</t>
  </si>
  <si>
    <t> http://saces.mineducacion.gov.co/saces2/ 
http://saces.mineducacion.gov.co</t>
  </si>
  <si>
    <t>PostgreSQL 9.2.17
Oracle 11.2.0.4.0</t>
  </si>
  <si>
    <t xml:space="preserve"> Apache 2.2.15
PHP 5.3.3</t>
  </si>
  <si>
    <t>https://intranetmen.mineducacion.gov.co/comunidades/ots/Aplicaciones/INVENTARIO/Forms/AllItems.aspx?RootFolder=%2Fcomunidades%2Fots%2FAplicaciones%2FINVENTARIO%2FAPP023&amp;FolderCTID=0x012000503309DADDFCDA4EA5E5C9EBE7E2694C&amp;View=%7B17293DFE%2DE890%2D499F%2DB0DF%2D85B0CB465DC1%7D</t>
  </si>
  <si>
    <t>BUSCOL</t>
  </si>
  <si>
    <t>Version 1.6.1.2</t>
  </si>
  <si>
    <t>http://sinebcert.mineducacion.gov.co/bcol/app</t>
  </si>
  <si>
    <t>sinebmc</t>
  </si>
  <si>
    <t> http://sineb.mineducacion.gov.co/bcol/app</t>
  </si>
  <si>
    <t>sinebm / sinebm</t>
  </si>
  <si>
    <t>https://intranetmen.mineducacion.gov.co/comunidades/ots/Aplicaciones/INVENTARIO/Forms/AllItems.aspx?RootFolder=%2Fcomunidades%2Fots%2FAplicaciones%2FINVENTARIO%2FAPP025&amp;FolderCTID=0x012000503309DADDFCDA4EA5E5C9EBE7E2694C&amp;View=%7B17293DFE%2DE890%2D499F%2DB0DF%2D85B0CB465DC1%7D</t>
  </si>
  <si>
    <t>BCAR</t>
  </si>
  <si>
    <t>https://sniesryscert.mineducacion.gov.co/buscandocarrerav2/</t>
  </si>
  <si>
    <t>/tomcat8081/webapps/buscandocarrerav2/WEB-INF/buscandocarrerav2-servlet.xml</t>
  </si>
  <si>
    <t>192.168.55.10</t>
  </si>
  <si>
    <t>https://sniesrys.mineducacion.gov.co/buscandocarrerav2/</t>
  </si>
  <si>
    <t> 
/tomcat8081/webapps/buscandocarrerav2/WEB-INF/buscandocarrerav2-servlet.xml</t>
  </si>
  <si>
    <t>https://intranetmen.mineducacion.gov.co/comunidades/ots/Aplicaciones/INVENTARIO/Forms/AllItems.aspx?RootFolder=%2Fcomunidades%2Fots%2FAplicaciones%2FINVENTARIO%2FAPP026&amp;FolderCTID=0x012000503309DADDFCDA4EA5E5C9EBE7E2694C&amp;View=%7B17293DFE%2DE890%2D499F%2DB0DF%2D85B0CB465DC1%7D</t>
  </si>
  <si>
    <t>Sistema de Informacion del Programa Todos a Aprender</t>
  </si>
  <si>
    <t>Ministerio de Educacion Nacional 
Alejandro Castañeda</t>
  </si>
  <si>
    <t>Leonardo Celis Agudelo (principal)
Mónica Adriana Bolívar Murillo (secundario)</t>
  </si>
  <si>
    <t>http://ptacert.mineducacion.gov.co/SIPTA/</t>
  </si>
  <si>
    <t xml:space="preserve">MariaDB 10.2.16 </t>
  </si>
  <si>
    <t>/var/www/html/SIPTA/config.inc.php</t>
  </si>
  <si>
    <t>Apache 2.4.34
PHP 5.4.45</t>
  </si>
  <si>
    <t>MariaDB 10.2.9</t>
  </si>
  <si>
    <t>Edwin Alirio Avila Walteros</t>
  </si>
  <si>
    <t>https://intranetmen.mineducacion.gov.co/comunidades/ots/Aplicaciones/INVENTARIO/Forms/AllItems.aspx?RootFolder=%2Fcomunidades%2Fots%2FAplicaciones%2FINVENTARIO%2FAPP029&amp;FolderCTID=0x012000503309DADDFCDA4EA5E5C9EBE7E2694C&amp;View=%7B17293DFE%2DE890%2D499F%2DB0DF%2D85B0CB465DC1%7D</t>
  </si>
  <si>
    <t>CEBYM</t>
  </si>
  <si>
    <t>Version 2020.00.021</t>
  </si>
  <si>
    <t>TMS-V2019-COP-20190320</t>
  </si>
  <si>
    <t>Olga Lucia Rivero Diaz</t>
  </si>
  <si>
    <t>V3APCONVBASC01</t>
  </si>
  <si>
    <t>192.168.32.29</t>
  </si>
  <si>
    <t>https://convalidacionesbasicacert.mineducacion.gov.co/
http://d2apconvbasc02.minedu.gov.co/TMS.Solution.MENCONV/(SwgUB8M7)/RD/es/Home/Inicio</t>
  </si>
  <si>
    <t>NO
N/A</t>
  </si>
  <si>
    <t xml:space="preserve">D2BDVUMEN02                                    
TMSMENCONV,
TMSMENCONV_ORIGEN,
TMSMENCONVREL
</t>
  </si>
  <si>
    <t>Windows Server 2016  Standard</t>
  </si>
  <si>
    <t>https://convalidacionesbasica.mineducacion.gov.co/MENCONV/</t>
  </si>
  <si>
    <t xml:space="preserve">E1BDVUMEN02                                     
TMSMENCONV,
TMSMENCONV_ORIGEN,
TMSMENCONVREL
</t>
  </si>
  <si>
    <t>https://intranetmen.mineducacion.gov.co/comunidades/ots/Aplicaciones/INVENTARIO/Forms/AllItems.aspx?RootFolder=%2Fcomunidades%2Fots%2FAplicaciones%2FINVENTARIO%2FAPP030&amp;FolderCTID=0x012000503309DADDFCDA4EA5E5C9EBE7E2694C&amp;View=%7B17293DFE%2DE890%2D499F%2DB0DF%2D85B0CB465DC1%7D</t>
  </si>
  <si>
    <t>Gestión de Contratación</t>
  </si>
  <si>
    <t>Version 14.230.08.06.20</t>
  </si>
  <si>
    <t>Versión 15.78.25.11.21</t>
  </si>
  <si>
    <t>B</t>
  </si>
  <si>
    <t xml:space="preserve">M2APNEON04 </t>
  </si>
  <si>
    <t>http://pombocert.mineducacion.gov.co/neon/</t>
  </si>
  <si>
    <t xml:space="preserve">d2ordbmen01 
d2ordbmen02 </t>
  </si>
  <si>
    <t>192.168.214.15
192.168.214.16</t>
  </si>
  <si>
    <t xml:space="preserve">Red Hat Enterprise Linux 8.0 (Ootpa) </t>
  </si>
  <si>
    <t>srvmenct</t>
  </si>
  <si>
    <t>rac-crt02-scan.men.gov.co</t>
  </si>
  <si>
    <t>/t01/tomcat/tomcat_8081/conf/server.xml</t>
  </si>
  <si>
    <t>Tomcat Version 8.0.30
Java Versión 1.8.0_322-b06</t>
  </si>
  <si>
    <t>D1APPTOMCAT2  (D1-APP-TOMCAT-2)
INSPECTOR (D1-APP-TOMCAT-1)
M1APNEON01</t>
  </si>
  <si>
    <t>NO
SI</t>
  </si>
  <si>
    <t>Versión 14.230.08.06.20</t>
  </si>
  <si>
    <t>192.168.30.90
192.168.30.91
10.40.5.155
10.40.5.156</t>
  </si>
  <si>
    <t xml:space="preserve"> /t01/tomcat/tomcat_8081/conf/server.xml
E:\tomcat_8001\conf\server.xml
/opt/tomcat/webapps/InspectorNeon/conf/inspector.xml</t>
  </si>
  <si>
    <t>Tomcat Version 7.0.52
Tomcat 7.0.54
Java jdk1.7.0.71
Java Versión 1.8.0_112</t>
  </si>
  <si>
    <t>https://intranetmen.mineducacion.gov.co/comunidades/ots/Aplicaciones/INVENTARIO/Forms/AllItems.aspx?RootFolder=%2Fcomunidades%2Fots%2FAplicaciones%2FINVENTARIO%2FAPP032&amp;FolderCTID=0x012000503309DADDFCDA4EA5E5C9EBE7E2694C&amp;View=%7B17293DFE%2DE890%2D499F%2DB0DF%2D85B0CB465DC1%7D</t>
  </si>
  <si>
    <t>Sistema de Informacion de la Educacion para el Trabajo y el Desarrollo Humano (Consultas publicas )</t>
  </si>
  <si>
    <t>SIET Consultas publicas</t>
  </si>
  <si>
    <t>http://sietcert.mineducacion.gov.co/consultasiet/programa/index.jsp
http://sietcert.mineducacion.gov.co/consultasiet/institucion/index.jsp</t>
  </si>
  <si>
    <t xml:space="preserve"> 
Red Hat Enterprise Linux 8.0 (Ootpa) </t>
  </si>
  <si>
    <t>https://siet.mineducacion.gov.co/consultasiet/programa/index.jsp
https://siet.mineducacion.gov.co/consultasiet/institucion/index.jsp</t>
  </si>
  <si>
    <t xml:space="preserve"> /usr/local/tomcat7/webapps/siet/META-INF/context.xml
/usr/local/tomcat7/webapps/siet/WEB-INF/application-context.xml
/usr/local/tomcat7/webapps/siet-reg/WEB-INF/application-context.xml
/usr/local/tomcat7/webapps/siet-reg/WEB-INF/classes/META-INF/persistence.xml
/usr/local/tomcat7/webapps/siet-ri/WEB-INF/application-context.xml
/usr/local/tomcat7/webapps/siet-ri/WEB-INF/classes/META-INF/persistence.xml
/usr/local/tomcat7/webapps/consultasiet/META-INF/context.xml
/usr/local/tomcat7/webapps/siet-es/WEB-INF/classes/META-INF/persistence.xml</t>
  </si>
  <si>
    <t>https://intranetmen.mineducacion.gov.co/comunidades/ots/Aplicaciones/INVENTARIO/Forms/AllItems.aspx?RootFolder=%2Fcomunidades%2Fots%2FAplicaciones%2FINVENTARIO%2FAPP033&amp;FolderCTID=0x012000503309DADDFCDA4EA5E5C9EBE7E2694C&amp;View=%7B17293DFE%2DE890%2D499F%2DB0DF%2D85B0CB465DC1%7D</t>
  </si>
  <si>
    <t>Sistema de Seguimiento al
Desarrollo Integral de la Primera Infancia SSDIPI (Sistema de Seguimiento Niño a Niño)</t>
  </si>
  <si>
    <t>SSDIPI</t>
  </si>
  <si>
    <t>Version 2.0.1.2</t>
  </si>
  <si>
    <t>SoftManagement S.A</t>
  </si>
  <si>
    <t>D1BDPRUEBAS01 
D3DBEVI01</t>
  </si>
  <si>
    <t>Windows Server 2019 Estándar</t>
  </si>
  <si>
    <t>http://ssnncert.mineducacion.gov.co/ssnn/login/</t>
  </si>
  <si>
    <t>192.168.31.78 
192.168.31.79
192.168.31.92</t>
  </si>
  <si>
    <t>E:\jboss-as-7.1.1.Final\standalone\deployments\configuration\standalone.xml</t>
  </si>
  <si>
    <t>JBoss Application Server 7.1
Java Version 1.7.0_80</t>
  </si>
  <si>
    <t>dwmen / SSNN</t>
  </si>
  <si>
    <t xml:space="preserve"> E:\jboss-as-7.1.1.Final\standalone\configuration\standalone.xml</t>
  </si>
  <si>
    <t>https://intranetmen.mineducacion.gov.co/comunidades/ots/Aplicaciones/INVENTARIO/Forms/AllItems.aspx?RootFolder=%2Fcomunidades%2Fots%2FAplicaciones%2FINVENTARIO%2FAPP034&amp;FolderCTID=0x012000503309DADDFCDA4EA5E5C9EBE7E2694C&amp;View=%7B17293DFE%2DE890%2D499F%2DB0DF%2D85B0CB465DC1%7D</t>
  </si>
  <si>
    <t>Memorias de los Ministros</t>
  </si>
  <si>
    <t>Versión 2010</t>
  </si>
  <si>
    <t>CSA LTDA</t>
  </si>
  <si>
    <t>https://gabo.mineducacion.gov.co/Zaffiro/
http://gabo.mineducacion.gov.co/Zaffiro/</t>
  </si>
  <si>
    <t xml:space="preserve"> IIS 7.5 .7600.16385</t>
  </si>
  <si>
    <t>https://intranetmen.mineducacion.gov.co/comunidades/ots/Aplicaciones/INVENTARIO/Forms/AllItems.aspx?RootFolder=%2Fcomunidades%2Fots%2FAplicaciones%2FINVENTARIO%2FAPP035&amp;FolderCTID=0x012000503309DADDFCDA4EA5E5C9EBE7E2694C&amp;View=%7B17293DFE%2DE890%2D499F%2DB0DF%2D85B0CB465DC1%7D</t>
  </si>
  <si>
    <t xml:space="preserve"> Sistema Integrado de Gestión ITS</t>
  </si>
  <si>
    <t>SIG</t>
  </si>
  <si>
    <t>Version 7.0</t>
  </si>
  <si>
    <t xml:space="preserve">ITS Solutions S.A.S </t>
  </si>
  <si>
    <t>v5.4</t>
  </si>
  <si>
    <t>Lina Vanesa Perdomo</t>
  </si>
  <si>
    <t>05/09/2011-30/07/2020</t>
  </si>
  <si>
    <t>D3OBSERV01
d3dbevi01</t>
  </si>
  <si>
    <t xml:space="preserve"> C:\inetpub\wwwroot\Its-gestion\config/config_global.php E:\SIG\config\config_global.php</t>
  </si>
  <si>
    <t xml:space="preserve">
M2APSIG03</t>
  </si>
  <si>
    <t xml:space="preserve">
192.168.214.208</t>
  </si>
  <si>
    <t>https://sigcertificacion.mineducacion.gov.co/portal/index.php</t>
  </si>
  <si>
    <t>d2ordbspadies01
d2ordbspadies02</t>
  </si>
  <si>
    <t>192.168.214.231
192.168.214.232</t>
  </si>
  <si>
    <t>Red Hat Enterprise Linux 8.0</t>
  </si>
  <si>
    <t>SRVDWMENCT</t>
  </si>
  <si>
    <t>rac-crt01-scan.men.gov.co</t>
  </si>
  <si>
    <t>C:\inetpub\wwwroot\SIG73\config\config_global.php</t>
  </si>
  <si>
    <t>IIS 10.0.14393.0
PHP 7.3.11</t>
  </si>
  <si>
    <t>D1APPIIS3  (D1-APP-IIS-3)
M1APSIG01</t>
  </si>
  <si>
    <t>192.168.30.62
192.168.30.46</t>
  </si>
  <si>
    <t>Windows Server 2008 R2 Standart
Microsoft Windows Server 2018 (64-bit)</t>
  </si>
  <si>
    <t>https://sig.mineducacion.gov.co/portal/index.php
http://192.168.30.62/Its-gestion/portal/index.php</t>
  </si>
  <si>
    <t>menracora3.minedu.gov.co
racdwmen-hiper-scan.men.gov.co(se deja configuraco con ip 10.40.5.151)</t>
  </si>
  <si>
    <t xml:space="preserve"> E:\inetpub\wwwroot\Its-gestion-actual-01\config/config_global.php
E:\inetpub\wwwroot\versionant\Its-gestion\config/config_global.php
C:\inetpub\wwwroot\SIG73\config\config_global.php</t>
  </si>
  <si>
    <t>IIS 7.5.7600.16385
 IIS 10.0.14393
 IIS 10.0.17763.1-PHP 7.4.10</t>
  </si>
  <si>
    <t>https://intranetmen.mineducacion.gov.co/comunidades/ots/Aplicaciones/INVENTARIO/Forms/AllItems.aspx?RootFolder=%2Fcomunidades%2Fots%2FAplicaciones%2FINVENTARIO%2FAPP038&amp;FolderCTID=0x012000503309DADDFCDA4EA5E5C9EBE7E2694C&amp;View=%7B17293DFE%2DE890%2D499F%2DB0DF%2D85B0CB465DC1%7D</t>
  </si>
  <si>
    <t>Sistema de Gestión Documental Electrónica de Archivo</t>
  </si>
  <si>
    <t>SGDEA</t>
  </si>
  <si>
    <t>Version  2020.00.137</t>
  </si>
  <si>
    <t>1/01/2015- 04/11/2020</t>
  </si>
  <si>
    <t>M2APSGD01
M2APSGDRP01
M2APSGD02</t>
  </si>
  <si>
    <t>192.168.214.52
192.168.214.53
192.168.214.19</t>
  </si>
  <si>
    <t>Windows Server 2019
Windows Server 2019
Windows Server 2019</t>
  </si>
  <si>
    <t>https://sgdeacert.mineducacion.gov.co/TMS.Solution.MENGESDOC/(SwgUB8M7)/CR/es//Home/Corporativo</t>
  </si>
  <si>
    <t xml:space="preserve">TMSMENGESD
TMSMENGESDREL
</t>
  </si>
  <si>
    <t>M2BDSQLSGDEA04
M2BDSQLSGDEA07 (Reporting Services)</t>
  </si>
  <si>
    <t>192.168.215.30    192.168.215.47</t>
  </si>
  <si>
    <t xml:space="preserve">
Windows Server 2019 standard</t>
  </si>
  <si>
    <t>E:\TMS\MENGESDOC\MENGESDOC\Configuracion.asp</t>
  </si>
  <si>
    <t xml:space="preserve">
ISS 10.0.17763.1</t>
  </si>
  <si>
    <t xml:space="preserve">
M1APSGD01
M1APSGD02
M1APSGDRP01</t>
  </si>
  <si>
    <t xml:space="preserve">
192.168.30.131
192.168.30.132
192.168.30.144</t>
  </si>
  <si>
    <t>Windows server 2019
Windows server 2019
Windows server 2019</t>
  </si>
  <si>
    <t>https://sgdea.mineducacion.gov.co/TMS.Solution.MENGESDOC/(SwgUB8M7)/CR/es/Home/Corporativo</t>
  </si>
  <si>
    <t>M1BDSQL04
M1BDSQL05
C1BDSQL06
GT1SQLGD01 (Listener)</t>
  </si>
  <si>
    <t xml:space="preserve">192.168.217.32
192.168.217.34
192.168.217.36
192.168.217.31 (Listener)
</t>
  </si>
  <si>
    <t>Windows Server 2019 Estándar
Windows server 2019
Windows server 2019</t>
  </si>
  <si>
    <t>E:\TMS\ASPs\MENGESDOC\Configuracion.asp C:\inetpub\wwwroot\TMS.WS.CORE.SOL.MENGESDOC\Web.config  - C:\inetpub\wwwroot\Tms.IntegradorUI.MENGESDOC\Web.config -http://localhost/MENGESDOC/Configuracion.asp</t>
  </si>
  <si>
    <t>https://intranetmen.mineducacion.gov.co/comunidades/ots/Aplicaciones/INVENTARIO/Forms/AllItems.aspx?RootFolder=%2Fcomunidades%2Fots%2FAplicaciones%2FINVENTARIO%2FAPP039&amp;FolderCTID=0x012000503309DADDFCDA4EA5E5C9EBE7E2694C&amp;View=%7B17293DFE%2DE890%2D499F%2DB0DF%2D85B0CB465DC1%7D</t>
  </si>
  <si>
    <t>INTRANET</t>
  </si>
  <si>
    <t>Versión 2015</t>
  </si>
  <si>
    <t>BEXTechnology S.A.</t>
  </si>
  <si>
    <t>Paola Andrea Guzman Vanegas</t>
  </si>
  <si>
    <t>192.168.31.167</t>
  </si>
  <si>
    <t>Windows 2012 ServerR2</t>
  </si>
  <si>
    <t>WSS_Content_Intranet
SharePoint_Config2
SharePoint_AdminContent_642b5952-1edb-4d30-ad7a-0b7c15482e8a
WSS_Content_Token</t>
  </si>
  <si>
    <t xml:space="preserve">D1-APP-SHAREPOINT-1 (SP-WEBFRONT)
D1-APP-SHAREPOINT-2 (SP-APPLICA )
D1-APP-SHAREPOINT-4 (SP-APPLICATION2)
M1APSHAREPOINT1
M1APSHAREPOINT2
M1APSHAREPOINT3
M1APSHAREPOINT4
</t>
  </si>
  <si>
    <t xml:space="preserve">192.168.30.82
192.168.30.83
192.168.30.45
192.168.217.50
192.168.217.51
192.168.217.52
192.168.217.53
</t>
  </si>
  <si>
    <t>Windows Server 2012 R2 Standart
Windows Server 2012 R2 Standart
Windows Serve 212 R2 Datacenter</t>
  </si>
  <si>
    <t>http://intranetmen.mineducacion.gov.co/
https://intranetmen.mineducacion.gov.co/</t>
  </si>
  <si>
    <t>App_Management
ContentMatrixOrganizer
ManagedMetadata
Profile DB
ReportingService
ReportingService_Alerting
ReportingServiceTempDB
SbGatewayDatabase
SbManagementDB
SBMessageContainer01
SharePoint_AdminContent_17c180a4-4bb1-46d1-a9f0-2a809d016500
SharePoint_Config
Social DB
SP2013_Search_Service
SP2013_Search_Service_AnalyticsReportingStore
SP2013_Search_Service_CrawlStore
SP2013_Search_Service_LinksStore
State_Service
StateSvcDB
Sync DB
tempdb
WFInstanceManagementDB
WFManagementDB
WFResourceManagementDB
WSS_Content_Intranet
WSS_Logging</t>
  </si>
  <si>
    <t>D1DBSHAREPOINT1  (D1-DB-SHAREPOINT-1)
M1BDSHAREPOINT</t>
  </si>
  <si>
    <t>192.168.30.81
192.168.217.54</t>
  </si>
  <si>
    <t>https://intranetmen.mineducacion.gov.co/comunidades/ots/Aplicaciones/INVENTARIO/Forms/AllItems.aspx?RootFolder=%2Fcomunidades%2Fots%2FAplicaciones%2FINVENTARIO%2FAPP041&amp;FolderCTID=0x012000503309DADDFCDA4EA5E5C9EBE7E2694C&amp;View=%7B17293DFE%2DE890%2D499F%2DB0DF%2D85B0CB465DC1%7D</t>
  </si>
  <si>
    <t xml:space="preserve">Sistema de Informacion de Recaudo LEY 21 </t>
  </si>
  <si>
    <t>L121</t>
  </si>
  <si>
    <t>Jenny Rozo</t>
  </si>
  <si>
    <t>302642, 6</t>
  </si>
  <si>
    <t>M2APNEON02</t>
  </si>
  <si>
    <t>Windows Server 2019 Standart</t>
  </si>
  <si>
    <t>http://pombocert.mineducacion.gov.co/Ley21/</t>
  </si>
  <si>
    <t>d2ordbmen01
d2ordbmen02</t>
  </si>
  <si>
    <t>Oracle 19.14.0.0.0</t>
  </si>
  <si>
    <t>Apache Tomcat 7.0.52
Java Version 1.8.0</t>
  </si>
  <si>
    <t>Apache Tomcat 7.0.52
Java Version 1.7.0</t>
  </si>
  <si>
    <t>https://intranetmen.mineducacion.gov.co/comunidades/ots/Aplicaciones/INVENTARIO/APP044</t>
  </si>
  <si>
    <t xml:space="preserve"> Sistema de Matriculas Estudiantil de Educacion Basica y Media (BODEGA DATOS)</t>
  </si>
  <si>
    <t>SIMAT BI
13A y
SIMPADE</t>
  </si>
  <si>
    <t>Bodega de datos SIMAT</t>
  </si>
  <si>
    <t>Versión SQL Server 13.0.5292.0</t>
  </si>
  <si>
    <t>Macrodatos</t>
  </si>
  <si>
    <t>Educación y Desarrollo de Aplicaciones - EDESA S.A</t>
  </si>
  <si>
    <t>Ruby Esmith Galeano Blanco
Andres Mauricio Zambrano Florez  (SIMPADE)</t>
  </si>
  <si>
    <t>Bodegas en SQL Server 2016</t>
  </si>
  <si>
    <t>D3BDBODSIMAT01</t>
  </si>
  <si>
    <t>192.168.32.102</t>
  </si>
  <si>
    <t>DWDiagnostics
DWConfiguration
DWQueue
DW_ESTRATEGIAS
FUC
PLANEACION
INDICADOR
PROYECCION
DW_SIMPADE
MSXDBCDC
SSISDB
DW_INFRAESTRUCTURA</t>
  </si>
  <si>
    <t>D2BDBODSIMAT03 
D2BDBODSIMAT04</t>
  </si>
  <si>
    <t>192.168.214.130
192.168.214.131</t>
  </si>
  <si>
    <t>Windows Server 2019 standard</t>
  </si>
  <si>
    <t>E1BDBODSIMAT01:   
DW_ESTRATEGIAS
DW_INFRAESTRUCTURA
DW_SIMPADE
DWConfiguration
DWDiagnostics
DWQueue
FUC
INDICADOR
MSXDBCDC
PLANEACION
PROYECCION
SSISDB</t>
  </si>
  <si>
    <t>E1BDBODSIMAT03 
E1BDBODSIMAT04</t>
  </si>
  <si>
    <t>10.40.5.109
10.40.5.110</t>
  </si>
  <si>
    <t xml:space="preserve">Windows Server 2019 Estándar </t>
  </si>
  <si>
    <t>https://intranetmen.mineducacion.gov.co/comunidades/ots/Aplicaciones/INVENTARIO/APP047</t>
  </si>
  <si>
    <t>Portal Web Ministerio de educacion nacional  (Newtenberg)</t>
  </si>
  <si>
    <t>Plataforma web que se utiliza como herramienta tecnológica donde se alojan y administran todos los contenidos que dan cuenta de los planes, programas y proyectos liderados desde el Ministerio de Educación y darlos a conocer de manera centralizada a la comunidad educativa y la opinión pública.</t>
  </si>
  <si>
    <t>Version 3</t>
  </si>
  <si>
    <t>Newtenberg Colombia S.A.S.</t>
  </si>
  <si>
    <t>No Registra</t>
  </si>
  <si>
    <t xml:space="preserve"> Senia Maria Diaz Salazar</t>
  </si>
  <si>
    <t>http://webmencert.mineducacion.gov.co/portal/
http://192.168.31.81/portal/</t>
  </si>
  <si>
    <t>PHP 7.3.15
Apache 2.4.41</t>
  </si>
  <si>
    <t>M1APPUBLICADORNEW01
E1APREDES02</t>
  </si>
  <si>
    <t>10.125.10.34
(portalredes0 tiene 4 IP: 192.168.30.122 - 192.168.210.95 - 192.168.204.29 - 10.125.10.221 - 10.221.18.175)</t>
  </si>
  <si>
    <t>Red Hat Enterprise Linux release 8.1 (Ootpa)
Red Hat Enterprise Linux release 8.4 (Ootpa)</t>
  </si>
  <si>
    <t>https://www.mineducacion.gov.co/portal/
https://redes.colombiaaprende.edu.co/</t>
  </si>
  <si>
    <t>Apache 2.4.41, PHP 7.3.15
------------------------------------
Apache 2.4.37</t>
  </si>
  <si>
    <t xml:space="preserve">Edwin Alirio Avila Walteros </t>
  </si>
  <si>
    <t>https://intranetmen.mineducacion.gov.co/comunidades/ots/Aplicaciones/INVENTARIO/Forms/AllItems.aspx?RootFolder=%2Fcomunidades%2Fots%2FAplicaciones%2FINVENTARIO%2FAPP049&amp;FolderCTID=0x012000503309DADDFCDA4EA5E5C9EBE7E2694C&amp;View=%7B17293DFE%2DE890%2D499F%2DB0DF%2D85B0CB465DC1%7D</t>
  </si>
  <si>
    <t>Secretarias de Educacion -Entidades Territoriales Certificadas (Directorio)</t>
  </si>
  <si>
    <t>DIRECTORIO-SECRETARIAS</t>
  </si>
  <si>
    <t>Jenifer Jaine Vergara Garces jvergara@mineducacion.gov.co</t>
  </si>
  <si>
    <t>https://aplicaciones2cert.colombiaaprende.edu.co/secretarios/</t>
  </si>
  <si>
    <t xml:space="preserve"> Apache 2.2.3
PHP 5.1.6</t>
  </si>
  <si>
    <t>10.125.10.217</t>
  </si>
  <si>
    <t> https://aplicaciones2.colombiaaprende.edu.co/secretarios/ </t>
  </si>
  <si>
    <t>/datos/wwwhtml/secretarios/include/config-php</t>
  </si>
  <si>
    <t>https://intranetmen.mineducacion.gov.co/comunidades/ots/Aplicaciones/INVENTARIO/Forms/AllItems.aspx?RootFolder=%2Fcomunidades%2Fots%2FAplicaciones%2FINVENTARIO%2FAPP051&amp;FolderCTID=0x012000503309DADDFCDA4EA5E5C9EBE7E2694C&amp;View=%7B17293DFE%2DE890%2D499F%2DB0DF%2D85B0CB465DC1%7D</t>
  </si>
  <si>
    <t>Jornada Unica de seguimiento</t>
  </si>
  <si>
    <t>SEGUIMIENTO JU</t>
  </si>
  <si>
    <t xml:space="preserve">  ITO Software</t>
  </si>
  <si>
    <t>Natalia Velasco Castrillón</t>
  </si>
  <si>
    <t>d2apsipta01</t>
  </si>
  <si>
    <t>192.168.31.197</t>
  </si>
  <si>
    <t>http://seguimientojucert.mineducacion.gov.co/login/login.php</t>
  </si>
  <si>
    <t>MariaDB 10.2.36</t>
  </si>
  <si>
    <t>https://intranetmen.mineducacion.gov.co/comunidades/ots/Aplicaciones/INVENTARIO/Forms/AllItems.aspx?RootFolder=%2Fcomunidades%2Fots%2FAplicaciones%2FINVENTARIO%2FAPP052&amp;FolderCTID=0x012000503309DADDFCDA4EA5E5C9EBE7E2694C&amp;View=%7B17293DFE%2DE890%2D499F%2DB0DF%2D85B0CB465DC1%7D</t>
  </si>
  <si>
    <t xml:space="preserve">Herramienta de cargue de archivos </t>
  </si>
  <si>
    <t>Version 4.8</t>
  </si>
  <si>
    <t>S0027</t>
  </si>
  <si>
    <t xml:space="preserve">Yamith Rocio Niño Contreras
</t>
  </si>
  <si>
    <t>320965, 319729</t>
  </si>
  <si>
    <t>D2APHECCA01 
M2APHECAA01
M2APHECAA02</t>
  </si>
  <si>
    <t xml:space="preserve">Red Hat Enterprise Linux Server release 6.7 (Santiago)
Red Hat Enterprise Linux Server release 7.3 (Maipo)
Red Hat Enterprise Linux Server release 7.3 (Maipo)
</t>
  </si>
  <si>
    <t>N/A
SI
N/A
N/A
N/A
SI</t>
  </si>
  <si>
    <t>/opt/wildfly-10.1.0.Final/standalone/configuration
/standalone.xml
/app/wildfly-16.0.0.Final/standalone/configuration/standalone.xml
/app/wildfly-16.0.0.Final/standalone/configuration/standalone.xml</t>
  </si>
  <si>
    <t>Wildfly 13.0.0 Final
Java version 1.8.0_141
Wildfly 16.0.0 Final
Java version 1.8.0_232
Wildfly 16.0.0 Final
Java version 1.8.0_141</t>
  </si>
  <si>
    <t>E1APHECCA04
E1APHECCA05
E1APHECCA06
E1APHECCA07
E1APHECCA08
E1APHECCA09
M1APHECAA01
M1APHECAA02
M1APHECAA03</t>
  </si>
  <si>
    <t>192.168.210.71
192.168.210.72
192.168.210.60
192.168.210.61
192.168.210.62
192.168.210.105
10.40.4.106
10.40.4.107
10.40.4.108</t>
  </si>
  <si>
    <t>Red Hat Enterprise Linux Server release 7.8 (Maipo)
Red Hat Enterprise Linux Server release 7.8 (Maipo)
Red Hat Enterprise Linux Server release 7.3 (Maipo)
Red Hat Enterprise Linux Server release 7.3 (Maipo)
Red Hat Enterprise Linux Server release 7.3 (Maipo)
Red Hat Enterprise Linux Server release 7.3 (Maipo)
Red Hat Enterprise Linux Server release 7.4 (Maipo)
Red Hat Enterprise Linux Server release 7.4 (Maipo)
Red Hat Enterprise Linux Server release 7.4 (Maipo)</t>
  </si>
  <si>
    <t>http://hecaa.mineducacion.gov.co/hecaa-snies/inicio (Cargue de informacion)
https://encuestasole.mineducacion.gov.co/hecaa-encuestas/inicio (E1APHECCA04,E1APHECCA05)
https://hecaa.mineducacion.gov.co/consultaspublicas/inicio</t>
  </si>
  <si>
    <t>NO
NO
NO</t>
  </si>
  <si>
    <t xml:space="preserve">V 4.8 </t>
  </si>
  <si>
    <t>(E1APHECCA04-E1APHECCA05, E1APHECCA06, E1APHECCA07, E1APHECCA09, M1APHECAA01)
dwmenprod
(E1APHECCA08)
sitsac</t>
  </si>
  <si>
    <t>(E1APHECCA04-E1APHECCA05, E1APHECCA06, E1APHECCA07, E1APHECCA09, M1APHECAA01)
racdwmen-hiper-scan.men.gov.co
(E1APHECCA08)
racminu-cert-scan.minedu.gov.co</t>
  </si>
  <si>
    <t>(E1APHECCA04-E1APHECCA05)
/opt/wildfly-10.1.0.Final/standalone/configuration/standalone.xml
(E1APHECCA06, E1APHECCA07, E1APHECCA09)
/APP/wildfly-16.0.0.Final/standalone/configuration/standalone.xml
(E1APHECCA08, M1APHECAA01)
/app/wildfly-16.0.0.Final/standalone/configuration/standalone.xml</t>
  </si>
  <si>
    <t>(E1APHECCA04, E1APHECCA05, E1APHECCA06, E1APHECCA07, E1APHECCA09, M1APHECAA01)
Java version 1.8.0_141
(E1APHECCA08)
Java version 1.8.0_232
(E1APHECCA04,E1APHECCA05)
Wildfly 10.1.0 Final
(E1APHECCA06, E1APHECCA07, E1APHECCA08, E1APHECCA09,M1APHECAA01)
Wildfly 16.0.0 Final</t>
  </si>
  <si>
    <t>https://intranetmen.mineducacion.gov.co/comunidades/ots/Aplicaciones/INVENTARIO/Forms/AllItems.aspx?RootFolder=%2Fcomunidades%2Fots%2FAplicaciones%2FINVENTARIO%2FAPP055&amp;FolderCTID=0x012000503309DADDFCDA4EA5E5C9EBE7E2694C&amp;View=%7B17293DFE%2DE890%2D499F%2DB0DF%2D85B0CB465DC1%7D</t>
  </si>
  <si>
    <t>Mesa de Ayuda</t>
  </si>
  <si>
    <t>MA</t>
  </si>
  <si>
    <t>Version 2018.02.253</t>
  </si>
  <si>
    <t xml:space="preserve">(Subdirección de Gestión Administrativa)
Fabio Germán López Días
(Subdirección de Talento Humano)
LEYLA CECILIA DÍAZ BONILLA 
GUILLERMO ADOLFO ROJAS GONZALEZ C.C. </t>
  </si>
  <si>
    <t>08/10/2013- 07/07/2020</t>
  </si>
  <si>
    <t>D2APMATMS01</t>
  </si>
  <si>
    <t>192.168.31.23</t>
  </si>
  <si>
    <t xml:space="preserve">http://d2apmatms01.minedu.gov.co/mesaayuda/validacion.asp
http://vumen1cert.mineducacion.gov.co/TMS.Solution.MESAAYUDA/(SwgUB8M7)/MN/es/Home/Inicio
</t>
  </si>
  <si>
    <t xml:space="preserve">GT2SQL03(ip flotante)
M2BDSQL04(ip estatica)
M2BDSQL05(ip estatica) </t>
  </si>
  <si>
    <t>192.168.31.128
192.168.31.144
192.168.31.145</t>
  </si>
  <si>
    <t>C:\inetpub\wwwroot\Tms.Integrator.MESAAYUDA\Web.config</t>
  </si>
  <si>
    <t>192.168.30.133</t>
  </si>
  <si>
    <t xml:space="preserve"> </t>
  </si>
  <si>
    <t>C:\inetpub\wwwroot\Tms.Integrator.MESAAYUDA\Web.config
http://localhost/MESAAYUDA/Configuracion.asp</t>
  </si>
  <si>
    <t>https://intranetmen.mineducacion.gov.co/comunidades/ots/Aplicaciones/INVENTARIO/Forms/AllItems.aspx?RootFolder=%2Fcomunidades%2Fots%2FAplicaciones%2FINVENTARIO%2FAPP071&amp;FolderCTID=0x012000503309DADDFCDA4EA5E5C9EBE7E2694C&amp;View=%7B17293DFE%2DE890%2D499F%2DB0DF%2D85B0CB465DC1%7D</t>
  </si>
  <si>
    <t>Sistema de informacion de inversion del sector solidario en educacion (COOPERATIVAS)</t>
  </si>
  <si>
    <t>SIISSE</t>
  </si>
  <si>
    <t>Version 2018.02.123</t>
  </si>
  <si>
    <t>Rosaura Quintero Florez</t>
  </si>
  <si>
    <t xml:space="preserve">                                                </t>
  </si>
  <si>
    <t>http://cooperativascert.mineducacion.gov.co/COOPERATIVAS/validacion.asp</t>
  </si>
  <si>
    <t>TMSCOOP,
TMSCOOP_REL, 
TMSCOOP_ORIGEN</t>
  </si>
  <si>
    <t xml:space="preserve">E1APCOOPER01 </t>
  </si>
  <si>
    <t>https://cooperativas.mineducacion.gov.co/COOPERATIVAS/validacion.asp
http://192.168.210.221/COOPERATIVAS/validacion.asp</t>
  </si>
  <si>
    <t>E1BDVUMEN02                              
TMSCOOP,
TMSCOOP_REL, 
TMSCOOP_ORIGEN</t>
  </si>
  <si>
    <t>https://intranetmen.mineducacion.gov.co/comunidades/ots/Aplicaciones/INVENTARIO/Forms/AllItems.aspx?RootFolder=%2Fcomunidades%2Fots%2FAplicaciones%2FINVENTARIO%2FAPP073&amp;FolderCTID=0x012000503309DADDFCDA4EA5E5C9EBE7E2694C&amp;View=%7B17293DFE%2DE890%2D499F%2DB0DF%2D85B0CB465DC1%7D</t>
  </si>
  <si>
    <t>Sistema de informacion de inversion del sector solidario en educacion (COOPERATIVAS HIST)</t>
  </si>
  <si>
    <t>SIISSE HIST</t>
  </si>
  <si>
    <t>Version 9.11.9</t>
  </si>
  <si>
    <t>D2DBVUMEN01/INSTANCIA2: TMSCOOP,
TMSCOOP_REL</t>
  </si>
  <si>
    <t>E1APCOOPHI01</t>
  </si>
  <si>
    <t>192.168.60.67</t>
  </si>
  <si>
    <t>http://192.168.60.67/COOPERATIVAS_HIST/</t>
  </si>
  <si>
    <t>E1BDVUMEN01/INSTANCIA2                                  
TMSCOOP,
TMSCOOP_REL</t>
  </si>
  <si>
    <t>192.168.210.155</t>
  </si>
  <si>
    <t>https://intranetmen.mineducacion.gov.co/comunidades/ots/Aplicaciones/INVENTARIO/Forms/AllItems.aspx?RootFolder=%2Fcomunidades%2Fots%2FAplicaciones%2FINVENTARIO%2FAPP074&amp;FolderCTID=0x012000503309DADDFCDA4EA5E5C9EBE7E2694C&amp;View=%7B17293DFE%2DE890%2D499F%2DB0DF%2D85B0CB465DC1%7D</t>
  </si>
  <si>
    <t>Sistema de CONVALIDACIONES (CH)</t>
  </si>
  <si>
    <t>CONVSUPCH</t>
  </si>
  <si>
    <t>Angelica Carolina Quiroga Castellanos</t>
  </si>
  <si>
    <t xml:space="preserve">Red Hat Enterprise Linux Server release 5.2 </t>
  </si>
  <si>
    <t>http://192.168.214.227/ch/index.php
http://chcert.mineducacion.gov.co/ch/</t>
  </si>
  <si>
    <t>D2ORDBSINECO1
D2ORDBSINECO2</t>
  </si>
  <si>
    <t xml:space="preserve">Red Hat Enterprise Linux 5.2 (Ootpa) </t>
  </si>
  <si>
    <t>E1APSACES02  (SACESAPP10)</t>
  </si>
  <si>
    <t>192.168.210.243</t>
  </si>
  <si>
    <t>http://ch.mineducacion.gov.co/ch/</t>
  </si>
  <si>
    <t xml:space="preserve">
SINECOSB</t>
  </si>
  <si>
    <t xml:space="preserve">
e1dbsineco01
e1dbsineco02
e1dbsineco03
e1dbsineco04</t>
  </si>
  <si>
    <t xml:space="preserve">
192.168.60.16
192.168.60.17
192.168.60.18
192.168.60.19</t>
  </si>
  <si>
    <t>Linux Red Hat 7.3 (Maipo)
Linux Red Hat 7.3 (Maipo)
Linux Red Hat 7.3 (Maipo)
Linux Red Hat 7.3 (Maipo)</t>
  </si>
  <si>
    <t>RELAINTER</t>
  </si>
  <si>
    <t>https://intranetmen.mineducacion.gov.co/comunidades/ots/Aplicaciones/INVENTARIO/APP080</t>
  </si>
  <si>
    <t>Sistema de Banco de Pares</t>
  </si>
  <si>
    <t xml:space="preserve">D2_SACESAPP  (D2_SACESAPP-Clone)
</t>
  </si>
  <si>
    <t xml:space="preserve">192.168.31.51
</t>
  </si>
  <si>
    <t>CentOS release 6.7 (Final)
Red Hat Enterprise Linux 8.3</t>
  </si>
  <si>
    <t>https://sacescert.mineducacion.gov.co/pares/</t>
  </si>
  <si>
    <t>SINECOCT
saces3</t>
  </si>
  <si>
    <t>d2ordbsineco1
d2ordbsineco2
d2dbcna01</t>
  </si>
  <si>
    <t>Oracle 19.14.0.0</t>
  </si>
  <si>
    <t xml:space="preserve"> Apache/2.2.15
PHP 5.3.3 
</t>
  </si>
  <si>
    <t>http://saces.mineducacion.gov.co/pares/</t>
  </si>
  <si>
    <t xml:space="preserve"> PostgreSQL 9.2.17
Oracle 11.2.0.4.0</t>
  </si>
  <si>
    <t>https://intranetmen.mineducacion.gov.co/comunidades/ots/Aplicaciones/INVENTARIO/Forms/AllItems.aspx?RootFolder=%2Fcomunidades%2Fots%2FAplicaciones%2FINVENTARIO%2FAPP084&amp;FolderCTID=0x012000503309DADDFCDA4EA5E5C9EBE7E2694C&amp;View=%7B17293DFE%2DE890%2D499F%2DB0DF%2D85B0CB465DC1%7D</t>
  </si>
  <si>
    <t>Sistema de Matriculas Estudiantil de Educacion Basica y Media BI - PLANEACION BASICA</t>
  </si>
  <si>
    <t>SIMAT PB  BI</t>
  </si>
  <si>
    <t>Version 7.2.3.05</t>
  </si>
  <si>
    <t xml:space="preserve">Wilfrido Gonzalez Florez </t>
  </si>
  <si>
    <t>http://192.168.32.164:8380/eportal/web/planeacion-basica</t>
  </si>
  <si>
    <t>http://192.168.214.105:8380/eportal/web/planeacion-basica
http://bicert.mineducacion.gov.co:8380/eportal/web/planeacion-basica</t>
  </si>
  <si>
    <t>o3jboss</t>
  </si>
  <si>
    <t>http://bi.mineducacion.gov.co:8380/eportal/web/planeacion-basica</t>
  </si>
  <si>
    <t>Postgres 9.2  (aloja la bodega SIMAT)
o3jboss</t>
  </si>
  <si>
    <t>E1DBBIO301</t>
  </si>
  <si>
    <t>https://intranetmen.mineducacion.gov.co/comunidades/ots/Aplicaciones/INVENTARIO/Forms/AllItems.aspx?RootFolder=%2Fcomunidades%2Fots%2FAplicaciones%2FINVENTARIO%2FAPP087&amp;FolderCTID=0x012000503309DADDFCDA4EA5E5C9EBE7E2694C&amp;View=%7B17293DFE%2DE890%2D499F%2DB0DF%2D85B0CB465DC1%7D</t>
  </si>
  <si>
    <t>Sistema Nacional de Informacion de la Educacion Superior (BODEGA DATOS)</t>
  </si>
  <si>
    <t xml:space="preserve">SNIES BI  </t>
  </si>
  <si>
    <t>CERTIFICACIÓN</t>
  </si>
  <si>
    <t>192.168.214.105</t>
  </si>
  <si>
    <t>http://192.168.214.105:8380/eportal/web/snies
http://bicert.mineducacion.gov.co:8380/eportal/web/snies</t>
  </si>
  <si>
    <t>192.168.210.232</t>
  </si>
  <si>
    <t>D2APPO31 (D2-APP-O3-1 )
E1DBBIO301</t>
  </si>
  <si>
    <t>https://intranetmen.mineducacion.gov.co/comunidades/ots/Aplicaciones/INVENTARIO/Forms/AllItems.aspx?RootFolder=%2Fcomunidades%2Fots%2FAplicaciones%2FINVENTARIO%2FAPP088&amp;FolderCTID=0x012000503309DADDFCDA4EA5E5C9EBE7E2694C&amp;View=%7B17293DFE%2DE890%2D499F%2DB0DF%2D85B0CB465DC1%7D</t>
  </si>
  <si>
    <t>Sistema de Informacion de la Educacion para el Trabajo y el Desarrollo Humano (BODEGA DATOS)</t>
  </si>
  <si>
    <t>SIET BI</t>
  </si>
  <si>
    <t>318438, 322409</t>
  </si>
  <si>
    <t>http://192.168.214.105:8380/eportal/web/men-observatorio-laboral</t>
  </si>
  <si>
    <t>http://bi.mineducacion.gov.co:8380/eportal
http://bi.mineducacion.gov.co:8080/o3web
http://bi.mineducacion.gov.co:8380/eportal/</t>
  </si>
  <si>
    <t>https://intranetmen.mineducacion.gov.co/comunidades/ots/Aplicaciones/INVENTARIO/Forms/AllItems.aspx?RootFolder=%2Fcomunidades%2Fots%2FAplicaciones%2FINVENTARIO%2FAPP089&amp;FolderCTID=0x012000503309DADDFCDA4EA5E5C9EBE7E2694C&amp;View=%7B17293DFE%2DE890%2D499F%2DB0DF%2D85B0CB465DC1%7D</t>
  </si>
  <si>
    <t>Elijo mi Colegio</t>
  </si>
  <si>
    <t>EMC</t>
  </si>
  <si>
    <t>M2APELIJOMCOL01</t>
  </si>
  <si>
    <t>Red Hat Enterprise Linux 8.3 (Ootpa)</t>
  </si>
  <si>
    <t>https://aplicaciones1cert.colombiaaprende.edu.co/app.php/</t>
  </si>
  <si>
    <t>192.168.214.106</t>
  </si>
  <si>
    <t xml:space="preserve">
PostgreSQL 	13.2</t>
  </si>
  <si>
    <t xml:space="preserve">
apache 2.4.46
php 7.3.17</t>
  </si>
  <si>
    <t>https://aplicaciones1.colombiaaprende.edu.co/elijomicolegio/</t>
  </si>
  <si>
    <t xml:space="preserve"> Apache 2.2.15
PHP 5.6.15</t>
  </si>
  <si>
    <t>https://intranetmen.mineducacion.gov.co/comunidades/ots/Aplicaciones/INVENTARIO/Forms/AllItems.aspx?RootFolder=%2Fcomunidades%2Fots%2FAplicaciones%2FINVENTARIO%2FAPP103&amp;FolderCTID=0x012000503309DADDFCDA4EA5E5C9EBE7E2694C&amp;View=%7B17293DFE%2DE890%2D499F%2DB0DF%2D85B0CB465DC1%7D</t>
  </si>
  <si>
    <t>Sistema de Informacion del Programa Todos a Aprender (Version 2)</t>
  </si>
  <si>
    <t>Version 2.0.0.2 </t>
  </si>
  <si>
    <t>CEINTE SA</t>
  </si>
  <si>
    <t>http://192.168.31.175:7003/Sipta-war/
 http://sipta2cert.mineducacion.gov.co/Sipta-war/</t>
  </si>
  <si>
    <t>N/A
SI</t>
  </si>
  <si>
    <t>WebLogic Server: 12.2.1.0.0
Java Version 1.8.0_51</t>
  </si>
  <si>
    <t>dwmen / SIPTA02</t>
  </si>
  <si>
    <t>Oracle 12.1.0.2</t>
  </si>
  <si>
    <t>WebLogic Server: 12.2.1.0.0
Java Version 1.8.0_65</t>
  </si>
  <si>
    <t>https://intranetmen.mineducacion.gov.co/comunidades/ots/Aplicaciones/INVENTARIO/Forms/AllItems.aspx?RootFolder=%2Fcomunidades%2Fots%2FAplicaciones%2FINVENTARIO%2FAPP104&amp;FolderCTID=0x012000503309DADDFCDA4EA5E5C9EBE7E2694C&amp;View=%7B17293DFE%2DE890%2D499F%2DB0DF%2D85B0CB465DC1%7D</t>
  </si>
  <si>
    <t>LALUPA</t>
  </si>
  <si>
    <t>Ministerio de Educacion Nacional 
Erwin Arley Baquero</t>
  </si>
  <si>
    <t xml:space="preserve">inspeccion </t>
  </si>
  <si>
    <t>sipta</t>
  </si>
  <si>
    <t xml:space="preserve"> SQL Server 2012</t>
  </si>
  <si>
    <t xml:space="preserve">M2APLUPA01 </t>
  </si>
  <si>
    <t xml:space="preserve">Windows Server 2019 </t>
  </si>
  <si>
    <t>http://192.168.214.117/procesos_sancionatorios_ies/index.php
http://sancionatorioscert.mineducacion.gov.co/index.php</t>
  </si>
  <si>
    <t>IIS 10.0.17763.1
PHP 5.3.5</t>
  </si>
  <si>
    <t>M1APLUPA01</t>
  </si>
  <si>
    <t>192.168.217.78</t>
  </si>
  <si>
    <t>http://sancionatorios.mineducacion.gov.co/procesos_sancionatorios_ies/index.php
http://192.168.217.78/procesos_sancionatorios_ies/index.php</t>
  </si>
  <si>
    <t xml:space="preserve">NO
</t>
  </si>
  <si>
    <t xml:space="preserve">
M1BDSQLCONVO01</t>
  </si>
  <si>
    <t>10.125.10.27</t>
  </si>
  <si>
    <t>IIS 10.0.17763.1
PHP Version 5.3.5</t>
  </si>
  <si>
    <t>https://intranetmen.mineducacion.gov.co/comunidades/ots/Aplicaciones/INVENTARIO/Forms/AllItems.aspx?RootFolder=%2Fcomunidades%2Fots%2FAplicaciones%2FINVENTARIO%2FAPP107&amp;FolderCTID=0x012000503309DADDFCDA4EA5E5C9EBE7E2694C&amp;View=%7B17293DFE%2DE890%2D499F%2DB0DF%2D85B0CB465DC1%7D</t>
  </si>
  <si>
    <t>PROYECTA-T</t>
  </si>
  <si>
    <t>Proyectate es una herramienta, en la cual se publica una encuesta ingresando por la ruta de la exploración, la cual está compuesta por los módulos “Mi mundo”, “Mundo del trabajo” y “Mundo de la formación”, donde se da respuesta a los distintos interrogantes y la herramienta al finalizar arroja cinco opciones que orientan al usuario sobre las carreras a estudiar de acuerdo con las respuestas obtenidas y basadas en el núcleo de conocimiento.</t>
  </si>
  <si>
    <t>Versión 1</t>
  </si>
  <si>
    <t>Robinson Moscoso</t>
  </si>
  <si>
    <t>Alejandra Lopez Roa</t>
  </si>
  <si>
    <t>01/05/2011- 30/07/2020</t>
  </si>
  <si>
    <t xml:space="preserve">M2APORIENTA01
</t>
  </si>
  <si>
    <t xml:space="preserve">192.168.214.213
</t>
  </si>
  <si>
    <t>https://descubretucert.mineducacion.gov.co/MenVocOcup/Default.aspx</t>
  </si>
  <si>
    <t>dwmenct</t>
  </si>
  <si>
    <t xml:space="preserve">d2ordbdwmen01
d2ordbdwmen02
</t>
  </si>
  <si>
    <t>192.168.214.189
192.168.214.190</t>
  </si>
  <si>
    <t>MENCT</t>
  </si>
  <si>
    <t>https://proyectateherramienta.mineducacion.gov.co/MenVocOcup/Default.aspx</t>
  </si>
  <si>
    <t>dwmen / BCUSER</t>
  </si>
  <si>
    <t>userformacion
BCUSER</t>
  </si>
  <si>
    <t>https://intranetmen.mineducacion.gov.co/comunidades/ots/Aplicaciones/INVENTARIO/Forms/AllItems.aspx?RootFolder=%2Fcomunidades%2Fots%2FAplicaciones%2FINVENTARIO%2FAPP108&amp;FolderCTID=0x012000503309DADDFCDA4EA5E5C9EBE7E2694C&amp;View=%7B17293DFE%2DE890%2D499F%2DB0DF%2D85B0CB465DC1%7D&amp;InitialTabId=Ribbon%2EDocument&amp;VisibilityContext=WSSTabPersistence</t>
  </si>
  <si>
    <t>CCAR</t>
  </si>
  <si>
    <t>https://sniesryscert.mineducacion.gov.co/comparacarreras/</t>
  </si>
  <si>
    <t>d2ordbsineco1
d2ordbsineco2</t>
  </si>
  <si>
    <t>/tomcat8082/webapps/comparacarreras/WEB-INF/comparacarreras-servlet.xml</t>
  </si>
  <si>
    <t>https://sniesrys.mineducacion.gov.co/comparacarreras/</t>
  </si>
  <si>
    <t>https://intranetmen.mineducacion.gov.co/comunidades/ots/Aplicaciones/INVENTARIO/Forms/AllItems.aspx?RootFolder=%2Fcomunidades%2Fots%2FAplicaciones%2FINVENTARIO%2FAPP110&amp;FolderCTID=0x012000503309DADDFCDA4EA5E5C9EBE7E2694C&amp;View=%7B17293DFE%2DE890%2D499F%2DB0DF%2D85B0CB465DC1%7D</t>
  </si>
  <si>
    <t>Censo de Infraestructura Educativa Regional</t>
  </si>
  <si>
    <t>Version 2.1.10</t>
  </si>
  <si>
    <t>Camara de Comercio de Barranquilla</t>
  </si>
  <si>
    <t xml:space="preserve">Licencia Comercial  </t>
  </si>
  <si>
    <t>José Luis Herrera López</t>
  </si>
  <si>
    <t>http://ciercert.mineducacion.gov.co/cier/digitacion-consultas/index.xhtml</t>
  </si>
  <si>
    <t>/usr/share/glassfish3/glassfish/domains/domain1/config/domain.xml</t>
  </si>
  <si>
    <t xml:space="preserve"> Oracle Glassfish 3.1.2.2 Full Profile
Java version 1.7.0_45</t>
  </si>
  <si>
    <t>V2.2.2</t>
  </si>
  <si>
    <t>Red Hat Enterprise Linux 8.0 (Ootpa)
Red Hat Enterprise Linux 8.0 (Ootpa)</t>
  </si>
  <si>
    <t>https://intranetmen.mineducacion.gov.co/comunidades/ots/Aplicaciones/INVENTARIO/Forms/AllItems.aspx?RootFolder=%2Fcomunidades%2Fots%2FAplicaciones%2FINVENTARIO%2FAPP111&amp;FolderCTID=0x012000503309DADDFCDA4EA5E5C9EBE7E2694C&amp;View=%7B17293DFE%2DE890%2D499F%2DB0DF%2D85B0CB465DC1%7D</t>
  </si>
  <si>
    <t>SISTEMA MAESTRO</t>
  </si>
  <si>
    <t>SISMA</t>
  </si>
  <si>
    <t>Version 2.0.0.0</t>
  </si>
  <si>
    <t>Luz Adriana Quintero
Lady Mayerly Ojeda</t>
  </si>
  <si>
    <t xml:space="preserve">SI
</t>
  </si>
  <si>
    <t>27/04/2016 09/12/2019</t>
  </si>
  <si>
    <t>322412, 322417</t>
  </si>
  <si>
    <t>D2APBANEX01
D2APBANEX02
D2APBANEX03
D2APWEBSERVICE01</t>
  </si>
  <si>
    <t>192.168.31.174
192.168.31.244
192.168.31.245
192.168.31.239</t>
  </si>
  <si>
    <t>http://bancoexcelenciacert.mineducacion.gov.co/SistemaMaestro/busquedaVacantes.xhtml
http://adminbancoexcelenciacert.mineducacion.gov.co/SistemaMaestro/busquedaVacantes.xhtml</t>
  </si>
  <si>
    <t>JBoss Application Server 7.1.1
Java Version 1.7.0_80</t>
  </si>
  <si>
    <t>E1APBANEX01
E1APBANEX02
E1APBANEX03
E1APBANEX04
E1APBANEX05
E1APBANEX06
E1APBANEX07
E1APBANEX08
E1APBANEX09</t>
  </si>
  <si>
    <t>192.168.210.15
10.40.4.35
10.40.4.36
10.40.4.37
10.40.4.38
10.40.4.39
10.40.4.41
10.40.4.42
10.40.4.43</t>
  </si>
  <si>
    <t>https://adminsistemamaestro.mineducacion.gov.co/SistemaMaestro/busquedaVacantes.xhtml https://sistemamaestro.mineducacion.gov.co/SistemaMaestro/busquedaVacantes.xhtml</t>
  </si>
  <si>
    <t>dwmen / BANEX</t>
  </si>
  <si>
    <t>JBoss Application Server 7.1.0
Java Version 1.8.0_144</t>
  </si>
  <si>
    <t>https://intranetmen.mineducacion.gov.co/comunidades/ots/Aplicaciones/INVENTARIO/Forms/AllItems.aspx?RootFolder=%2Fcomunidades%2Fots%2FAplicaciones%2FINVENTARIO%2FAPP113&amp;FolderCTID=0x012000503309DADDFCDA4EA5E5C9EBE7E2694C&amp;View=%7B17293DFE%2DE890%2D499F%2DB0DF%2D85B0CB465DC1%7D</t>
  </si>
  <si>
    <t>Sistema para la Prevencion y Analisis de la Desercion en las Instituciones de Educacion Superior (NUEVO)</t>
  </si>
  <si>
    <t>Version 3.0.23</t>
  </si>
  <si>
    <t>CentOS release 7.3 (Final)
CentOS release 6.7 (Final)</t>
  </si>
  <si>
    <t>https://spadies3cert.mineducacion.gov.co/spadiesWeb/#/page/publico</t>
  </si>
  <si>
    <t>WebLogic Server 12.2.1.2.0
Java Version
1.8.0_121</t>
  </si>
  <si>
    <t>https://intranetmen.mineducacion.gov.co/comunidades/ots/Aplicaciones/INVENTARIO/Forms/AllItems.aspx?RootFolder=%2Fcomunidades%2Fots%2FAplicaciones%2FINVENTARIO%2FAPP114&amp;FolderCTID=0x012000503309DADDFCDA4EA5E5C9EBE7E2694C&amp;View=%7B17293DFE%2DE890%2D499F%2DB0DF%2D85B0CB465DC1%7D</t>
  </si>
  <si>
    <t>Protocolo ligero  de acceso a directorios   Colombia Aprende</t>
  </si>
  <si>
    <t>LDAP  PCA</t>
  </si>
  <si>
    <t>Version 2.4.59</t>
  </si>
  <si>
    <t>Symas</t>
  </si>
  <si>
    <t>Diana Belén Mora Pulido
dimora@mineducación.gov.co
Apoya: Jenny Paola Diaz
jdiazm@mineducacion.gov.co</t>
  </si>
  <si>
    <t>M2APLDAP01</t>
  </si>
  <si>
    <t>192.168.214.96</t>
  </si>
  <si>
    <t>Red Hat Enterprise Linux release 8.4 (Ootpa)</t>
  </si>
  <si>
    <t>M1APLDAP01</t>
  </si>
  <si>
    <t>192.168.30.152</t>
  </si>
  <si>
    <t>Linux Red Hat 8,4 (Ootpa)</t>
  </si>
  <si>
    <t>LDAP 2.4.59</t>
  </si>
  <si>
    <t>Jorge Eduardo Hernandez</t>
  </si>
  <si>
    <t>https://intranetmen.mineducacion.gov.co/comunidades/ots/Aplicaciones/INVENTARIO/APP118</t>
  </si>
  <si>
    <t>Ventanilla Unica de Tramites -Certificados de Representación Legal y de programa e idoneidad</t>
  </si>
  <si>
    <t>VUMEN CRL</t>
  </si>
  <si>
    <t>https://intranetmen.mineducacion.gov.co/comunidades/ots/Aplicaciones/INVENTARIO/Forms/AllItems.aspx?RootFolder=%2Fcomunidades%2Fots%2FAplicaciones%2FINVENTARIO%2FAPP119&amp;FolderCTID=0x012000503309DADDFCDA4EA5E5C9EBE7E2694C&amp;View=%7B17293DFE%2DE890%2D499F%2DB0DF%2D85B0CB465DC1%7D</t>
  </si>
  <si>
    <t>Ventanilla Unica de Tramites - Reformas Estatutarias</t>
  </si>
  <si>
    <t>VUMEN RE</t>
  </si>
  <si>
    <t>https://intranetmen.mineducacion.gov.co/comunidades/ots/Aplicaciones/INVENTARIO/Forms/AllItems.aspx?RootFolder=%2Fcomunidades%2Fots%2FAplicaciones%2FINVENTARIO%2FAPP120&amp;FolderCTID=0x012000503309DADDFCDA4EA5E5C9EBE7E2694C&amp;View=%7B17293DFE%2DE890%2D499F%2DB0DF%2D85B0CB465DC1%7D</t>
  </si>
  <si>
    <t>Ventanilla Unica de Tramites - Inscripción de Rectores</t>
  </si>
  <si>
    <t>VUMEN IR</t>
  </si>
  <si>
    <t>https://intranetmen.mineducacion.gov.co/comunidades/ots/Aplicaciones/INVENTARIO/Forms/AllItems.aspx?RootFolder=%2Fcomunidades%2Fots%2FAplicaciones%2FINVENTARIO%2FAPP121&amp;FolderCTID=0x012000503309DADDFCDA4EA5E5C9EBE7E2694C&amp;View=%7B17293DFE%2DE890%2D499F%2DB0DF%2D85B0CB465DC1%7D</t>
  </si>
  <si>
    <t>Biostar</t>
  </si>
  <si>
    <t>Version 1.81</t>
  </si>
  <si>
    <t>Cliente servidor</t>
  </si>
  <si>
    <t>Ingenieria DOMOTICA</t>
  </si>
  <si>
    <t>biostar_m
master
model
msdb
ReportServer
ReportServerTempDB
tempdb</t>
  </si>
  <si>
    <t>IIS 6.1.7601.17514</t>
  </si>
  <si>
    <t>https://intranetmen.mineducacion.gov.co/comunidades/ots/Aplicaciones/INVENTARIO/Forms/AllItems.aspx?RootFolder=%2Fcomunidades%2Fots%2FAplicaciones%2FINVENTARIO%2FAPP122&amp;FolderCTID=0x012000503309DADDFCDA4EA5E5C9EBE7E2694C&amp;View=%7B17293DFE%2DE890%2D499F%2DB0DF%2D85B0CB465DC1%7D</t>
  </si>
  <si>
    <t>Sistema Nacional de Informacion de la Educacion Superior (Consultas publicas)</t>
  </si>
  <si>
    <t>SNIES Consultas publicas</t>
  </si>
  <si>
    <t>Version 4.5</t>
  </si>
  <si>
    <t xml:space="preserve">https://sniesryscert.mineducacion.gov.co/consultasnies/programa
https://sniesryscert.mineducacion.gov.co/consultasnies/institucion
</t>
  </si>
  <si>
    <t>Red Hat Enterprise Linux Server release 8.0</t>
  </si>
  <si>
    <t>/tomcat_8083/webapps/consultasnies/WEB-INF/consultasnies-servlet.xml</t>
  </si>
  <si>
    <t>Apache Tomcat Version 9.0.10</t>
  </si>
  <si>
    <t xml:space="preserve">https://sniesrys.mineducacion.gov.co/consultasnies/institucion
https://sniesrys.mineducacion.gov.co/consultasnies/programa
http://192.168.210.10:8083/consultasnies/institucion
http://192.168.210.10:8083/consultasnies/programa
</t>
  </si>
  <si>
    <t>https://intranetmen.mineducacion.gov.co/comunidades/ots/Aplicaciones/INVENTARIO/Forms/AllItems.aspx?RootFolder=%2Fcomunidades%2Fots%2FAplicaciones%2FINVENTARIO%2FAPP123&amp;FolderCTID=0x012000503309DADDFCDA4EA5E5C9EBE7E2694C&amp;View=%7B17293DFE%2DE890%2D499F%2DB0DF%2D85B0CB465DC1%7D</t>
  </si>
  <si>
    <t>Sistema de Informacion de Fondos de Servicios Educactivos (Nuevo)</t>
  </si>
  <si>
    <t>SIFSE NVO</t>
  </si>
  <si>
    <t>Version 1.00</t>
  </si>
  <si>
    <t>Union Temporal ITAC-SOFT 2015</t>
  </si>
  <si>
    <t xml:space="preserve">Aling Maria Cepeda Delgado </t>
  </si>
  <si>
    <t>Data Center CAN</t>
  </si>
  <si>
    <t>V3SIFSEDUE01</t>
  </si>
  <si>
    <t>192.168.32.60</t>
  </si>
  <si>
    <t>WebLogic Server: 12.2.1.0.0
Java Version 1.8.0_77</t>
  </si>
  <si>
    <t>http://192.168.31.45:8002/sifse-web-base-web
http://192.168.31.50:8002/sifse-web-base-web
http://192.168.31.50:9001/sifse-web-base-web
http://192.168.31.45:9001/sifse-web-base-web
http://sifsecert.mineducacion.gov.co:8002/sifse-web-base-web/#/login
http://sifsecert.mineducacion.gov.co:9001/sifse-web-base-web/#/login</t>
  </si>
  <si>
    <t>N/A
N/A
N/A
N/A
NO
NO</t>
  </si>
  <si>
    <t>SIFSE / SIFSE_APP</t>
  </si>
  <si>
    <t>WebLogic Server: 12.2.1.0.0
Java Version 1.7.0_79</t>
  </si>
  <si>
    <t>https://intranetmen.mineducacion.gov.co/comunidades/ots/Aplicaciones/INVENTARIO/Forms/AllItems.aspx?RootFolder=%2Fcomunidades%2Fots%2FAplicaciones%2FINVENTARIO%2FAPP125&amp;FolderCTID=0x012000503309DADDFCDA4EA5E5C9EBE7E2694C&amp;View=%7B17293DFE%2DE890%2D499F%2DB0DF%2D85B0CB465DC1%7D</t>
  </si>
  <si>
    <t>Concurso Nacional de Cuento</t>
  </si>
  <si>
    <t>CNC</t>
  </si>
  <si>
    <t>Sandra Patricia Bustos Bustos 
sbustos@mineducacion.gov.co</t>
  </si>
  <si>
    <t>https://aplicaciones2.colombiaaprende.edu.co/CNC_2017 https://aplicaciones2.colombiaaprende.edu.co/cronica_2017/index.php</t>
  </si>
  <si>
    <t>https://intranetmen.mineducacion.gov.co/comunidades/ots/Aplicaciones/INVENTARIO/Forms/AllItems.aspx?RootFolder=%2Fcomunidades%2Fots%2FAplicaciones%2FINVENTARIO%2FAPP126&amp;FolderCTID=0x012000503309DADDFCDA4EA5E5C9EBE7E2694C&amp;View=%7B17293DFE%2DE890%2D499F%2DB0DF%2D85B0CB465DC1%7D</t>
  </si>
  <si>
    <t>Dia de la Excelencia</t>
  </si>
  <si>
    <t>Subdirección de Referentes y Evaluación</t>
  </si>
  <si>
    <t xml:space="preserve">Claudia Marcela Galvis Beltran </t>
  </si>
  <si>
    <t>M2APDIA02</t>
  </si>
  <si>
    <t>https://diaecert.mineducacion.gov.co/dia_e/index.php</t>
  </si>
  <si>
    <t xml:space="preserve">MariaDB 10.7.3 </t>
  </si>
  <si>
    <t>/var/www/html/dia_e/include/config.php</t>
  </si>
  <si>
    <t>Apache/2.4.37
PHP 7.3.22</t>
  </si>
  <si>
    <t>M1APDIA02</t>
  </si>
  <si>
    <t>192.168.30.20</t>
  </si>
  <si>
    <t>https://diae.mineducacion.gov.co/dia_e/</t>
  </si>
  <si>
    <t>MariaDB 10.7.3</t>
  </si>
  <si>
    <t>https://intranetmen.mineducacion.gov.co/comunidades/ots/Aplicaciones/INVENTARIO/Forms/AllItems.aspx?RootFolder=%2Fcomunidades%2Fots%2FAplicaciones%2FINVENTARIO%2FAPP131&amp;FolderCTID=0x012000503309DADDFCDA4EA5E5C9EBE7E2694C&amp;View=%7B17293DFE%2DE890%2D499F%2DB0DF%2D85B0CB465DC1%7D</t>
  </si>
  <si>
    <t>ENGINE NEWTENBERG</t>
  </si>
  <si>
    <t>Plataforma para la administración de contenidos y documentos: permite almacenar, normalizar y catalogar contenidos para presentarlos en portales los web del Ministerio.</t>
  </si>
  <si>
    <t> Senia Maria Diaz Salazar</t>
  </si>
  <si>
    <r>
      <t xml:space="preserve">V3APCMSV302 V3APPUBLICADORNEW01 </t>
    </r>
    <r>
      <rPr>
        <b/>
        <sz val="9"/>
        <color rgb="FF000000"/>
        <rFont val="Calibri"/>
        <family val="2"/>
      </rPr>
      <t>V3APREDES02</t>
    </r>
  </si>
  <si>
    <t>2801:1e2:1:218::168/64 2801:1e2:1:218::169/64 2801:1e2:1:218::170/64</t>
  </si>
  <si>
    <t xml:space="preserve">
M2APCMSV302</t>
  </si>
  <si>
    <t xml:space="preserve">
192.168.215.60</t>
  </si>
  <si>
    <t xml:space="preserve">Red Hat Enterprise Linux release 8.0 (Ootpa)
</t>
  </si>
  <si>
    <t>M2APCMSV301</t>
  </si>
  <si>
    <t>192.168.31.198</t>
  </si>
  <si>
    <t>PostgreSQL 9.6 (la BD no esta instalada en este servidor sin embargo contiene un proxi que redirecciona a la Jaula donde esta la BD si se presenta indisponibilidad a nivel de BD contactar a fabrica).</t>
  </si>
  <si>
    <t xml:space="preserve">M1APCMSV301
</t>
  </si>
  <si>
    <t xml:space="preserve">10.125.10.35
</t>
  </si>
  <si>
    <t>http://cms.mineducacion.gov.co/</t>
  </si>
  <si>
    <t xml:space="preserve">M1APCMSV301               </t>
  </si>
  <si>
    <t>Apache 2.4.41
Apache 2.4.37</t>
  </si>
  <si>
    <t>https://intranetmen.mineducacion.gov.co/comunidades/ots/Aplicaciones/INVENTARIO/Forms/AllItems.aspx?RootFolder=%2Fcomunidades%2Fots%2FAplicaciones%2FINVENTARIO%2FAPP139&amp;FolderCTID=0x012000503309DADDFCDA4EA5E5C9EBE7E2694C&amp;View=%7B17293DFE%2DE890%2D499F%2DB0DF%2D85B0CB465DC1%7D</t>
  </si>
  <si>
    <t>Portal Web Consejo Nacional de Acreditación</t>
  </si>
  <si>
    <t>Portal Web CNA</t>
  </si>
  <si>
    <t>El objetivo del portal es dar a conocer las funciones y productos del CNA para fomentar los procesos de acreditación, acompañar, realizar seguimiento y evaluación al Modelo, promoviendo la alta calidad en la educación superior.</t>
  </si>
  <si>
    <t>https://cnacert.mineducacion.gov.co/portal/</t>
  </si>
  <si>
    <t xml:space="preserve">10.125.10.34 </t>
  </si>
  <si>
    <t>Red Hat Enterprise Linux release 8.1 (Ootpa)</t>
  </si>
  <si>
    <t xml:space="preserve">https://www.cna.gov.co/
</t>
  </si>
  <si>
    <t>https://intranetmen.mineducacion.gov.co/comunidades/ots/Aplicaciones/INVENTARIO/Forms/AllItems.aspx?RootFolder=%2Fcomunidades%2Fots%2FAplicaciones%2FINVENTARIO%2FAPP151&amp;FolderCTID=0x012000503309DADDFCDA4EA5E5C9EBE7E2694C&amp;View=%7B17293DFE%2DE890%2D499F%2DB0DF%2D85B0CB465DC1%7D</t>
  </si>
  <si>
    <t>Portal Observatorio Laboral para la Educacion</t>
  </si>
  <si>
    <t>Portal Web OLE</t>
  </si>
  <si>
    <t>Portal para divulgar información y estadísticas de la oferta de graduados en educación superior y el seguimiento del mercado de trabajo a partir de fuentes externas, para contribuir a la construcción de política educativa, aportar a la autoevaluación de las Instituciones de Educación Superior y la pertinencia de la oferta académica en Colombia.</t>
  </si>
  <si>
    <t>V3APCMSV302 V3APPUBLICADORNEW01 V3APREDES02</t>
  </si>
  <si>
    <t>http://olecert.mineducacion.gov.co/portal/</t>
  </si>
  <si>
    <t>e1apgraduados01  (sniesapp4)
M1APPUBLICADORNEW01
E1APREDES02</t>
  </si>
  <si>
    <t>192.168.210.20
10.125.10.34
192.168.30.122</t>
  </si>
  <si>
    <t>Red Hat Enterprise Linux Server release 5.6 (Tikanga)
Red Hat Enterprise Linux release 8.0 (Ootpa)
Red Hat Enterprise Linux release 8.4 (Ootpa)</t>
  </si>
  <si>
    <t>https://ole.mineducacion.gov.co/portal/
https://redes.colombiaaprende.edu.co/
http://www.graduadoscolombia.edu.co/html/1732/w3-channel.html
https://www.portalsineb.mineducacion.gov.co</t>
  </si>
  <si>
    <t>SI
NO
NO</t>
  </si>
  <si>
    <t>Apache 2.4.41
PHP 7.3.15
Apache 2.4.37</t>
  </si>
  <si>
    <t>https://intranetmen.mineducacion.gov.co/comunidades/ots/Aplicaciones/INVENTARIO/Forms/AllItems.aspx?RootFolder=%2Fcomunidades%2Fots%2FAplicaciones%2FINVENTARIO%2FAPP152&amp;FolderCTID=0x012000503309DADDFCDA4EA5E5C9EBE7E2694C&amp;View=%7B17293DFE%2DE890%2D499F%2DB0DF%2D85B0CB465DC1%7D</t>
  </si>
  <si>
    <t>Dialogos de Educacion Superior</t>
  </si>
  <si>
    <t>Deshuso</t>
  </si>
  <si>
    <t>http://dialogoeducacionsuperiorcert.mineducacion.gov.co/1750/w3-propertyname-2942.html</t>
  </si>
  <si>
    <t>10.125.10.34
192.168.30.122</t>
  </si>
  <si>
    <t>https://www.dialogoeducacionsuperior.edu.co/1750/w3-propertyname-2942.html
https://redes.colombiaaprende.edu.co/</t>
  </si>
  <si>
    <t>https://intranetmen.mineducacion.gov.co/comunidades/ots/Aplicaciones/INVENTARIO/Forms/AllItems.aspx?RootFolder=%2Fcomunidades%2Fots%2FAplicaciones%2FINVENTARIO%2FAPP154&amp;FolderCTID=0x012000503309DADDFCDA4EA5E5C9EBE7E2694C&amp;View=%7B17293DFE%2DE890%2D499F%2DB0DF%2D85B0CB465DC1%7D</t>
  </si>
  <si>
    <t>Sistema de Informacion Nacional de Educacion Basica y Media (PLANTAS)</t>
  </si>
  <si>
    <t>ITAC y SOFT MANAGEMENT</t>
  </si>
  <si>
    <t>Sandra Yakeline Ascuntar Urbano</t>
  </si>
  <si>
    <t>http://sinebplantascert.mineducacion.gov.co/sineb/</t>
  </si>
  <si>
    <t>https://intranetmen.mineducacion.gov.co/comunidades/ots/Aplicaciones/INVENTARIO/Forms/AllItems.aspx?RootFolder=%2Fcomunidades%2Fots%2FAplicaciones%2FINVENTARIO%2FAPP155&amp;FolderCTID=0x012000503309DADDFCDA4EA5E5C9EBE7E2694C&amp;View=%7B17293DFE%2DE890%2D499F%2DB0DF%2D85B0CB465DC1%7D</t>
  </si>
  <si>
    <t>Campus Virtual Colombia Aprende</t>
  </si>
  <si>
    <t>MOODLEPCA</t>
  </si>
  <si>
    <t>Es una plataforma (Moodle 3.8) para la publicación y gestión de los cursos en línea de las diferentes áreas del Ministerio de Educación, que estén orientados a comunidad educativa.</t>
  </si>
  <si>
    <t xml:space="preserve">
Version 3.9.9</t>
  </si>
  <si>
    <t>GNU/GPL</t>
  </si>
  <si>
    <t>Miller Páez González
mpaez@mineducacion.gov.co
Apoya: Jenny Paola Diaz
jdiazm@mineducacion.gov.co</t>
  </si>
  <si>
    <t>D2APCAMPUS01
D2APCAMPUS02
D2APCAMPUS03
M2APREDISCAMPUS01</t>
  </si>
  <si>
    <t>192.168.214.90
192.168.214.91
192.168.214.92
192.168.214.94</t>
  </si>
  <si>
    <t>Linux RedHat 8.2
Linux RedHat 8.2
Linux RedHat 8.2
Linux RedHat 8.3</t>
  </si>
  <si>
    <t>https://applicationcert.colombiaaprende.edu.co</t>
  </si>
  <si>
    <t>campus</t>
  </si>
  <si>
    <t>D2BDCAMPUS01</t>
  </si>
  <si>
    <t>192.168.214.93</t>
  </si>
  <si>
    <t>Linux RedHat 8.2</t>
  </si>
  <si>
    <t>MariaDB 10.5.6</t>
  </si>
  <si>
    <t>/ictdata/campus/config.php</t>
  </si>
  <si>
    <t>Apache 2.4.37
PHP 7.4.33
Redis 6.0.11</t>
  </si>
  <si>
    <t>D1APCAMPUS01
D1APCAMPUS02
D1APCAMPUS03
M1APREDISCAMPUS01</t>
  </si>
  <si>
    <t>192.168.30.167
192.168.30.183
192.168.30.184
192.168.30.246</t>
  </si>
  <si>
    <t>Linux Red Hat Enterprise 8.2
Linux Red Hat Enterprise 8.2
Linux Red Hat Enterprise 8.2
Linux Red Hat Enterprise 8.4</t>
  </si>
  <si>
    <t>https://campus.colombiaaprende.edu.co/</t>
  </si>
  <si>
    <t xml:space="preserve">SI </t>
  </si>
  <si>
    <t xml:space="preserve">
campus</t>
  </si>
  <si>
    <t>D1BDCAMPUS01</t>
  </si>
  <si>
    <t>192.168.30.168</t>
  </si>
  <si>
    <t>Linux ReHat Enterprise 8.2</t>
  </si>
  <si>
    <t>campusUsr</t>
  </si>
  <si>
    <t>ictdata/campus/config.php</t>
  </si>
  <si>
    <t>Apache  2.4.37
 PHP 7.4.33
Redis 6.2.5</t>
  </si>
  <si>
    <t>LDAP y CAS</t>
  </si>
  <si>
    <t>https://intranetmen.mineducacion.gov.co/comunidades/ots/Aplicaciones/INVENTARIO/APP158</t>
  </si>
  <si>
    <t>CAS, o Central Authentication Service, es un protocolo de inicio de sesión único de código abierto para empresas de la web.</t>
  </si>
  <si>
    <t xml:space="preserve">versión 6.1.5 </t>
  </si>
  <si>
    <t>APEREO</t>
  </si>
  <si>
    <t>Apache Licence Versión 2.0</t>
  </si>
  <si>
    <t>15/04/2016-07/07/2020</t>
  </si>
  <si>
    <t>d2apcas01
d2apcas02
D2APPIMAGE01</t>
  </si>
  <si>
    <t>192.168.31.28
192.168.31.29
192.168.31.229</t>
  </si>
  <si>
    <t>Linux Red Hat 8.0 (Ootpa)
Linux Red Hat 8.0 (Ootpa)
Linux Red Hat 7.6 (Ootpa)</t>
  </si>
  <si>
    <t>https://cascert.colombiaaprende.edu.co/cas/login</t>
  </si>
  <si>
    <t>/etc/cas/config/cas.properties</t>
  </si>
  <si>
    <t xml:space="preserve">Tomcat 9.0.33
Java 11.0.6
Apache 2.4.41
</t>
  </si>
  <si>
    <t xml:space="preserve">
M1APCAS01
M1APCAS02
E1APIMAGE01
</t>
  </si>
  <si>
    <t xml:space="preserve">
172.31.9.156
172.31.9.157
10.40.4.111
</t>
  </si>
  <si>
    <t xml:space="preserve"> 
Linux Red Hat 8.2 (Ootpa)
Linux Red Hat 8.2 (Ootpa)
Linux Red Hat 8.1 (Ootpa)</t>
  </si>
  <si>
    <t>6.1.5</t>
  </si>
  <si>
    <t>Tomcat 9.0.34
Java 11.0.7
Apache 2.4.31</t>
  </si>
  <si>
    <t>https://intranetmen.mineducacion.gov.co/comunidades/ots/Aplicaciones/INVENTARIO/APP160</t>
  </si>
  <si>
    <t>Sistema Nacional de Informacion de la Educacion Superior (FINANCIERO)</t>
  </si>
  <si>
    <t>Odilia Cepeda</t>
  </si>
  <si>
    <t>M2APSIET01</t>
  </si>
  <si>
    <t>http://sniesfinancierocert.mineducacion.gov.co/indexAS.html</t>
  </si>
  <si>
    <t xml:space="preserve">d2ordbsineco1
d2ordbsineco2
</t>
  </si>
  <si>
    <t>Apache/2.2.15</t>
  </si>
  <si>
    <t xml:space="preserve">192.168.60.16 
192.168.60.17 
192.168.60.18 
192.168.60.19 </t>
  </si>
  <si>
    <t>https://intranetmen.mineducacion.gov.co/comunidades/ots/Aplicaciones/INVENTARIO/Forms/AllItems.aspx?RootFolder=%2Fcomunidades%2Fots%2FAplicaciones%2FINVENTARIO%2FAPP173&amp;FolderCTID=0x012000503309DADDFCDA4EA5E5C9EBE7E2694C&amp;View=%7B17293DFE%2DE890%2D499F%2DB0DF%2D85B0CB465DC1%7D</t>
  </si>
  <si>
    <t>DP</t>
  </si>
  <si>
    <t>Yeni Reyes</t>
  </si>
  <si>
    <t>https://intranetmen.mineducacion.gov.co/comunidades/ots/Aplicaciones/INVENTARIO/Forms/AllItems.aspx?RootFolder=%2Fcomunidades%2Fots%2FAplicaciones%2FINVENTARIO%2FAPP175&amp;FolderCTID=0x012000503309DADDFCDA4EA5E5C9EBE7E2694C&amp;View=%7B17293DFE%2DE890%2D499F%2DB0DF%2D85B0CB465DC1%7D</t>
  </si>
  <si>
    <t>PV</t>
  </si>
  <si>
    <t>http://sac.mineducacion.gov.co:8080/plan_vacaciones/autenticacion.php</t>
  </si>
  <si>
    <t>https://intranetmen.mineducacion.gov.co/comunidades/ots/Aplicaciones/INVENTARIO/Forms/AllItems.aspx?RootFolder=%2Fcomunidades%2Fots%2FAplicaciones%2FINVENTARIO%2FAPP178&amp;FolderCTID=0x012000503309DADDFCDA4EA5E5C9EBE7E2694C&amp;View=%7B17293DFE%2DE890%2D499F%2DB0DF%2D85B0CB465DC1%7D</t>
  </si>
  <si>
    <t>Sistema de Control de Visitantes MEN</t>
  </si>
  <si>
    <t>SCVM</t>
  </si>
  <si>
    <t>Lopez Diaz,Fabio German</t>
  </si>
  <si>
    <t>Linux Red Hat 7.3 (Maipo)
Linux Red Hat 7.3 (Maipo)</t>
  </si>
  <si>
    <t>https://intranetmen.mineducacion.gov.co/comunidades/ots/Aplicaciones/INVENTARIO/APP180</t>
  </si>
  <si>
    <t>SCVV</t>
  </si>
  <si>
    <t>http://appmen/visitantes/launch.jnlp</t>
  </si>
  <si>
    <t>D:\OraHome_app_infra\network\ADMIN\</t>
  </si>
  <si>
    <t>https://intranetmen.mineducacion.gov.co/comunidades/ots/Aplicaciones/INVENTARIO/Forms/AllItems.aspx?RootFolder=%2Fcomunidades%2Fots%2FAplicaciones%2FINVENTARIO%2FAPP181&amp;FolderCTID=0x012000503309DADDFCDA4EA5E5C9EBE7E2694C&amp;View=%7B17293DFE%2DE890%2D499F%2DB0DF%2D85B0CB465DC1%7D</t>
  </si>
  <si>
    <t>Sistema Evaluación del Desempeño</t>
  </si>
  <si>
    <t>EVADE</t>
  </si>
  <si>
    <t>Version 2013</t>
  </si>
  <si>
    <t>Ministerio de Educacion Nacional 
Carmen Cecilia Campos</t>
  </si>
  <si>
    <t>Diana Cecilia Torres Vega</t>
  </si>
  <si>
    <t>M2APEVADES01</t>
  </si>
  <si>
    <t>192.168.214.51</t>
  </si>
  <si>
    <t>Red Hat Enterprise Linux 8.2 (Ootpa)</t>
  </si>
  <si>
    <t>http://192.168.214.51/index.php</t>
  </si>
  <si>
    <t>Linux Red Hat 7,3 (Maipo)
Linux Red Hat 7,3 (Maipo</t>
  </si>
  <si>
    <t>/var/www/html/inicio.xml</t>
  </si>
  <si>
    <t>PHP 7.2.24
Apache 2.4.37</t>
  </si>
  <si>
    <t>https://intranetmen.mineducacion.gov.co/comunidades/ots/Aplicaciones/INVENTARIO/Forms/AllItems.aspx?RootFolder=%2Fcomunidades%2Fots%2FAplicaciones%2FINVENTARIO%2FAPP183&amp;FolderCTID=0x012000503309DADDFCDA4EA5E5C9EBE7E2694C&amp;View=%7B17293DFE%2DE890%2D499F%2DB0DF%2D85B0CB465DC1%7D</t>
  </si>
  <si>
    <t>GItlab</t>
  </si>
  <si>
    <t>Sistema Acuerdos de Gestión</t>
  </si>
  <si>
    <t>AGES</t>
  </si>
  <si>
    <t>Version 2017</t>
  </si>
  <si>
    <t>https://intranetmen.mineducacion.gov.co/comunidades/ots/Aplicaciones/INVENTARIO/Forms/AllItems.aspx?RootFolder=%2Fcomunidades%2Fots%2FAplicaciones%2FINVENTARIO%2FAPP184&amp;FolderCTID=0x012000503309DADDFCDA4EA5E5C9EBE7E2694C&amp;View=%7B17293DFE%2DE890%2D499F%2DB0DF%2D85B0CB465DC1%7D</t>
  </si>
  <si>
    <t>Version 1.5</t>
  </si>
  <si>
    <t>Secretaria de Hacienda del Distrito de Bogota</t>
  </si>
  <si>
    <t>http://appmen/forms/frmservlet?config=pernoII</t>
  </si>
  <si>
    <t>https://intranetmen.mineducacion.gov.co/comunidades/ots/Aplicaciones/INVENTARIO/Forms/AllItems.aspx?RootFolder=%2Fcomunidades%2Fots%2FAplicaciones%2FINVENTARIO%2FAPP188&amp;FolderCTID=0x012000503309DADDFCDA4EA5E5C9EBE7E2694C&amp;View=%7B17293DFE%2DE890%2D499F%2DB0DF%2D85B0CB465DC1%7D</t>
  </si>
  <si>
    <t>Sistema de Correspondencia - CORDIS</t>
  </si>
  <si>
    <t>CORDIS</t>
  </si>
  <si>
    <t>http://appmen/forms/frmservlet?config=corII</t>
  </si>
  <si>
    <t>https://intranetmen.mineducacion.gov.co/comunidades/ots/Aplicaciones/INVENTARIO/Forms/AllItems.aspx?RootFolder=%2Fcomunidades%2Fots%2FAplicaciones%2FINVENTARIO%2FAPP189&amp;FolderCTID=0x012000503309DADDFCDA4EA5E5C9EBE7E2694C&amp;View=%7B17293DFE%2DE890%2D499F%2DB0DF%2D85B0CB465DC1%7D</t>
  </si>
  <si>
    <t xml:space="preserve">Sistema de Atención al Ciudadano </t>
  </si>
  <si>
    <t>SAC</t>
  </si>
  <si>
    <t>Version 2.4.1(c)2004</t>
  </si>
  <si>
    <t>http://sac.mineducacion.gov.co/</t>
  </si>
  <si>
    <t>https://intranetmen.mineducacion.gov.co/comunidades/ots/Aplicaciones/INVENTARIO/Forms/AllItems.aspx?RootFolder=%2Fcomunidades%2Fots%2FAplicaciones%2FINVENTARIO%2FAPP190&amp;FolderCTID=0x012000503309DADDFCDA4EA5E5C9EBE7E2694C&amp;View=%7B17293DFE%2DE890%2D499F%2DB0DF%2D85B0CB465DC1%7D</t>
  </si>
  <si>
    <t>SCAM</t>
  </si>
  <si>
    <t>Version 2010</t>
  </si>
  <si>
    <t>https://intranetmen.mineducacion.gov.co/comunidades/ots/Aplicaciones/INVENTARIO/Forms/AllItems.aspx?RootFolder=%2Fcomunidades%2Fots%2FAplicaciones%2FINVENTARIO%2FAPP209&amp;FolderCTID=0x012000503309DADDFCDA4EA5E5C9EBE7E2694C&amp;View=%7B17293DFE%2DE890%2D499F%2DB0DF%2D85B0CB465DC1%7D</t>
  </si>
  <si>
    <t>Myriam Gemade Olaya</t>
  </si>
  <si>
    <t>https://intranetmen.mineducacion.gov.co/comunidades/ots/Aplicaciones/INVENTARIO/Forms/AllItems.aspx?RootFolder=%2Fcomunidades%2Fots%2FAplicaciones%2FINVENTARIO%2FAPP211&amp;FolderCTID=0x012000503309DADDFCDA4EA5E5C9EBE7E2694C&amp;View=%7B17293DFE%2DE890%2D499F%2DB0DF%2D85B0CB465DC1%7D</t>
  </si>
  <si>
    <t>Sistema de Legalización de Documentos  de Educación Superior</t>
  </si>
  <si>
    <t>Legalizaciones</t>
  </si>
  <si>
    <t xml:space="preserve">Jonathan Javier Castiblanco Cortes </t>
  </si>
  <si>
    <t>V3APLEGAL01
V3APLEGAL02</t>
  </si>
  <si>
    <t>192.168.32.158
192.168.32.159</t>
  </si>
  <si>
    <t>http://192.168.32.158:8081/legalizacion/
http://192.168.32.159:8081/wsnotificacionportafirmas/CircuitoResponse?wsdl</t>
  </si>
  <si>
    <t>C:\tomcat_8081\webapps\legalizacion\META-INF</t>
  </si>
  <si>
    <t>Tomcat Version 9.0.8
Java Version
1.8.0.171</t>
  </si>
  <si>
    <t>CLON_d2aplegal01
D2APLEGAL02
D2APLEGAL03</t>
  </si>
  <si>
    <t>192.168.31.47
192.168.31.72
192.168.31.164</t>
  </si>
  <si>
    <t xml:space="preserve">Windows Server 2019
Windows Server 2019
Windows Server 2019
</t>
  </si>
  <si>
    <t>https://legalizacionescert.mineducacion.gov.co/legalizacion/</t>
  </si>
  <si>
    <t xml:space="preserve">
LEGALIZACION</t>
  </si>
  <si>
    <t>d2ordbspadies01
d2ordbspadies02
d2ordbsineco1
d2ordbsineco2</t>
  </si>
  <si>
    <t xml:space="preserve">
192.168.214.231
192.168.214.232
192.168.214.67
192.168.214.89</t>
  </si>
  <si>
    <t xml:space="preserve">
srvspadiesdct
SINECOCT</t>
  </si>
  <si>
    <t>rac-crt05-scan.men.gov.co
rac-crt04-scan.men.gov.co</t>
  </si>
  <si>
    <t xml:space="preserve">C:\tomcat_8081\webapps\legalizacion\META-INF\context.xml
</t>
  </si>
  <si>
    <t>Tomcat Version 9.0.59
Java Version
1.8.0.171</t>
  </si>
  <si>
    <t>D1APLEGAL01
D1APLEGAL02
D1APLEGAL03</t>
  </si>
  <si>
    <t>192.168.60.60
192.168.60.76
192.168.60.59</t>
  </si>
  <si>
    <t>BD SPADIESDWH  /
LEGALIZACION</t>
  </si>
  <si>
    <t>https://intranetmen.mineducacion.gov.co/comunidades/ots/Aplicaciones/INVENTARIO/Forms/AllItems.aspx?RootFolder=%2Fcomunidades%2Fots%2FAplicaciones%2FINVENTARIO%2FAPP214&amp;FolderCTID=0x012000503309DADDFCDA4EA5E5C9EBE7E2694C&amp;View=%7B17293DFE%2DE890%2D499F%2DB0DF%2D85B0CB465DC1%7D</t>
  </si>
  <si>
    <t xml:space="preserve">OBSEDUTIC </t>
  </si>
  <si>
    <t>V2.0 – Universidad del Valle
V3.0 – Universidad Distrital</t>
  </si>
  <si>
    <t>Marta Nubia Vera
Apoya: Dey Enrique Rincon</t>
  </si>
  <si>
    <t>Direccionamiento estratégico</t>
  </si>
  <si>
    <t>Linux Red Hat 7.3 (Maipo)</t>
  </si>
  <si>
    <t>observatorio</t>
  </si>
  <si>
    <t>/var/www/django/observatorio2/observatorio2/settings</t>
  </si>
  <si>
    <t>Apache 2.4.6
PHP 5.4.16</t>
  </si>
  <si>
    <t xml:space="preserve">
D2APOBSEDUTIC01 
 E2APOBSEDUTIC01
M2APOBSEDUTIC01
D2APOBSEDUTIC02</t>
  </si>
  <si>
    <t xml:space="preserve">
192.168.31.177
192.168.214.68
192.168.214.42
192.168.214.116
</t>
  </si>
  <si>
    <t>Red Hat Enterprise Linux Server release 7.3 (Maipo)
Red Hat Enterprise Linux Server release 7.3 (Maipo)
Red Hat Enterprise Linux Server release 8.2 (Maipo)
Red Hat Enterprise Linux Server release 8.6 (Maipo)</t>
  </si>
  <si>
    <t>http://certobsedutic.mineducacion.gov.co/obsedutic/
http://appcertobsedutic.mineducacion.gov.co/
http://obseduticcert.mineducacion.gov.co/
http://appobseduticcert.mineducacion.gov.co
http://certv3obsedutic.mineducacion.gov.co/</t>
  </si>
  <si>
    <t>NO
NO
N/A
SI
NO</t>
  </si>
  <si>
    <t>NO
NO
N/A
NO
NO</t>
  </si>
  <si>
    <t>(edutic y observatorio)
(drupal y edutic)
(edutic)</t>
  </si>
  <si>
    <t>E2DBOBSEDUTIC01
E2DBOBSEDUTIC02
D2DBOBSEDUTIC01</t>
  </si>
  <si>
    <t>(192.168.214.69)
(192.168.214.119)
(192.168.31.191)</t>
  </si>
  <si>
    <t>Red Hat Enterprise Linux Server release 7.3 (Maipo)
Red Hat Enterprise Linux Server release 8.4 (Maipo)
Red Hat Enterprise Linux Server release 7.3 (Maipo)</t>
  </si>
  <si>
    <t>(MariaDB 5.5.68 y PostgreSQL 9.5.6)
(MariaDB 10.6.4)
(MariaDB 5.5.52)</t>
  </si>
  <si>
    <t xml:space="preserve">En servidor aplicaciones D2APOBSEDUTIC01 es:
(MariaDB: eductic (servidor BD: 192.168.214.119) /var/www/html//sites/default/settings.php)
(Postgres: observatorio (servidor BD: 192.168.214.119) /var/www/django/observatorio2/observatorio2/settings/produccion.py)
En servidor aplicaciones E2APOBSEDUTIC01 es: 
(MariaBD: eductic  (servidor BD: 192.168.214.69) /var/www/html//sites/default/settings.php)
(Postgres: observatorio (servidor BD: 192.168.31.69) /var/www/django/observatorio2/observatorio2/settings/produccion.py
En servidor aplicaciones M2APOBSEDUTIC01 es
(MariaBD: drupal (servidor BD: 192.168.214.119) /var/www/html//sites/default/settings.php)
(Postgres: observatorio (servidor BD: 192.168.214.119) /var/www/django/observatorio2/observatorio2/settings/produccion.py)
En servidor aplicaciones D2APOBSEDUTIC02 es:
(MariaBD:edutic (servidor BD: 192.168.214.119) /var/www/html//sites/default/settings.php)
(Postgres:observatorio (servidor BD: 192.168.214.119) /var/www/django/observatorio2/observatorio2/settings/produccion.py)
</t>
  </si>
  <si>
    <t xml:space="preserve">(Apache 2.46 PHP 5.4.16 Phyton 2.7.5 Tomcat 7.0.50)
(Apache 2.46 PHP 5.4.16)
(Apache 2.4.37 PHP 7.4.24)
(Apache 2.4.37 PHP 7.4.24)
</t>
  </si>
  <si>
    <t>E1APOBSEDUTIC01
M1APOBSEDUTIC01</t>
  </si>
  <si>
    <t>192.168.210.65
10.40.4.173</t>
  </si>
  <si>
    <t>Red Hat Enterprise Linux Server release 7.3 (Maipo)
Red Hat Enterprise Linux Server release 8.5 (Ootpa)</t>
  </si>
  <si>
    <t>https://obsedutic.mineducacion.gov.co/ 
https://appobsedutic.mineducacion.gov.co/</t>
  </si>
  <si>
    <t>Drupal 7.44
Drupal 8.9.5</t>
  </si>
  <si>
    <t>(observatorio - Postresql y edutic - MariaDB)
(drupal - MariaDB)</t>
  </si>
  <si>
    <t>E1DBOBSEDUTIC01
M1DBOBSEDUTIC01</t>
  </si>
  <si>
    <t>(192.168.210.66)
(10.40.4.174)</t>
  </si>
  <si>
    <t>Red Hat Enterprise Linux 7 release 7.3 (Oopta)
Red Hat Enterprise Linux release  7.3 (Ootpa)</t>
  </si>
  <si>
    <t>PostgreSQL 9.5.6
MariaDB 10.7.3</t>
  </si>
  <si>
    <t xml:space="preserve">
Servidor aplicaiones E1APOBSEDUTIC01 es
/var/www/html//sites/default/settings.php
/var/www/django/observatorio2/observatorio2/settings/produccion.py
Servidor aplicaiones M1APOBSEDUTIC01 es
/var/www/html//sites/default/settings.php
/opt/Knowage-Server-CE/conf/server.xml</t>
  </si>
  <si>
    <t>(Apache 2.4.6 PHP 5.4.16 Phyton 2.7.5 Django 1.9)
(Apache 2.4.37 PHP 7.4.29 JDK 1.8.0 Knowage 7.5.50)</t>
  </si>
  <si>
    <t>https://intranetmen.mineducacion.gov.co/comunidades/ots/Aplicaciones/INVENTARIO/APP223</t>
  </si>
  <si>
    <t>Sistema de Recaudo Ingresos de Estampilla</t>
  </si>
  <si>
    <t>Version 0.1</t>
  </si>
  <si>
    <t>UT HEINSOHN ASESOFTWARE CMMI 5</t>
  </si>
  <si>
    <t>Ingenian</t>
  </si>
  <si>
    <t>Angelica Combariza 
Diana Patricia Clavijo</t>
  </si>
  <si>
    <t>M2APRIEL04</t>
  </si>
  <si>
    <t>192.168.215.61</t>
  </si>
  <si>
    <t>http://rielcert.mineducacion.gov.co/riel-angular2/#/</t>
  </si>
  <si>
    <t>RIEL4
COMMON_OBJECTS</t>
  </si>
  <si>
    <t>WebLogic Server: 12.2.1.2.0
Java Version 1.8.0_51</t>
  </si>
  <si>
    <t xml:space="preserve"> Red Hat Enterprise Linux 8.0 (Ootpa)
 Red Hat Enterprise Linux 8.0 (Ootpa)</t>
  </si>
  <si>
    <t>RIEL
COMMON_OBJECTS</t>
  </si>
  <si>
    <t>https://intranetmen.mineducacion.gov.co/comunidades/ots/Aplicaciones/INVENTARIO/Forms/AllItems.aspx?RootFolder=%2Fcomunidades%2Fots%2FAplicaciones%2FINVENTARIO%2FAPP227&amp;FolderCTID=0x012000503309DADDFCDA4EA5E5C9EBE7E2694C&amp;View=%7B17293DFE%2DE890%2D499F%2DB0DF%2D85B0CB465DC1%7D</t>
  </si>
  <si>
    <t>Convocatorias  Superior</t>
  </si>
  <si>
    <t>SICSUP</t>
  </si>
  <si>
    <t>Version 1.0.15.9</t>
  </si>
  <si>
    <t>Luis Bernardo Carrillo Alvarez 
Diana Marcela Morales</t>
  </si>
  <si>
    <t>2018-IE-005547 </t>
  </si>
  <si>
    <t>https://convocatoriasuperiorcert.mineducacion.gov.co/wMenConvocatoriasOl/Convocatorias/frmConvSuperior.aspx
https://convocatoriasuperiorcert.mineducacion.gov.co/wMenConvocatoriasBk/logon.aspx?</t>
  </si>
  <si>
    <t xml:space="preserve">
MENConvocatorias</t>
  </si>
  <si>
    <t>E:\Convocatorias\Web_ol\Web.config
E:\Convocatorias\Web_bk\Web.config</t>
  </si>
  <si>
    <t>E1APCONV02</t>
  </si>
  <si>
    <t>10.125.10.26</t>
  </si>
  <si>
    <t xml:space="preserve">Windows server 2019
</t>
  </si>
  <si>
    <t>https://convocatoriasuperior.mineducacion.gov.co/wMenConvocatoriasOl/Convocatorias/frmConvSuperior.aspx
https://convocatoriasuperior.mineducacion.gov.co/wMenConvocatoriasBk/</t>
  </si>
  <si>
    <t>Versión 1.0.15.10</t>
  </si>
  <si>
    <t xml:space="preserve">
MENConvocatorias
MenIndicadores</t>
  </si>
  <si>
    <t>E:\Convocatorias\Web_bk\web.config
E:\Convocatorias\Web_oI\web.config</t>
  </si>
  <si>
    <t>https://intranetmen.mineducacion.gov.co/comunidades/ots/Aplicaciones/INVENTARIO/Forms/AllItems.aspx?RootFolder=%2Fcomunidades%2Fots%2FAplicaciones%2FINVENTARIO%2FAPP230&amp;FolderCTID=0x012000503309DADDFCDA4EA5E5C9EBE7E2694C&amp;View=%7B17293DFE%2DE890%2D499F%2DB0DF%2D85B0CB465DC1%7D</t>
  </si>
  <si>
    <t>GITLAB</t>
  </si>
  <si>
    <t>Version 15.2.5</t>
  </si>
  <si>
    <t>Dmitriy Zaporozhets y Valery Sizov</t>
  </si>
  <si>
    <t xml:space="preserve">M2APGIT03
</t>
  </si>
  <si>
    <t xml:space="preserve">192.168.214.125
</t>
  </si>
  <si>
    <t>Red Hat Enterprise Linux Server release 8.4 Opta</t>
  </si>
  <si>
    <t xml:space="preserve">https://gitlabcert.mineducacion.gov.co/users/sign_in   
http://192.168.214.125/users/sign_in  </t>
  </si>
  <si>
    <t>GITAPPROD</t>
  </si>
  <si>
    <t>M2BDPOSGIT02</t>
  </si>
  <si>
    <t>Red Hat Enterprise Linux Server release 8.4  opta</t>
  </si>
  <si>
    <t>PostgreSQL 13.3</t>
  </si>
  <si>
    <t>nginx/1.21.1
Ruby</t>
  </si>
  <si>
    <t>M1APGIT02</t>
  </si>
  <si>
    <t>Red Hat Enterprise Linux Server release 8.4 opta</t>
  </si>
  <si>
    <t xml:space="preserve">https://gitlab.mineducacion.gov.co
http://192.168.30.181/users/sign_in
</t>
  </si>
  <si>
    <t>15.1.2</t>
  </si>
  <si>
    <t xml:space="preserve">GITAPP </t>
  </si>
  <si>
    <t>M1BDPOSGIT02</t>
  </si>
  <si>
    <t>nginx 1.1211
Ruby</t>
  </si>
  <si>
    <t>https://intranetmen.mineducacion.gov.co/comunidades/ots/Aplicaciones/INVENTARIO/Forms/AllItems.aspx?RootFolder=%2Fcomunidades%2Fots%2FAplicaciones%2FINVENTARIO%2FAPP231&amp;FolderCTID=0x012000503309DADDFCDA4EA5E5C9EBE7E2694C&amp;View=%7B17293DFE%2DE890%2D499F%2DB0DF%2D85B0CB465DC1%7D</t>
  </si>
  <si>
    <t>Sistema de Autenticacion, Autorizacion y Auditoria</t>
  </si>
  <si>
    <t>UNIÓN TEMPORAL HEINSOHN/ ASESOFTWARE FSW MEN</t>
  </si>
  <si>
    <t>D2APSIA301
D2APSIA302
D2APSIA304
D2APSIA305</t>
  </si>
  <si>
    <t>192.168.31.160
192.168.31.161
192.168.214.32
192.168.214.38</t>
  </si>
  <si>
    <t>Windows Server 2012 R2 Datacenter
Windows Server 2012 R2 Datacenter
Red Hat Enterprise Linux release 8.7 (Ootpa)
Red Hat Enterprise Linux release 8.7 (Ootpa)</t>
  </si>
  <si>
    <t>http://sia3rcert.mineducacion.gov.co/seguridad-web-pub/login.jsf
http://sia3icert.mineducacion.gov.co/seguridad-web/login.jsf</t>
  </si>
  <si>
    <t>racsinebm-cert-scan.minedu.gov.co
Quedo apuntando por IP, por que no funciona por DNS, ya que le apunta al de pruebas.</t>
  </si>
  <si>
    <t>Weblogic 12.2.1.2.0
Java Version 1.8.0_51</t>
  </si>
  <si>
    <t>E1APSIA301
E1APSIA302
E1APSIA303
E1APSIA304</t>
  </si>
  <si>
    <t>192.168.210.96
192.168.210.97
192.168.210.247
192.168.210.248</t>
  </si>
  <si>
    <t>http://sia3i.mineducacion.gov.co/seguridad-web/
http://sia3r.mineducacion.gov.co/seguridad-web-pub/</t>
  </si>
  <si>
    <t>Versión: 0.1 Última actualización: 02/06/2017</t>
  </si>
  <si>
    <t>SIA3DB / SEGURIDAD
common_objects</t>
  </si>
  <si>
    <t>Weblogic 12.2.1.2.0
Java Version 1.8.0_51
Docker 19.03.3
Git 2.17.1</t>
  </si>
  <si>
    <t>https://intranetmen.mineducacion.gov.co/comunidades/ots/Aplicaciones/INVENTARIO/Forms/AllItems.aspx?RootFolder=%2Fcomunidades%2Fots%2FAplicaciones%2FINVENTARIO%2FAPP233&amp;FolderCTID=0x012000503309DADDFCDA4EA5E5C9EBE7E2694C&amp;View=%7B17293DFE%2DE890%2D499F%2DB0DF%2D85B0CB465DC1%7D</t>
  </si>
  <si>
    <t>Sistema de Información de Gestión de la Calidad Educativa (NVO)</t>
  </si>
  <si>
    <t>NUEVO SIGCE</t>
  </si>
  <si>
    <t>Versión 2017</t>
  </si>
  <si>
    <t xml:space="preserve"> Heinsohn Business Technology S.A</t>
  </si>
  <si>
    <t>Sandra Milena Valderrama Trujillo 
svalderrama@mineducacion.gov.co</t>
  </si>
  <si>
    <t>http://sigcecert.mineducacion.gov.co/sigce-angular2/#/</t>
  </si>
  <si>
    <t>WebLogic Server: 12.2.1.3.0
Java version 1.8.0_151</t>
  </si>
  <si>
    <t>sinebm / sigce</t>
  </si>
  <si>
    <t>https://intranetmen.mineducacion.gov.co/comunidades/ots/Aplicaciones/INVENTARIO/Forms/AllItems.aspx?RootFolder=%2Fcomunidades%2Fots%2FAplicaciones%2FINVENTARIO%2FAPP234&amp;FolderCTID=0x012000503309DADDFCDA4EA5E5C9EBE7E2694C&amp;View=%7B17293DFE%2DE890%2D499F%2DB0DF%2D85B0CB465DC1%7D</t>
  </si>
  <si>
    <t xml:space="preserve">sistema de información y gestion de actos administrativos </t>
  </si>
  <si>
    <t>INGENIAN</t>
  </si>
  <si>
    <t>Luisa Lara</t>
  </si>
  <si>
    <t>D2APSIGAA03(Heison)
D2APSIGAA02(Heison)
D2APSIGAA04(Clon)
D2APSIGAA05(Clon)</t>
  </si>
  <si>
    <t>192.168.31.142
192.168.31.141
192.168.31.100
192.168.31.101</t>
  </si>
  <si>
    <t xml:space="preserve">Red Hat Enterprise Linux Server release 7.3 (Maipo)
Red Hat Enterprise Linux Server release 7.3 (Maipo)
Red Hat Enterprise Linux Server release 7.8 (Maipo)
Red Hat Enterprise Linux Server release 7.8 (Maipo)
</t>
  </si>
  <si>
    <t xml:space="preserve">sigaacert.mineducacion.gov.co/sigaa-web
http://sigaa-publicadorcert.mineducacion.gov.co/sigaa-publicador-war/
http://192.168.31.100:8081/sigaa-web
</t>
  </si>
  <si>
    <t>Red Hat Enterprise Linux Server release 7.8 (Maipo)_x000D_
Red Hat Enterprise Linux Server release 7.8 (Maipo)</t>
  </si>
  <si>
    <t>http://sigaa.mineducacion.gov.co/sigaa-web
https://sigaa-publicador.mineducacion.gov.co/sigaa-publicador-war/
http://sigaapub.mineducacion.gov.co:8081/sigaa-publicador-war/
http://sigaapub.mineducacion.gov.co:8082/sigaa-publicador-war/</t>
  </si>
  <si>
    <t>NO
SI
N/A
N/A</t>
  </si>
  <si>
    <t>192.168.30.232
192.168.30.233</t>
  </si>
  <si>
    <t>https://intranetmen.mineducacion.gov.co/comunidades/ots/Aplicaciones/INVENTARIO/Forms/AllItems.aspx?RootFolder=%2Fcomunidades%2Fots%2FAplicaciones%2FINVENTARIO%2FAPP235&amp;FolderCTID=0x012000503309DADDFCDA4EA5E5C9EBE7E2694C&amp;View=%7B17293DFE%2DE890%2D499F%2DB0DF%2D85B0CB465DC1%7D</t>
  </si>
  <si>
    <t xml:space="preserve">
Sistema de Información Unificado de Convivencia Escolar</t>
  </si>
  <si>
    <t>version 1</t>
  </si>
  <si>
    <t>Mayra Alejandra Ruiz Ortiz 
maruiz@mineducacion.gov.co</t>
  </si>
  <si>
    <t>D2APSIUCE01
D2APSIUCEBI02</t>
  </si>
  <si>
    <t>192.168.31.117
192.168.214.98</t>
  </si>
  <si>
    <t>Red Hat Enterprise Linux Server release 7.3 (Maipo)
Red Hat Enterprise Linux release 8.7 (Ootpa)</t>
  </si>
  <si>
    <t>http://siucecert.mineducacion.gov.co/siuce-angular2
http://siucecert.mineducacion.gov.co/siuceanonimo-angular2/</t>
  </si>
  <si>
    <t xml:space="preserve">WebLogic Server: 12.2.1.2.0
Java Version
1.8.0_51 </t>
  </si>
  <si>
    <t>E1APSIUCE01
E1APSIUCE02 
E1APSIUCEBI03</t>
  </si>
  <si>
    <t>192.168.210.102
10.40.4.192
10.40.4.101</t>
  </si>
  <si>
    <t>Red Hat Enterprise Linux Server release 7.3 (Maipo)
Red Hat Enterprise Linux Server release 7.3 (Maipo)
Red Hat Enterprise Linux release 8.7 (Ootpa)</t>
  </si>
  <si>
    <t>siuce.mineducacion.gov.co/siuce-angular2
siuce.mineducacion.gov.co/siuceanonimo-angular2</t>
  </si>
  <si>
    <t>SIA3DB / SIUCE_1</t>
  </si>
  <si>
    <t>E1BDDWMENH05
E1BDDWMENH06</t>
  </si>
  <si>
    <t xml:space="preserve"> Oracle 12.1.0.2</t>
  </si>
  <si>
    <t>SIA3PR+OD</t>
  </si>
  <si>
    <t>siuce_1</t>
  </si>
  <si>
    <t>/weblogic/admin/domains/APP_CONVIVENCIA_ESCOLAR/config/config.xml</t>
  </si>
  <si>
    <t>WebLogic Server: 12.2.1.2.0
Java Version
1.8.0_51 
docker  23.0.1
git  2.31.1</t>
  </si>
  <si>
    <t>https://intranetmen.mineducacion.gov.co/comunidades/ots/Aplicaciones/INVENTARIO/Forms/AllItems.aspx?RootFolder=%2Fcomunidades%2Fots%2FAplicaciones%2FINVENTARIO%2FAPP237&amp;FolderCTID=0x012000503309DADDFCDA4EA5E5C9EBE7E2694C&amp;View=%7B17293DFE%2DE890%2D499F%2DB0DF%2D85B0CB465DC1%7D</t>
  </si>
  <si>
    <t xml:space="preserve">SISTEMA GESTOR DE BIBLIOTECAS </t>
  </si>
  <si>
    <t>Version 5.0.4</t>
  </si>
  <si>
    <t>PMB SERVICES</t>
  </si>
  <si>
    <t>D2APPMB02</t>
  </si>
  <si>
    <t>https://pmbcert.mineducacion.gov.co/pmb/</t>
  </si>
  <si>
    <t>D2BDPMB02</t>
  </si>
  <si>
    <t>MariaDB 10.6.4</t>
  </si>
  <si>
    <t>/var/www/html/pmb/includes/db_param.inc.php
/var/www/html/pmb/opac_css/includes/opac_db_param.inc.php</t>
  </si>
  <si>
    <t xml:space="preserve"> Apache 2.4.37 
PHP 5.6.33</t>
  </si>
  <si>
    <t>D1APPMB02</t>
  </si>
  <si>
    <t>192.168.217.24</t>
  </si>
  <si>
    <t>D1BDPMB02</t>
  </si>
  <si>
    <t>192.168.217.25</t>
  </si>
  <si>
    <t xml:space="preserve"> Apache 2.4.37
PHP 5.6.36</t>
  </si>
  <si>
    <t>https://intranetmen.mineducacion.gov.co/comunidades/ots/Aplicaciones/INVENTARIO/Forms/AllItems.aspx?RootFolder=%2Fcomunidades%2Fots%2FAplicaciones%2FINVENTARIO%2FAPP240&amp;FolderCTID=0x012000503309DADDFCDA4EA5E5C9EBE7E2694C&amp;View=%7B17293DFE%2DE890%2D499F%2DB0DF%2D85B0CB465DC1%7D</t>
  </si>
  <si>
    <t>PORTAFIRMA</t>
  </si>
  <si>
    <t>Version 4.0 2018</t>
  </si>
  <si>
    <t>Indenovva</t>
  </si>
  <si>
    <t xml:space="preserve"> 05/03/2020</t>
  </si>
  <si>
    <t>esigna</t>
  </si>
  <si>
    <t>D2DBMINEDU01</t>
  </si>
  <si>
    <t>192.168.31.77</t>
  </si>
  <si>
    <t>/indenova/tomcat/webapps/Portafirmas/META-INF/context.xml</t>
  </si>
  <si>
    <t>Tomcat Version 8.0.50
Java version 1.8.0_152</t>
  </si>
  <si>
    <t>D1BDSIGAAH01
D1BDSIGAAH02</t>
  </si>
  <si>
    <t>SIGAAP</t>
  </si>
  <si>
    <t>https://intranetmen.mineducacion.gov.co/comunidades/ots/Aplicaciones/INVENTARIO/Forms/AllItems.aspx?RootFolder=%2Fcomunidades%2Fots%2FAplicaciones%2FINVENTARIO%2FAPP241&amp;FolderCTID=0x012000503309DADDFCDA4EA5E5C9EBE7E2694C&amp;View=%7B17293DFE%2DE890%2D499F%2DB0DF%2D85B0CB465DC1%7D</t>
  </si>
  <si>
    <t>V3- 2020</t>
  </si>
  <si>
    <t>Reportate</t>
  </si>
  <si>
    <t>Nube Oracle Cloud</t>
  </si>
  <si>
    <t>DEV_OBI
DEV_ODI</t>
  </si>
  <si>
    <t xml:space="preserve">La publica esta restringida acceder por las privadas
Pública 132.145.156.102
Privada 172.31.51.28
Pública 132.145.154.16
Privada 172.31.51.97
</t>
  </si>
  <si>
    <t>http://172.31.51.28:9505/analytics/saw.dll?Dashboard&amp;PortalPath</t>
  </si>
  <si>
    <t xml:space="preserve">
MENPRUE_STG</t>
  </si>
  <si>
    <t>OBI_meta_data (compartment COMPARTIDO)
ODI_meta_data (compartment COMPARTIDO)
BIDEV</t>
  </si>
  <si>
    <t xml:space="preserve">La publica esta restringida acceder por las privadas 129.213.110.106
172.31.51.5
129.213.42.149
172.31.51.6
Pública 150.136.98.92
Privada 172.31.51.76
</t>
  </si>
  <si>
    <t>Red Hat Enterprise Linux Server release 6.8</t>
  </si>
  <si>
    <t xml:space="preserve">obimd.dwh.minedu.oraclevcn.com
obimd.dwh.minedu.oraclevcn.com
odimd.dwh.minedu.oraclevcn.com
odimd.dwh.minedu.oraclevcn.com
DBDEV_PDB1.dwh.minedu.oraclevcn.com
 bidev.dwh.minedu.oraclevcn.com
</t>
  </si>
  <si>
    <t>Oracle Weblogic Server 12.2.1.3</t>
  </si>
  <si>
    <t>PROD_OBI
PROD_ODI</t>
  </si>
  <si>
    <t>La publica esta restringida acceder por las privadas
Pública 132.145.187.191
Privada 172.31.51.29
Pública 150.136.149.141
Privada 172.31.51.23</t>
  </si>
  <si>
    <t>http://172.31.51.29:9505/analytics/saw.dll?Dashboard&amp;PortalPath
http://172.31.51.23:8001/edq/faces/index.jspx</t>
  </si>
  <si>
    <t>BIPRD / MENPRUE</t>
  </si>
  <si>
    <t>BIPRD_PDB1</t>
  </si>
  <si>
    <t>Pública 129.213.103.56
Privada 172.31.51.94</t>
  </si>
  <si>
    <t xml:space="preserve">Red Hat Enterprise Linux Server release 6.8 </t>
  </si>
  <si>
    <t>biprd_pdb1.dwh.minedu.oraclevcn.com
biprd.dwh.minedu.oraclevcn.com</t>
  </si>
  <si>
    <t>MENPRUE</t>
  </si>
  <si>
    <t>https://intranetmen.mineducacion.gov.co/comunidades/ots/Aplicaciones/INVENTARIO/Forms/AllItems.aspx?RootFolder=%2Fcomunidades%2Fots%2FAplicaciones%2FINVENTARIO%2FAPP243&amp;FolderCTID=0x012000503309DADDFCDA4EA5E5C9EBE7E2694C&amp;View=%7B17293DFE%2DE890%2D499F%2DB0DF%2D85B0CB465DC1%7D&amp;InitialTabId=Ribbon%2EDocument&amp;VisibilityContext=WSSTabPersistence</t>
  </si>
  <si>
    <t>Nuevo SAC - Secretarias</t>
  </si>
  <si>
    <t>SAC V2</t>
  </si>
  <si>
    <t>El sistema consolida los PQR de las secretarias de Educación a nivel nacional el cual cuenta con la capacidad para realizar gestión, seguimiento a dichas peticiones, con módulos de reportes, correspondencia externa e interna, entre otras funcionalidades.</t>
  </si>
  <si>
    <t>M2APSAC01
M2APSAC02</t>
  </si>
  <si>
    <t>192.168.31.89
192.168.31.120</t>
  </si>
  <si>
    <t>http://sac2cert.mineducacion.gov.co/Secretaria/</t>
  </si>
  <si>
    <t>Apache 2.4.6
PHP 7.0.31
PHP 7.0.32 (02 - 06)</t>
  </si>
  <si>
    <t>M1APSAC01
M1APSAC02
M1APSAC03
M1APSAC04
M1APSAC05
M1APSAC06
M1APSAC07
M1APSAC08
M1APSAC09
M1APSAC10 
M1APSAC11
M1APSAC12
M1APSAC13
M1APSAC14</t>
  </si>
  <si>
    <t>192.168.60.173
192.168.60.174
192.168.60.175
192.168.60.41
192.168.60.42
192.168.60.46
192.168.60.24
192.168.60.25
192.168.60.43
192.168.60.47
192.168.60.62
192.168.60.63
192.168.60.64
192.168.60.65</t>
  </si>
  <si>
    <t>Apache 2.4.6
PHP 7.0.31 (01,06-08)
PHP 7.0.32 (02 - 05)</t>
  </si>
  <si>
    <t>https://intranetmen.mineducacion.gov.co/comunidades/ots/Aplicaciones/INVENTARIO/Forms/AllItems.aspx?RootFolder=%2Fcomunidades%2Fots%2FAplicaciones%2FINVENTARIO%2FAPP244&amp;FolderCTID=0x012000503309DADDFCDA4EA5E5C9EBE7E2694C&amp;View=%7B17293DFE%2DE890%2D499F%2DB0DF%2D85B0CB465DC1%7D</t>
  </si>
  <si>
    <t xml:space="preserve"> Limesurvey</t>
  </si>
  <si>
    <t>Version 2.67.3+170728</t>
  </si>
  <si>
    <t>Carsten Schmitz, Jason Cleeland</t>
  </si>
  <si>
    <t>m2aplimesurvey01</t>
  </si>
  <si>
    <t>https://encuestascert.mineducacion.gov.co/index.php/admin/authentication/sa/login</t>
  </si>
  <si>
    <t>MariaDB 10.5.11</t>
  </si>
  <si>
    <t>limesurvey</t>
  </si>
  <si>
    <t>/var/www/html/limesurvey/application/config/config.php</t>
  </si>
  <si>
    <t>Apache/2.4.37
PHP 7.3.29</t>
  </si>
  <si>
    <t xml:space="preserve">M1APENCUESTAS01  </t>
  </si>
  <si>
    <t>192.168.30.29</t>
  </si>
  <si>
    <t>https://encuestas.mineducacion.gov.co/admin/</t>
  </si>
  <si>
    <t>MariaDB 10.6</t>
  </si>
  <si>
    <t xml:space="preserve"> Apache 2.4.37
PHP 7.3</t>
  </si>
  <si>
    <t>https://intranetmen.mineducacion.gov.co/comunidades/ots/Aplicaciones/INVENTARIO/Forms/AllItems.aspx?RootFolder=%2Fcomunidades%2Fots%2FAplicaciones%2FINVENTARIO%2FAPP245&amp;FolderCTID=0x012000503309DADDFCDA4EA5E5C9EBE7E2694C&amp;View=%7B17293DFE%2DE890%2D499F%2DB0DF%2D85B0CB465DC1%7D</t>
  </si>
  <si>
    <t>LITCEN</t>
  </si>
  <si>
    <t xml:space="preserve">http://192.168.31.80:7006/liquidador-angular2/#/
http://192.168.31.80:7006/liquidador-webapiRestPub/resources/configuracion/inicial
</t>
  </si>
  <si>
    <t>N/A
N/A
NO</t>
  </si>
  <si>
    <t>N/A
N/A
N/A</t>
  </si>
  <si>
    <t>https://intranetmen.mineducacion.gov.co/comunidades/ots/Aplicaciones/INVENTARIO/Forms/AllItems.aspx?RootFolder=%2Fcomunidades%2Fots%2FAplicaciones%2FINVENTARIO%2FAPP246&amp;FolderCTID=0x012000503309DADDFCDA4EA5E5C9EBE7E2694C&amp;View=%7B17293DFE%2DE890%2D499F%2DB0DF%2D85B0CB465DC1%7D</t>
  </si>
  <si>
    <t xml:space="preserve">SUPIN </t>
  </si>
  <si>
    <t>Plataforma para generar un informe que  busca visibilizar el estado de la competencias y aprendizajes en Matemáticas y Lenguaje de las Instituciones Educativas, según los resultados en las pruebas SABER 3°, 5° y 9°, haciendo énfasis en aquellos aprendizajes en los que deben realizar acciones pedagógicas para el mejoramiento.</t>
  </si>
  <si>
    <t>Raul Aramendi Garcia</t>
  </si>
  <si>
    <t>http://superate20.edu.co/resultados_saber/
http://superate20.edu.co/resultados_saber/_/scripts/funciones.js?2017</t>
  </si>
  <si>
    <t>mensuperate2017</t>
  </si>
  <si>
    <t>https://intranetmen.mineducacion.gov.co/comunidades/ots/Aplicaciones/INVENTARIO/Forms/AllItems.aspx?RootFolder=%2Fcomunidades%2Fots%2FAplicaciones%2FINVENTARIO%2FAPP248&amp;FolderCTID=0x012000503309DADDFCDA4EA5E5C9EBE7E2694C&amp;View=%7B17293DFE%2DE890%2D499F%2DB0DF%2D85B0CB465DC1%7D&amp;InitialTabId=Ribbon%2EDocument&amp;VisibilityContext=WSSTabPersistence</t>
  </si>
  <si>
    <t>SUPERATE CON EL SABER</t>
  </si>
  <si>
    <t xml:space="preserve">SUPSA </t>
  </si>
  <si>
    <t>La pagina web supérate con el Saber es la estrategia nacional de competencias dirigida a niños, niñas y adolescentes escolarizados. Esta estrategia estimula la excelencia académica en diferentes áreas y busca, además de afianzar los conocimientos, desarrollar las habilidades personales y sociales de los estudiantes del país en un ambiente digital</t>
  </si>
  <si>
    <t>D2APMAEST01</t>
  </si>
  <si>
    <t>192.168.214.59</t>
  </si>
  <si>
    <t>https://superatecertificacion.mineducacion.gov.co/
http://superatecertificacion.mineducacion.gov.co/</t>
  </si>
  <si>
    <t>M2BDMAESTRDS01</t>
  </si>
  <si>
    <t>192.168.214.60</t>
  </si>
  <si>
    <t>MariaDB 10.4.15</t>
  </si>
  <si>
    <t>D1APMAEST02</t>
  </si>
  <si>
    <t>192.168.30.186</t>
  </si>
  <si>
    <t>ciercent_superate</t>
  </si>
  <si>
    <t>https://intranetmen.mineducacion.gov.co/comunidades/ots/Aplicaciones/INVENTARIO/Forms/AllItems.aspx?RootFolder=%2Fcomunidades%2Fots%2FAplicaciones%2FINVENTARIO%2FAPP251&amp;FolderCTID=0x012000503309DADDFCDA4EA5E5C9EBE7E2694C&amp;View=%7B17293DFE%2DE890%2D499F%2DB0DF%2D85B0CB465DC1%7D</t>
  </si>
  <si>
    <t>REGISTRO DE USUARIO EN COLOMBIA APRENDE</t>
  </si>
  <si>
    <t xml:space="preserve">REGCA </t>
  </si>
  <si>
    <t>Aplicación para el registro de usuarios en el Portal Colombia Aprende y las plataformas asociadas.</t>
  </si>
  <si>
    <t>Version 3.6</t>
  </si>
  <si>
    <t xml:space="preserve"> ASESORES DE SISTEMAS ESPECIALIZADOS EN SOFTWARE S.A.S. -ASESOFTWARE S.A.S.</t>
  </si>
  <si>
    <t xml:space="preserve">D3APPEVI01 </t>
  </si>
  <si>
    <t>192.168.32.105</t>
  </si>
  <si>
    <t>192.168.32.105:7001/colombiaaprende-web/#/registroCuenta
192.168.32.105:7001/colombiaaprende-web/#/ edicionCuenta?usuario=
192.168.32.105:7001/colombiaaprende-web/#/ cambiarContrasena?usuario=</t>
  </si>
  <si>
    <t>D3BDFORM01</t>
  </si>
  <si>
    <t>192.168.32.23</t>
  </si>
  <si>
    <t>WebLogic Server 12.2.1.2.0</t>
  </si>
  <si>
    <t xml:space="preserve">m2appregis03  
m2appregis04   </t>
  </si>
  <si>
    <t>192.168.214.122
192.168.214.123</t>
  </si>
  <si>
    <t>https://registrocolombiaaprendecert.mineducacion.gov.co/colombiaaprende-web/#/registroCuenta
http://192.168.214.122:8002/colombiaaprende-web/#/registroCuenta
http://192.168.214.123:8002/colombiaaprende-web/#/registroCuenta</t>
  </si>
  <si>
    <t>SI
N/A
N/A</t>
  </si>
  <si>
    <t xml:space="preserve">E2BDMAES02 </t>
  </si>
  <si>
    <t>Red Hat 8.0</t>
  </si>
  <si>
    <t>MariaDB 10.6.8</t>
  </si>
  <si>
    <t>Consola Weblogic</t>
  </si>
  <si>
    <t>WebLogic Server: 12.2.1.4.0</t>
  </si>
  <si>
    <t>m1appregis04
m1appregis05</t>
  </si>
  <si>
    <t>10.40.4.20
10.40.4.21</t>
  </si>
  <si>
    <t>https://registrocolombiaaprende.mineducacion.gov.co/colombiaaprende-web/#/registroCuenta
https://registrocolombiaaprende.mineducacion.gov.co/colombiaaprende-web/#/recuperarContrasena
http://registrocolombiaaprende.mineducacion.gov.co/colombiaaprende-web/#/edicionCuenta  ("Debe iniciar session")
http://registrocolombiaaprende.mineducacion.gov.co/colombiaaprende-web/#/cambiarContrasena?usuario=  ("Debe iniciar session")</t>
  </si>
  <si>
    <t>3.5</t>
  </si>
  <si>
    <t>E1BDMAEST02</t>
  </si>
  <si>
    <t>10.40.4.28</t>
  </si>
  <si>
    <t>Red Hat 8</t>
  </si>
  <si>
    <t>MariaDB 10.6.5</t>
  </si>
  <si>
    <t>colombiaUsr</t>
  </si>
  <si>
    <t>Weblogic 12.2.1.4.0</t>
  </si>
  <si>
    <t>https://intranetmen.mineducacion.gov.co/comunidades/ots/Aplicaciones/INVENTARIO/Forms/AllItems.aspx?RootFolder=%2Fcomunidades%2Fots%2FAplicaciones%2FINVENTARIO%2FAPP252&amp;FolderCTID=0x012000503309DADDFCDA4EA5E5C9EBE7E2694C&amp;View=%7B17293DFE%2DE890%2D499F%2DB0DF%2D85B0CB465DC1%7D</t>
  </si>
  <si>
    <t xml:space="preserve">CATALOGO DE LA OFERTA NACIONAL DE RECURSOS DIGITALES (RED APRENDE MOVIL) </t>
  </si>
  <si>
    <t>CATALOGO DE CONTENIDOS EDUCATIVOS</t>
  </si>
  <si>
    <t>Pilar Andrea Rivera Parra
pirivera@mineducacion.gov.co
Apoya: Jenny Paola Diaz
jdiazm@mineducacion.gov.co</t>
  </si>
  <si>
    <t>PHP
Phyton</t>
  </si>
  <si>
    <t xml:space="preserve">m2apcatalogo01
m2apcatalogo02
</t>
  </si>
  <si>
    <t xml:space="preserve">192.168.214.148
192.168.214.149
</t>
  </si>
  <si>
    <t>Red Hat Enterprise Linux  8.2.1-3</t>
  </si>
  <si>
    <t>https://redaprendecerti.colombiaaprende.edu.co/inicio
https://redaprendemovil_cert.colombiaaprende.edu.co/</t>
  </si>
  <si>
    <t>contenidos</t>
  </si>
  <si>
    <t>M2BDCATALOGO01</t>
  </si>
  <si>
    <t xml:space="preserve">PostgreSQL 12
</t>
  </si>
  <si>
    <t>contenidos_usr</t>
  </si>
  <si>
    <t>/home/app/wwwadmin/cred_app/CATALOGOCOLOMBIAAPRENDE/env/secrets.env
/home/app/wwwadmin/cred_app/APP253/Fuentes/Aplicacion/web/env</t>
  </si>
  <si>
    <t>https://redaprende.colombiaaprende.edu.co/inicio
http://redaprendemovil.colombiaaprende.edu.co/</t>
  </si>
  <si>
    <t>catalogo</t>
  </si>
  <si>
    <t xml:space="preserve">10.40.4.114
</t>
  </si>
  <si>
    <t>/home/app/wwwadmin/cred_app/CATALOGOCOLOMBIAAPRENDE/env/secrets.env</t>
  </si>
  <si>
    <t>Apache 2.4.37
PHP 7.3.12
Python 3.6.8</t>
  </si>
  <si>
    <t>https://intranetmen.mineducacion.gov.co/comunidades/ots/Aplicaciones/INVENTARIO/Forms/AllItems.aspx?RootFolder=%2Fcomunidades%2Fots%2FAplicaciones%2FINVENTARIO%2FAPP253&amp;FolderCTID=0x012000503309DADDFCDA4EA5E5C9EBE7E2694C&amp;View=%7B17293DFE%2DE890%2D499F%2DB0DF%2D85B0CB465DC1%7D</t>
  </si>
  <si>
    <t>CPAGOS</t>
  </si>
  <si>
    <t>Asesoftware</t>
  </si>
  <si>
    <t>d2apconsol01</t>
  </si>
  <si>
    <t>http://consolidadopagoscert.mineducacion.gov.co/consolidado</t>
  </si>
  <si>
    <t>consolidado_pagos</t>
  </si>
  <si>
    <t>D2DBSINEB01</t>
  </si>
  <si>
    <t xml:space="preserve">192.168.31.78 </t>
  </si>
  <si>
    <t>Linux</t>
  </si>
  <si>
    <t>SPADIESDWHC</t>
  </si>
  <si>
    <t>/app/oracle/admin/Middleware/domains/Consolidado_Cer/config/jdbc/JDBC_Data_Source-0-3407-jdbc.xml</t>
  </si>
  <si>
    <t>WebLogic Server: 12.2.1.3.0
Java Version
1.8.0_211</t>
  </si>
  <si>
    <t>http://consolidadopagos.mineducacion.gov.co/consolidado</t>
  </si>
  <si>
    <t>/app/oracle/admin/Middleware/domains/user_projects/domains/Consolidado_Pagos/config/jdbc/CONSOLIDADO_PAGOS-4786-jdbc.xml</t>
  </si>
  <si>
    <t>https://intranetmen.mineducacion.gov.co/comunidades/ots/Aplicaciones/INVENTARIO/Forms/AllItems.aspx?RootFolder=%2Fcomunidades%2Fots%2FAplicaciones%2FINVENTARIO%2FAPP254&amp;FolderCTID=0x012000503309DADDFCDA4EA5E5C9EBE7E2694C&amp;View=%7B17293DFE%2DE890%2D499F%2DB0DF%2D85B0CB465DC1%7D</t>
  </si>
  <si>
    <t>CONTACTO MAESTRO</t>
  </si>
  <si>
    <t>CMAESTRO</t>
  </si>
  <si>
    <t>Plataforma (Drupal 8.9.18) para centralizar la oferta de recursos informativos y de formación que tiene disponible el Ministerio de Educación para todos los docentes del país. También es una plataforma para el desarrollo de la iniciativa de la Escuela de Liderazgo Docente, orientada exclusivamente a directivos docentes.</t>
  </si>
  <si>
    <t>8.9.18</t>
  </si>
  <si>
    <t xml:space="preserve">Drupal </t>
  </si>
  <si>
    <t>Universidad EAFIT</t>
  </si>
  <si>
    <t>2022-IE-045906
2022-IE-045904</t>
  </si>
  <si>
    <t xml:space="preserve">m2apmaestros01
m2apmaestros02
m2apmaestros03
m2apredismaestros01
M2APNFS01
M2APNFS02 </t>
  </si>
  <si>
    <t>192.168.31.40
192.168.31.41
192.168.31.75
192.168.31.113
192.168.214.47 
192.168.214.48</t>
  </si>
  <si>
    <t>Red Hat Enterprise Linux release 8.4 Ootpa)
Red Hat Enterprise Linux release 8.4 (Ootpa)
Red Hat Enterprise Linux release 8.4(Ootpa)
Red Hat Enterprise Linux release 7.8(Ootpa)
Red Hat Enterprise Linux release 8.4 (Ootpa)
Red Hat Enterprise Linux release 8.4(Ootpa)</t>
  </si>
  <si>
    <t>https://certcontactomaestro.colombiaaprende.edu.co/</t>
  </si>
  <si>
    <t>m2bdmaestros01</t>
  </si>
  <si>
    <t>192.168.31.42</t>
  </si>
  <si>
    <t>/ictdata/maestros/web/sites/default/settings.php</t>
  </si>
  <si>
    <t>Apache 2.4.37
PHP 7.4.30
Composer 1.10.5
Drush 9.7.2
Redis 5.0.7
Git 2.31.1</t>
  </si>
  <si>
    <t xml:space="preserve">m1apmaestros01
m1apmaestros02
m1apmaestros03
m1apredismaestros03
M1APNFS01 
M1APNFS02 </t>
  </si>
  <si>
    <t>10.40.4.122
10.40.4.123
10.40.4.33
10.40.4.25
10.40.4.243
10.40.4.244</t>
  </si>
  <si>
    <t>Red Hat Enterprise Linux release 8.2 (Ootpa)
Red Hat Enterprise Linux release 8.2 (Ootpa)
Red Hat Enterprise Linux release 8.2 (Ootpa)
Red Hat Enterprise Linux release 7.8(Ootpa)
Red Hat Enterprise Linux release 8.4 (Ootpa)
Red Hat Enterprise Linux release 8.4 (Ootpa)</t>
  </si>
  <si>
    <t>https://contactomaestro.colombiaaprende.edu.co/</t>
  </si>
  <si>
    <t>Drupal 8.9.18</t>
  </si>
  <si>
    <t xml:space="preserve">M1BDMAESTROS01 </t>
  </si>
  <si>
    <t>10.40.4.124</t>
  </si>
  <si>
    <t>maestrosUsr</t>
  </si>
  <si>
    <t>Apache 2.4.37
PHP 7.4.30
Composer 1.10.5
Drush 9.7.2
Git 2.18.4
REDIS 6.2.6</t>
  </si>
  <si>
    <t>https://intranetmen.mineducacion.gov.co/comunidades/ots/Aplicaciones/INVENTARIO/APP255</t>
  </si>
  <si>
    <t>FORMULARIO CONVALIDA (BIZAGI)</t>
  </si>
  <si>
    <t>CONVALIDA</t>
  </si>
  <si>
    <t>MyQ (Tigo Une)</t>
  </si>
  <si>
    <t>5EE2-BB4A-AFD7-E91A-B73D-D332-726B-C37E-F3BF-6B74-680F-D5EC-E9CA-7169-2C4E-3400-BBE4-FB00-2187-3648-72C8-A06B-1C6F-852F-1BC0-C22E-1E38-1A70-4B2C-3F67-DB08-20D0-BAEB-327D-9825-2F06-C034-F54F-037D-C34E</t>
  </si>
  <si>
    <t>Vigencia hasta el 2021-07-30</t>
  </si>
  <si>
    <t>322404, 322462, 322463, 322456 y 322457</t>
  </si>
  <si>
    <t>V3APBIZAGI01
V3APBIZAGI03
V3APSHPOINT01
V3APWEBPORT02
V3APFORM03
V3APPMDS01</t>
  </si>
  <si>
    <t>192.168.32.198
192.168.32.136
192.168.32.199
192.168.32.147
192.168.32.233
192.168.32.126</t>
  </si>
  <si>
    <t xml:space="preserve">Windows Server 2019
Red Hat Enterprise Linux release 8.5 (Ootpa)
Windows Server 2019
</t>
  </si>
  <si>
    <t>http://sedeelectronicapru.mineducacion.gov.co/
http://convalidaregistrosolicitudpru.mineducacion.gov.co/</t>
  </si>
  <si>
    <t>V3BDBIZAGI01
v3apwebport02
V3BDTRANSV01</t>
  </si>
  <si>
    <t>192.168.32.196
192.168.32.147
192.168.32.125</t>
  </si>
  <si>
    <t xml:space="preserve">Red Hat Enterprise Linux release 8.5 (Ootpa) </t>
  </si>
  <si>
    <t>MariaDB-10.7.3</t>
  </si>
  <si>
    <t>IIS 10.0.14393.0
IIS 10.0.17763.1</t>
  </si>
  <si>
    <t>M2APWEBPORT01
M2APFORM01
M2APFORM02
M2APBIZAGI01
M2APSHPOINT01
M2APSERVI01
M2APSERVI02
M2APBIZAGI02
M2APFORM03
M2APFORM04
M2APWEBPORT02</t>
  </si>
  <si>
    <t>192.168.31.26
192.168.31.187
192.168.31.206
192.168.31.207
192.168.31.188
192.168.31.54
192.168.31.55
192.168.214.114
192.168.214.194
192.168.214.204
192.168.214.206</t>
  </si>
  <si>
    <t>Red Hat Enterprise Linux 7.6 de 64 bits
Windows Server 2016 Enterprise
Windows server 2016 Enterprise
Windows server 2019 Standard
Windows server 2019 Standard
Windows server 2019 Standard
Windows server 2019 Standard
Red Hat Enterprise Linux release 8.5 (Ootpa)
Windows server 2019 Standard
Windows server 2019 Standard
Red Hat Enterprise Linux release 8.5 (Ootpa)</t>
  </si>
  <si>
    <t>http://sedeelectronicacert.mineducacion.gov.co/SedeElectronica/es
https://convalidaregistrosolicitudcert.mineducacion.gov.co/FormularioRegistro/Inicio/</t>
  </si>
  <si>
    <t>M2BDBIZAGI01\BIZAGI                         
CertificacionCERT
ConvalidaCERTV2
ConvalidacionCERT
Convalidaciones_T</t>
  </si>
  <si>
    <t xml:space="preserve"> 192.168.31.186</t>
  </si>
  <si>
    <t>SQL Server 2016</t>
  </si>
  <si>
    <t>E:\Publicaciones_MEN_AT\FormularioWeb</t>
  </si>
  <si>
    <t xml:space="preserve">M1APWEBPORT01
M1APFORM01
M1APFORM02
M1APSHPOINT01
M1APBIZAGI02
</t>
  </si>
  <si>
    <t xml:space="preserve">192.168.30.105
192.168.30.164
192.168.30.165
192.168.30.116 
192.168.217.47
</t>
  </si>
  <si>
    <t>Red Hat Enterprise Linux Server release 7.6 (Maipo)
Windows Server 2016 Standard
Windows Server 2016 Standard
Windows Server 2016 Standard
Windows server 2019 Standard
Windows server 2019 Standard</t>
  </si>
  <si>
    <t>http://sedeelectronica.mineducacion.gov.co/SedeElectronica/es
https://convalidaproceso.mineducacion.gov.co/ConvalidacionesPROD2/
https://convalidaregistrosolicitud.mineducacion.gov.co/FormularioRegistro/Inicio/</t>
  </si>
  <si>
    <t>bdConvalidaciones
ConvalidacionesPROD
MDS
SharePoint_AdminContent_0874108e-226c-49c6-a8c5-37520609d0c7
SharePoint_Config
SharePoint_Search
SharePoint_Search_AnalyticsReportingStore
SharePoint_Search_CrawlStore
SharePoint_Search_LinksStore
SP16_State_Service
WSS_Content
WSS_Content_Convalidaciones</t>
  </si>
  <si>
    <t xml:space="preserve">M1BDBIZAGI01
M1BDBIZAGI02
C1BDBIZAGI03  
SICONV (listener)
</t>
  </si>
  <si>
    <t xml:space="preserve">192.168.30.119
192.168.30.120
192.168.30.121
192.168.30.124 (listener)
</t>
  </si>
  <si>
    <t>/etc/httpd/conf/httpd.conf
E:\Publicaciones_MEN_AT\FormularioWeb</t>
  </si>
  <si>
    <t>Apache/2.4.6
IIS 10.0.14393.0
IIS 10.0.14393.0
IIS 10.0.14393.0
IIS 10.0.17763.1
IIS 10.0.17763.1</t>
  </si>
  <si>
    <t>Fabio Hernan Osorio</t>
  </si>
  <si>
    <t>https://intranetmen.mineducacion.gov.co/comunidades/ots/Aplicaciones/INVENTARIO/Forms/AllItems.aspx?RootFolder=%2Fcomunidades%2Fots%2FAplicaciones%2FINVENTARIO%2FAPP256&amp;FolderCTID=0x012000503309DADDFCDA4EA5E5C9EBE7E2694C&amp;View=%7B17293DFE%2DE890%2D499F%2DB0DF%2D85B0CB465DC1%7D</t>
  </si>
  <si>
    <t xml:space="preserve">API GATEWAY </t>
  </si>
  <si>
    <t>Version 10.1.0</t>
  </si>
  <si>
    <t>CA</t>
  </si>
  <si>
    <t>Ronald Perez Sanchez</t>
  </si>
  <si>
    <t>V3APCAAPIGW01</t>
  </si>
  <si>
    <t>CentOS Linux release 7.9.2009 (Core)</t>
  </si>
  <si>
    <t>https://apipru.mineducacion.gov.co:8443/oauth/manager</t>
  </si>
  <si>
    <t>8.0.26-commercial MySQL Enterprise Server – Commercial</t>
  </si>
  <si>
    <t>Apache, Tomcat, Java, ApiGateway</t>
  </si>
  <si>
    <t>M2APPAPI01 
(api.mineducacion.gov.co )</t>
  </si>
  <si>
    <t>https://apicert.mineducacion.gov.co:8443/oauth/manager</t>
  </si>
  <si>
    <t>ssg</t>
  </si>
  <si>
    <t>MySQL 8.0.26-commercial MySQL Enterprise Server – Commercial</t>
  </si>
  <si>
    <t>/opt/SecureSpan/Gateway/node/default/etc/conf/node.properties</t>
  </si>
  <si>
    <t>OPEN JDK (11..0.13)
API GATEWAY (10..1.0)</t>
  </si>
  <si>
    <t>D1APCAAPIGW01
(api.mineducacion.gov.co)</t>
  </si>
  <si>
    <t>192.168.30.160</t>
  </si>
  <si>
    <t>https://api.mineducacion.gov.co:8443/oauth/manager</t>
  </si>
  <si>
    <t>ApiGateway 10.1.0</t>
  </si>
  <si>
    <t>Gateway</t>
  </si>
  <si>
    <t>OPEN JDK (10.1.0)
API GATEWAY 10.1.0</t>
  </si>
  <si>
    <t>https://intranetmen.mineducacion.gov.co/comunidades/ots/Aplicaciones/INVENTARIO/Forms/AllItems.aspx?RootFolder=%2Fcomunidades%2Fots%2FAplicaciones%2FINVENTARIO%2FAPP257&amp;FolderCTID=0x012000503309DADDFCDA4EA5E5C9EBE7E2694C&amp;View=%7B17293DFE%2DE890%2D499F%2DB0DF%2D85B0CB465DC1%7D</t>
  </si>
  <si>
    <t>PGMEN</t>
  </si>
  <si>
    <t>Solución transaccional para articular canales de recaudo PSE, Tarjetas creditos y cupon de pagos con los sistemas de información del MEN</t>
  </si>
  <si>
    <t>Version 2019.00.31</t>
  </si>
  <si>
    <t>Ingenian Software S.A.S.</t>
  </si>
  <si>
    <t>Osmany Garay Ayola</t>
  </si>
  <si>
    <t xml:space="preserve">M2APPASPAG01 
M2APPASPAG02 
M2APPASPAG03 
</t>
  </si>
  <si>
    <t xml:space="preserve">192.168.31.222
192.168.31.224
192.168.31.225
</t>
  </si>
  <si>
    <t>http://administracionpasarelapagoscert.mineducacion.gov.co/</t>
  </si>
  <si>
    <t>PASARELA_SERVICIOS_COMPOSE
PASARELA_ADMIN_COMPOSE</t>
  </si>
  <si>
    <t>192.168.31.78  
192.168.31.79  
192.168.31.92</t>
  </si>
  <si>
    <t>app/pasarela-pagos/pasarela-pagos-admin/docker-compose.yaml</t>
  </si>
  <si>
    <t>Docker Version
18.09.6
API Version
1.39</t>
  </si>
  <si>
    <t>E1APPASPAG01
E1APPASPAG02
E1APPASPAG03
E1APPASPAG04
E1APPASPAG05</t>
  </si>
  <si>
    <t>192.168.55.32
192.168.55.33
192.168.55.34
192.168.55.35
192.168.55.36</t>
  </si>
  <si>
    <t>http://administracionpasarelapagos.mineducacion.gov.co/</t>
  </si>
  <si>
    <t>PASARELA_SERVICIOS_PROD
PASARELA_ADMIN_PROD</t>
  </si>
  <si>
    <t>192.168.60.88 
192.168.60.89</t>
  </si>
  <si>
    <t>user</t>
  </si>
  <si>
    <t>https://intranetmen.mineducacion.gov.co/comunidades/ots/Aplicaciones/INVENTARIO/Forms/AllItems.aspx?RootFolder=%2Fcomunidades%2Fots%2FAplicaciones%2FINVENTARIO%2FAPP258&amp;FolderCTID=0x012000503309DADDFCDA4EA5E5C9EBE7E2694C&amp;View=%7B17293DFE%2DE890%2D499F%2DB0DF%2D85B0CB465DC1%7D</t>
  </si>
  <si>
    <t>Compilación Automática</t>
  </si>
  <si>
    <t>FORMULARIO DE REGISTRO DE SOLICITANTES</t>
  </si>
  <si>
    <t>WEBREGISTRY</t>
  </si>
  <si>
    <t>El proceso de registro de los usuarios finales en el portal de solicitante para el proyecto convalidaciones del Ministerio de Educación Nacional.</t>
  </si>
  <si>
    <t>CA IAM-SSO</t>
  </si>
  <si>
    <t>V3APCONVALREG01</t>
  </si>
  <si>
    <t>192.168.32.47</t>
  </si>
  <si>
    <t>Apache Tomcat_x000D_
9.0.19.0_x000D_
Java Version_x000D_
11-ea</t>
  </si>
  <si>
    <t>M2APCONVALREG02</t>
  </si>
  <si>
    <t>192.168.214.171</t>
  </si>
  <si>
    <t>M2BDCA01    No se tiene acceso</t>
  </si>
  <si>
    <t>192.168.214.172</t>
  </si>
  <si>
    <t>Windows Server 2016
Standard</t>
  </si>
  <si>
    <t xml:space="preserve"> m1apconvalreg01
m1apconvalreg02</t>
  </si>
  <si>
    <t xml:space="preserve"> 192.168.30.127
192.168.30.129</t>
  </si>
  <si>
    <t xml:space="preserve">https://registrosolicitante.mineducacion.gov.co/webregistry/#/home
https://registrosolicitante.mineducacion.gov.co/webregistry/#/webrecovery
</t>
  </si>
  <si>
    <t xml:space="preserve">
WEBREGISTRY
</t>
  </si>
  <si>
    <t xml:space="preserve">M1BDSQL01
C1BDSQL01
GT1SQL01 (Listener)
</t>
  </si>
  <si>
    <t xml:space="preserve">192.168.30.206
192.168.30.209
192.168.30.211 (listener)
</t>
  </si>
  <si>
    <t>webreg</t>
  </si>
  <si>
    <t>/opt/tomcat-9/webapps/webregistry/WEB-INF/classes/application.properties</t>
  </si>
  <si>
    <t>Apache Tomcat
9.0.19.0
Java Version
11-ea</t>
  </si>
  <si>
    <t>https://intranetmen.mineducacion.gov.co/comunidades/ots/Aplicaciones/INVENTARIO/Forms/AllItems.aspx?RootFolder=%2Fcomunidades%2Fots%2FAplicaciones%2FINVENTARIO%2FAPP260&amp;FolderCTID=0x012000503309DADDFCDA4EA5E5C9EBE7E2694C&amp;View=%7B17293DFE%2DE890%2D499F%2DB0DF%2D85B0CB465DC1%7D</t>
  </si>
  <si>
    <t>Control de Acceso de Visitantes y Funcionarios</t>
  </si>
  <si>
    <t>ACCVIS</t>
  </si>
  <si>
    <t>Aplicativo que garantiza el control de ingreso de visitantes al MEN, de manera organizada. Dicho sistema integra funcionalidades de ingreso y salida de personal de planta y contratista, además de los visitantes. De la misma manera controla el ingreso y la salida de activos fijos, las compensaciones, manejo de agenda virtual y turnos en la Unidad de atención al Ciudadano. </t>
  </si>
  <si>
    <t>Gilmer Antonio Novoa Novoa </t>
  </si>
  <si>
    <t>D2APPACVIS01
D2APPACVIS02</t>
  </si>
  <si>
    <t>192.168.31.230
192.168.31.231</t>
  </si>
  <si>
    <t>https://accesovisitantescert.mineducacion.gov.co/acvis-web/
https://accesovisitantesuaccert.mineducacion.gov.co/acvis-web/</t>
  </si>
  <si>
    <t>ACVIS</t>
  </si>
  <si>
    <t>192.168.31.78   
192.168.31.79   
192.168.31.92</t>
  </si>
  <si>
    <t>WebLogic Server 12.2.1.3.0</t>
  </si>
  <si>
    <t>M1APACCVIS01
 M1APACCVIS02</t>
  </si>
  <si>
    <t>10.40.4.75
10.40.4.76</t>
  </si>
  <si>
    <t>Red Hat Enterprise Linux Server release 7.8 (Maipo)</t>
  </si>
  <si>
    <t>https://accesovisitantes.mineducacion.gov.co/acvis-web/
https://accesovisitantesuac.mineducacion.gov.co/acvis-web</t>
  </si>
  <si>
    <t>WebLogic Server Version: 12.2.1.3.0</t>
  </si>
  <si>
    <t>e1dbsineb05 
e1dbsineb06</t>
  </si>
  <si>
    <t>https://intranetmen.mineducacion.gov.co/comunidades/ots/Aplicaciones/INVENTARIO/APP262</t>
  </si>
  <si>
    <t>APP263</t>
  </si>
  <si>
    <t xml:space="preserve">SUPERATE  (Nueva Versión) </t>
  </si>
  <si>
    <t>Sistema  donde se desarrollara superate con el saber, estategia de seguimiento al aprendizaje para los grados 3,5,7,9,11</t>
  </si>
  <si>
    <t>Claudia Marcela Galvis Beltran</t>
  </si>
  <si>
    <t xml:space="preserve">D3APSUPERATE01 
D3APSUPERATE02
</t>
  </si>
  <si>
    <t>192.168.32.141 
192.168.32.142</t>
  </si>
  <si>
    <t>Red Hat Enterprise Linux 8
Red Hat Enterprise Linux 8</t>
  </si>
  <si>
    <t>https://superatepru.mineducacion.gov.co/superate-spa-oper/
https://superatepru.mineducacion.gov.co/superate-spa-admin/</t>
  </si>
  <si>
    <t>D3DBSUPERATE01
D3DBSUPERATE02</t>
  </si>
  <si>
    <t>192.168.32.143           
192.168.32.144</t>
  </si>
  <si>
    <t>oracle 19 c</t>
  </si>
  <si>
    <t>/home/superate/lib/superate-rest-admin/application-prod.properties</t>
  </si>
  <si>
    <t>OpenJDK 11
GIT
Apache</t>
  </si>
  <si>
    <t>m2apsuperate03
m2apsuperate04
D2APPIMAGE01
M2APPSUPERATE01
M2APPSUPERATE02</t>
  </si>
  <si>
    <t xml:space="preserve"> 192.168.214.219
 192.168.214.220
192.168.31.229
192.168.214.56 
192.168.214.57</t>
  </si>
  <si>
    <t>Red Hat Enterprise Linux release 8 (Ootpa)</t>
  </si>
  <si>
    <t xml:space="preserve">https://superatecerti.mineducacion.gov.co/superate-spa-oper/ y https://superatecerti.mineducacion.gov.co/superate-spa-admin/  </t>
  </si>
  <si>
    <t>superate / SUPERATE_ADMIN_1
SUPERATE_OPER_1</t>
  </si>
  <si>
    <t>D2DBSUPERATE01
D2DBSUPERATE02</t>
  </si>
  <si>
    <t>Oracle 19c</t>
  </si>
  <si>
    <t>Superate</t>
  </si>
  <si>
    <t>/home/superate/lib/superate-rest-admin/application-cert.properties</t>
  </si>
  <si>
    <t>Apache 2.4.37
OpenJDK Runtime Environment 18.9</t>
  </si>
  <si>
    <t>D1APSUPERATE01
D1APSUPERATE02
E1APIMAGE01</t>
  </si>
  <si>
    <t>192.168.30.38
192.168.30.39
10.40.4.111</t>
  </si>
  <si>
    <t xml:space="preserve">Red Hat Enterprise Linux release 8.2 (Ootpa)
</t>
  </si>
  <si>
    <t>http://superateconelsaber.mineducacion.gov.co/</t>
  </si>
  <si>
    <t>Apache/2.4.37</t>
  </si>
  <si>
    <t>D1DBSUPERATE01
D1DBSUPERATE02</t>
  </si>
  <si>
    <t>192.168.30.41_x000D_
192.168.30.42</t>
  </si>
  <si>
    <t>Red Hat Enterprise Linux release 8
Red Hat Enterprise Linux release 8</t>
  </si>
  <si>
    <t>Oracle 19C</t>
  </si>
  <si>
    <t>superate-hiper-scan.men.gov.co</t>
  </si>
  <si>
    <t xml:space="preserve">
SUPERATE_ADMIN y SUPERATE_OPER,</t>
  </si>
  <si>
    <t>https://intranetmen.mineducacion.gov.co/comunidades/ots/Aplicaciones/INVENTARIO/APP263</t>
  </si>
  <si>
    <t>APP264</t>
  </si>
  <si>
    <t>Sistema de información y distribución de maestros</t>
  </si>
  <si>
    <t>Tejido maestro</t>
  </si>
  <si>
    <t>Jeimmy Adriana del Pilar León Cárdenas
Narda Magnolia Puentes Soto</t>
  </si>
  <si>
    <t>D2APTejidoMaestro01
M2APTEJIDOM01
M2APTEJIDOM02</t>
  </si>
  <si>
    <t>192.168.31.48
192.168.215.91
192.168.215.92</t>
  </si>
  <si>
    <t>Red Hat Enterprise Linux release 8.5 (Ootpa)
Red Hat Enterprise Linux release 8.6 (Ootpa)
Red Hat Enterprise Linux release 8.6 (Ootpa)</t>
  </si>
  <si>
    <t>http://192.168.31.48/administrar/sedes
https://tejidomaestrocert.mineducacion.gov.co/</t>
  </si>
  <si>
    <t>TEJIDMAE / TEJIDOMAESTRO
DBDEV / MENPRUE (ORACLE CLOUD)</t>
  </si>
  <si>
    <t xml:space="preserve">M2DBTM01
M2DBTM02
bidev.dwh.minedu.oraclevcn.com
</t>
  </si>
  <si>
    <t xml:space="preserve">192.168.215.77
192.168.215.79
</t>
  </si>
  <si>
    <t>Red Hat Enterprise Linux release 8.2
Linux Server release 7.3 (Maipo)
Linux RH 8.0
Linux RH 8.0</t>
  </si>
  <si>
    <t>/home/containerd/application/dev/APP264/Fuentes/Aplicacion/CO_264_TEJIDO_MAESTRO_BACKEND/web-apirest/src/main/resources/application.properties</t>
  </si>
  <si>
    <t>Docker version 20.10.17</t>
  </si>
  <si>
    <t>APP266</t>
  </si>
  <si>
    <t>Sofware de Planificacion de Recursos Empresariales</t>
  </si>
  <si>
    <t>SAP ERP es un software de planificación de recursos empresariales desarrollado por la compañía alemana SAP SE. SAP ERP incorpora las funciones empresariales claves de una organización. En el MEN contamos con 3 módulos que apoyan tres áreas del Ministerio de Educacion (Subdirección de Gestión Administrativa -Inventarios-, Subdirección de Talento Humano -GestionNomina-, Subdireccion Financiera -Tesoreria-.</t>
  </si>
  <si>
    <t>Version 6.0</t>
  </si>
  <si>
    <t xml:space="preserve">UNION TEMPORAL Gestión Integral MEN </t>
  </si>
  <si>
    <t>Administrativa, Talento Humano y Financiera</t>
  </si>
  <si>
    <t>Gladys Jimenez
Administrativa: Fabio López
Financiera: Osmany Garay
Talento Humano: Yenny Reyes y Alvaro Valderrama</t>
  </si>
  <si>
    <t>ABAP/JAVA</t>
  </si>
  <si>
    <t>Del 315868 al 315972
315973, 317187</t>
  </si>
  <si>
    <t>M1APSAPDEV01
E1SAPSOLAP01</t>
  </si>
  <si>
    <t>192.168.30.135
192.168.30.197</t>
  </si>
  <si>
    <t>Windows server 2019
Windows server 2019</t>
  </si>
  <si>
    <t>DEV</t>
  </si>
  <si>
    <t>Oracle 19.13.0.0</t>
  </si>
  <si>
    <t>DEV.WORLD=
(DESCRIPTION =
(ADDRESS_LIST =
(ADDRESS =
(PROTOCOL = TCP)
(HOST = M1APSAPDEV01)
(PORT = 1521)
)
)
(CONNECT_DATA =
(SID = DEV)
(GLOBAL_NAME = DEV.WORLD)
)
)</t>
  </si>
  <si>
    <t>ABAP ERP</t>
  </si>
  <si>
    <t xml:space="preserve">M3SAPECCQAS
E1SAPSOLAP01 </t>
  </si>
  <si>
    <t>192.168.30.99
192.168.30.197</t>
  </si>
  <si>
    <t>SAPSR3</t>
  </si>
  <si>
    <t>M3SAPECCQAS</t>
  </si>
  <si>
    <t xml:space="preserve">Oracle 19.13.0.0.0 </t>
  </si>
  <si>
    <t>QAS</t>
  </si>
  <si>
    <t>QAS.WORLD=
(DESCRIPTION =
(ADDRESS_LIST =
(ADDRESS =
(PROTOCOL = TCP)
(HOST = M3SAPECCQAS)
(PORT = 1521)
)
)
(CONNECT_DATA =
(SID = QAS)
(GLOBAL_NAME = QAS.WORLD)
)
)</t>
  </si>
  <si>
    <t xml:space="preserve">M3SAPECCPRD1
E1SAPSOLAP01 </t>
  </si>
  <si>
    <t>192.168.30.145
192.168.30.197</t>
  </si>
  <si>
    <t>6.0 EHP 8
7.2 FPS 10</t>
  </si>
  <si>
    <t>PRD/SAPSR3
SOL/SAPSR3</t>
  </si>
  <si>
    <t xml:space="preserve">M3SAPECCPRD2
E1SAPSOLAP01 </t>
  </si>
  <si>
    <t>92.168.30.154
192.168.30.197</t>
  </si>
  <si>
    <t xml:space="preserve">Oracle 19.13.0.0.0 
Oracle 19.13.0.0.0 </t>
  </si>
  <si>
    <t>PRD
SOL</t>
  </si>
  <si>
    <t>N\A</t>
  </si>
  <si>
    <t>D1DBSAPPRD01
PRD.WORLD=
(DESCRIPTION =
(ADDRESS_LIST =
(ADDRESS =
(PROTOCOL = TCP)
(HOST = D1DBSAPPRD01)
(PORT = 1521)
)
)
(CONNECT_DATA =
(SID = PRD)
(GLOBAL_NAME = PRD.WORLD)
)
)
E1APSAPSOL01
SOL.WORLD=
(DESCRIPTION =
(ADDRESS_LIST =
(ADDRESS =
(PROTOCOL = TCP)
(HOST = E1SAPSOLAP01)
(PORT = 1521)
)
)
(CONNECT_DATA =
(SID = SOL)
(GLOBAL_NAME = SOL.WORLD)
)
)</t>
  </si>
  <si>
    <t>ABAP ERP
ABAP/JAVA</t>
  </si>
  <si>
    <t>Gladys Jimenez</t>
  </si>
  <si>
    <t>https://intranetmen.mineducacion.gov.co/comunidades/ots/Aplicaciones/INVENTARIO/Forms/AllItems.aspx?RootFolder=%2Fcomunidades%2Fots%2FAplicaciones%2FINVENTARIO%2FAPP266&amp;FolderCTID=0x012000503309DADDFCDA4EA5E5C9EBE7E2694C&amp;View=%7B17293DFE%2DE890%2D499F%2DB0DF%2D85B0CB465DC1%7D</t>
  </si>
  <si>
    <t>APP267</t>
  </si>
  <si>
    <t>Tablero de control de recursos financieros a las ies (BODEGA DATOS)</t>
  </si>
  <si>
    <t>DASH BI</t>
  </si>
  <si>
    <t>Bodega de Datos Dash</t>
  </si>
  <si>
    <t>V1-2020</t>
  </si>
  <si>
    <t>ERNEST AND YOUNG</t>
  </si>
  <si>
    <t>Ingrid Arenas</t>
  </si>
  <si>
    <t>MIN_EDU</t>
  </si>
  <si>
    <t>M2BDFINAN01</t>
  </si>
  <si>
    <t>Microsoft Visual Studio 2017</t>
  </si>
  <si>
    <t xml:space="preserve">
MIN_EDU
</t>
  </si>
  <si>
    <t xml:space="preserve"> E1BDFINAN01 
</t>
  </si>
  <si>
    <t xml:space="preserve">10.40.5.221
</t>
  </si>
  <si>
    <t>windows server 2019</t>
  </si>
  <si>
    <t>https://intranetmen.mineducacion.gov.co/comunidades/ots/Aplicaciones/INVENTARIO/APP267</t>
  </si>
  <si>
    <t>APP268</t>
  </si>
  <si>
    <t>Todos Aprender Movil</t>
  </si>
  <si>
    <t>PTAAPP</t>
  </si>
  <si>
    <t>Una aplicación  App moodle móvil para descarga e instalación en dispositivos Android y que permite acceder a la oferta de cursos disponibles en el Aula Virtual del Portal Educativo Colombia Aprende.</t>
  </si>
  <si>
    <t>Version 3.7.1</t>
  </si>
  <si>
    <t>App Movil</t>
  </si>
  <si>
    <t>Universidad Nacional de Colombia - Grupo de Investigación Tecnología para la Educación y la Innovación GITEI</t>
  </si>
  <si>
    <t>Monica Adriana Bolivar</t>
  </si>
  <si>
    <t xml:space="preserve">http://application.colombiaaprende.edu.co/ Es la url de campus Virtual tienen interoperabilidad </t>
  </si>
  <si>
    <t>3.7.2003</t>
  </si>
  <si>
    <t>https://intranetmen.mineducacion.gov.co/comunidades/ots/Aplicaciones/INVENTARIO/Forms/AllItems.aspx?RootFolder=%2Fcomunidades%2Fots%2FAplicaciones%2FINVENTARIO%2FAPP268&amp;FolderCTID=0x012000503309DADDFCDA4EA5E5C9EBE7E2694C&amp;View=%7B17293DFE%2DE890%2D499F%2DB0DF%2D85B0CB465DC1%7D</t>
  </si>
  <si>
    <t>APP269</t>
  </si>
  <si>
    <t>BETHEONE  Challenge</t>
  </si>
  <si>
    <t>THE B1</t>
  </si>
  <si>
    <t>Be (the)1: Challenge es una estrategia de fortalecimiento de los aprendizajes de inglés compuesta por un juego digital (App)   para dispositivos móviles Android dirigido a estudiantes de grados 6 a 11, y por una herramienta de acompañamiento pedagógico para docentes de inglés y directivos docentes,  bilinguismo. (Dashboard)</t>
  </si>
  <si>
    <t>Version 1.0.0</t>
  </si>
  <si>
    <t>Richmond</t>
  </si>
  <si>
    <t xml:space="preserve">Somos gente digital </t>
  </si>
  <si>
    <t>María Alejandra Bernal González</t>
  </si>
  <si>
    <t>30/12/2019- 03/07/2020</t>
  </si>
  <si>
    <t>D2APPRFBTO01
D2APPRFBTO02
D2APPADBTO01
D2APPADBTO02</t>
  </si>
  <si>
    <t>192.168.31.33
192.168.31.34
192.168.31.35
192.168.31.36</t>
  </si>
  <si>
    <t>(D2APPRFBTO01, 
D2APPRFBTO02)
Red Hat Enterprise Linux release 8.0 (Ootpa)
(D2APPADBTO01, D2APPADBTO02)
Red Hat Enterprise Linux release 8.1 (Ootpa)</t>
  </si>
  <si>
    <t>https://adminbetheonecert.mineducacion.gov.co/principal
https://restfulbetheonecert.mineducacion.gov.co/swagger-ui.html#/</t>
  </si>
  <si>
    <t xml:space="preserve">racsinebm-cert-scan.minedu.gov.co  </t>
  </si>
  <si>
    <t>Apache 
2.4.43
Java Version
1.8.0_202</t>
  </si>
  <si>
    <t>M1APRFBTO01
M1APRFBTO02
M1APADBTO01
M1APADBTO02</t>
  </si>
  <si>
    <t>10.40.4.178
10.40.4.179
10.40.4.180
10.40.4.181</t>
  </si>
  <si>
    <t>https://adminbetheone.mineducacion.gov.co/principal
https://restfulbetheone.mineducacion.gov.co/swagger-ui.html#/</t>
  </si>
  <si>
    <t>model</t>
  </si>
  <si>
    <t xml:space="preserve">M1APADBTO01 
M1APADBTO02 </t>
  </si>
  <si>
    <t>10.40.4.180
10.40.4.181</t>
  </si>
  <si>
    <t>Apache 
2.4.43
Java Version 
1.8.0_202</t>
  </si>
  <si>
    <t>https://intranetmen.mineducacion.gov.co/comunidades/ots/Aplicaciones/INVENTARIO/Forms/AllItems.aspx?RootFolder=%2Fcomunidades%2Fots%2FAplicaciones%2FINVENTARIO%2FAPP269&amp;FolderCTID=0x012000503309DADDFCDA4EA5E5C9EBE7E2694C&amp;View=%7B17293DFE%2DE890%2D499F%2DB0DF%2D85B0CB465DC1%7D</t>
  </si>
  <si>
    <t>APP271</t>
  </si>
  <si>
    <t>APP CONTACTO MAESTRO MOVIL</t>
  </si>
  <si>
    <t>CMAPP</t>
  </si>
  <si>
    <t>Aplicación Móvil para descarga e instalación en dispositivos Android / iOS, que permitirá a los usuarios acceder a la oferta de contenidos de Contacto Maestro, con unas opciones específicas de personalización y notificaciones.</t>
  </si>
  <si>
    <t>msdb</t>
  </si>
  <si>
    <t>APP272</t>
  </si>
  <si>
    <t>NUEVO PORTAL COLOMBIA APRENDE</t>
  </si>
  <si>
    <t>PCA2020</t>
  </si>
  <si>
    <t>Plataforma (Drupal 9) para centralizar la oferta de contenidos educativos digitales disponibles para estudiantes, docentes, directivos y padres de familia, tanto del Ministerio de Educación Nacional, como de sus aliados en el sector público y privado.</t>
  </si>
  <si>
    <t>Version 9.3.15</t>
  </si>
  <si>
    <t>DRUPAL</t>
  </si>
  <si>
    <t>Perpetua</t>
  </si>
  <si>
    <t>23/12/2022</t>
  </si>
  <si>
    <t xml:space="preserve">PHP </t>
  </si>
  <si>
    <t>D2APSOLRPORTAL01
D2APPORTALE01 
D2APPORTALE02 
D2APREDISPORTAL01 
M2APNFS01
M2APNFS02</t>
  </si>
  <si>
    <t>192.168.31.105
192.168.31.57
192.168.31.63
192.168.31.96
192.168.214.47 
192.168.214.48</t>
  </si>
  <si>
    <t>Red Hat Enterprise Linux release 8.2
Red Hat Enterprise Linux release 8.2
Red Hat Enterprise Linux release 8.2
Red Hat Enterprise Linux release 8.2
Red Hat Enterprise Linux release 8.4
Red Hat Enterprise Linux release 8.4</t>
  </si>
  <si>
    <t>https://cert.colombiaaprende.edu.co/</t>
  </si>
  <si>
    <t>caprende</t>
  </si>
  <si>
    <t xml:space="preserve">D2BDPORTALE01 </t>
  </si>
  <si>
    <t>192.168.31.73</t>
  </si>
  <si>
    <t>/ictdata/caprende_mg1/web/sites/default/settings.php</t>
  </si>
  <si>
    <t>Apache 2.4.37
PHP 7.4..30
Git 2.31.1
Composer 1.10.09
Drush 10.3.6</t>
  </si>
  <si>
    <t xml:space="preserve">D1APSOLRPORTAL01 
D1APPORTALE01
D1APPORTALE02 
D1APPORTALE03
D1APREDISPORTAL01
M1APNFS01 
M1APNFS02 
</t>
  </si>
  <si>
    <t xml:space="preserve">192.168.30.80 
192.168.30.86
192.168.30.87
192.168.30.103
192.168.30.89 
192.168.30.202
192.168.30.213
</t>
  </si>
  <si>
    <t>Red Hat Enterprise Linux release 8.2
Red Hat Enterprise Linux release 8.2
Red Hat Enterprise Linux release 8.2
Red Hat Enterprise Linux release 8.2
Red Hat Enterprise Linux release 8.2
Red Hat Enterprise Linux release 8.4
Red Hat Enterprise Linux release 8.4</t>
  </si>
  <si>
    <t>https://www.colombiaaprende.edu.co/</t>
  </si>
  <si>
    <t>Drupal 9.3.15</t>
  </si>
  <si>
    <t xml:space="preserve">D1BDPORTALE01 </t>
  </si>
  <si>
    <t xml:space="preserve">192.168.30.88 </t>
  </si>
  <si>
    <t>MariaDB 10.7.1</t>
  </si>
  <si>
    <t>caprendeusr</t>
  </si>
  <si>
    <t>Apache 2.4.37
PHP 7.4.28
Git 2.31.1
Composer 1.10.10
Drush 10.3.6
Redis 5.0.3</t>
  </si>
  <si>
    <t>APP160 CAS</t>
  </si>
  <si>
    <t>Sharepoint protocolos en revision</t>
  </si>
  <si>
    <t>APP273</t>
  </si>
  <si>
    <t>COLABORATORIO EDUSUPERIOR</t>
  </si>
  <si>
    <t>COLAB</t>
  </si>
  <si>
    <t>Plataforma para el desarrollo de la estrategia del Co-laboratorio de Innovación Educativa y Transformación Digital de la Educación superior, a través de estrategias de acompañamiento, apadrinamiento e inspiración.</t>
  </si>
  <si>
    <t>EAFIT</t>
  </si>
  <si>
    <t>Carolina Guzmán Ruiz
Apoya: Carol Bibiana Romero Cañón</t>
  </si>
  <si>
    <t>V3APPADRES01</t>
  </si>
  <si>
    <t>192.168.32.109</t>
  </si>
  <si>
    <t>http://labsuperiorprue.colombiaaprende.edu.co/</t>
  </si>
  <si>
    <t>padres</t>
  </si>
  <si>
    <t>V3BDPADRES01</t>
  </si>
  <si>
    <t>192.168.32.104</t>
  </si>
  <si>
    <t>Maria DB 10.3</t>
  </si>
  <si>
    <t>/datos/apache2/htdocs/wordpress</t>
  </si>
  <si>
    <t>Apache 2.4.41
PHP 7.3.11
Wordpress 5.3</t>
  </si>
  <si>
    <t>M2APLABSUPERIOR01</t>
  </si>
  <si>
    <t>192.168.31.30</t>
  </si>
  <si>
    <t>http://labsuperiorpruebas.colombiaaprende.edu.co/</t>
  </si>
  <si>
    <t>colaboratoriols</t>
  </si>
  <si>
    <t>M2BDLABSUPERIOR01</t>
  </si>
  <si>
    <t>192.168.31.31</t>
  </si>
  <si>
    <t>MariaDB 10.4.13</t>
  </si>
  <si>
    <t>usercolaboratorio</t>
  </si>
  <si>
    <t>/usr/local/apache2/htdocs/wp-config.php</t>
  </si>
  <si>
    <t>Apache 2.4.41
PHP 7.3.12
Wordpress 5.3.4</t>
  </si>
  <si>
    <t>M1APLABSUPERIOR01</t>
  </si>
  <si>
    <t>10.40.4.58</t>
  </si>
  <si>
    <t>https://colab.colombiaaprende.edu.co/</t>
  </si>
  <si>
    <t>5.3.4</t>
  </si>
  <si>
    <t>tempdb</t>
  </si>
  <si>
    <t>M1BDLABSUPERIOR01</t>
  </si>
  <si>
    <t>10.40.4.59</t>
  </si>
  <si>
    <t xml:space="preserve">Red Hat Enterprise Linux release 8.2
</t>
  </si>
  <si>
    <t>MariaDB 10.4.14</t>
  </si>
  <si>
    <t>/var/www/html/wp-config.php</t>
  </si>
  <si>
    <t>Apache 2.4.37
PHP 7.3.22</t>
  </si>
  <si>
    <t>https://intranetmen.mineducacion.gov.co/comunidades/ots/Aplicaciones/INVENTARIO/APP273</t>
  </si>
  <si>
    <t>APP274</t>
  </si>
  <si>
    <t>CONCURSO NACIONAL DE ESCRITURA</t>
  </si>
  <si>
    <t>CNE</t>
  </si>
  <si>
    <t>Aplicación que permite gestionar el proceso de recepción y evalaución de cuentos y ensayos en el marco del Concurso Nacional de Escritura.</t>
  </si>
  <si>
    <t>Gabriela Tique
proyectosleopnle@mineducacion.gov.co
Sandra Patricia Bustos Bustos 
sbustos@mineducacion.gov.co</t>
  </si>
  <si>
    <t>M2APCNE01
M2APCNE02</t>
  </si>
  <si>
    <t>192.168.214.81
192.168.214.82</t>
  </si>
  <si>
    <t>Red Hat Enterprise Linux 8.8 (Ootpa)</t>
  </si>
  <si>
    <t>https://concursonacionaldeescrituracert.colombiaaprende.edu.co/drupal/</t>
  </si>
  <si>
    <t>superate
cne</t>
  </si>
  <si>
    <t xml:space="preserve">d2dbsuperate01
d2dbsuperate02
M2BDEDUSITIOS01
</t>
  </si>
  <si>
    <t xml:space="preserve">192.168.214.22
192.168.214.23
192.168.214.45
</t>
  </si>
  <si>
    <t xml:space="preserve">Oracle 12.1.0.2.0
MariaDB 10.11.4 </t>
  </si>
  <si>
    <t>/home/cne/lib/cne-rest-oper/target/application-cert.properties
/var/www/html/drupal/sites/default/settings.php</t>
  </si>
  <si>
    <t>Apache 2.4.37
PHP 8.1.20
Composer 2.5.8
Drush 10.6,2
OpenJDK 11.0.19</t>
  </si>
  <si>
    <t>M1APCNE01
M1APCNE02</t>
  </si>
  <si>
    <t>10.40.4.45
10.40.4.46</t>
  </si>
  <si>
    <t>Red Hat Enterprise Linux 8.6</t>
  </si>
  <si>
    <t>https://concursonacionaldeescritura.colombiaaprende.edu.co/drupal/
https://concursonacionaldeescritura.colombiaaprende.edu.co/cne-spa-oper/evaluadores/acceso
https://concursonacionaldeescritura.colombiaaprende.edu.co/cne-spa-oper/inscripcion/CNE-2022-001-MEN</t>
  </si>
  <si>
    <t>Drupal 9.4.8</t>
  </si>
  <si>
    <t>cnes / cne_admin
cne_oper
cne (Maria DB)</t>
  </si>
  <si>
    <t>d1dbsuperate01 
d1dbsuperate02
m1bdedusitios01</t>
  </si>
  <si>
    <t>192.168.30.41
192.168.30.42
10.40.4.162</t>
  </si>
  <si>
    <t>Red Hat  8.2</t>
  </si>
  <si>
    <t>Oracle 19c
MariaDB  10.5.5</t>
  </si>
  <si>
    <t>CNE_ADMIN
cneUsr</t>
  </si>
  <si>
    <t>/home/cne/lib/cne-rest-oper/application-cert.properties
/var/www/html/drupal/sites/default/settings.php</t>
  </si>
  <si>
    <t>Apache 2.4.37
PHP 7.4.29
Composer 2.1.3
Drush 10.6.1
OpenJDK  11.0.8</t>
  </si>
  <si>
    <t>https://intranetmen.mineducacion.gov.co/comunidades/ots/Aplicaciones/INVENTARIO/APP274
https://mineducaciongovco.sharepoint.com/:f:/r/sites/Proyecto_UTGI_MEN/Documentos%20compartidos/PROYECTO_UTGI_MEN/2.%20Planes%20-%20Listas%20de%20Chequeo/2.2%20Listas%20de%20Chequeo/2.2.2%20Gesti%C3%B3n%20de%20Aplicaciones/APP274?csf=1&amp;web=1&amp;e=aHjqFc</t>
  </si>
  <si>
    <t>APP275</t>
  </si>
  <si>
    <t>NEXUS</t>
  </si>
  <si>
    <t>Nexus es un repositorio de artefactos que permite crear, alojar y compartir paquetes, componentes y/o activos de software en un proyecto u organización-Devops</t>
  </si>
  <si>
    <t>Version 3.37</t>
  </si>
  <si>
    <t>Sonatype</t>
  </si>
  <si>
    <t>Sistema de uso interno</t>
  </si>
  <si>
    <t>M2APNEXUS01</t>
  </si>
  <si>
    <t>192.168.214.37</t>
  </si>
  <si>
    <t>http://nexuscert.mineducacion.gov.co/</t>
  </si>
  <si>
    <t>nginx 1.21.1
nexus-3.37.1</t>
  </si>
  <si>
    <t>M1APNEXUS01</t>
  </si>
  <si>
    <t>10.40.4.49</t>
  </si>
  <si>
    <t>http://nexus.mineducacion.gov.co/</t>
  </si>
  <si>
    <t>https://intranetmen.mineducacion.gov.co/comunidades/ots/Aplicaciones/INVENTARIO/APP275</t>
  </si>
  <si>
    <t>APP277</t>
  </si>
  <si>
    <t>Registro Calificado - NUEVO SACES</t>
  </si>
  <si>
    <t>Nuevo Saces RC</t>
  </si>
  <si>
    <t xml:space="preserve">Aplicación en plataforma Bizagi para el trámite de Registro  Calificado de Instituciones de educación Superior,  donde se gestionan nuevos Lugares de Desarrollo y Programas, así como sus renovaciones o modificaciones. El trámite y la data se migra de la aplicación SACES de Postgres. </t>
  </si>
  <si>
    <t>Version 1.1</t>
  </si>
  <si>
    <t xml:space="preserve"> Adquirido con modificaciones</t>
  </si>
  <si>
    <t>UT Supportical - MyQ</t>
  </si>
  <si>
    <t>5486/15000 Usuarios Licenciado</t>
  </si>
  <si>
    <t>Sonia Arévalo Bonilla
Espitia Velandia
Fredy Orlando
Rodriguez Rodriguez</t>
  </si>
  <si>
    <t>Trámites de aseguramiento de Calidad de Educación Superior:- Registro Calificado</t>
  </si>
  <si>
    <t xml:space="preserve">En desarrollo </t>
  </si>
  <si>
    <t>BPMS</t>
  </si>
  <si>
    <t>322464, 322461, 322455</t>
  </si>
  <si>
    <t>V3APBIZAGI01 
*V3APBIZAGI02
V3APPMDS01</t>
  </si>
  <si>
    <t>192.168.32.198
*192.168.32.58
192.168.32.126</t>
  </si>
  <si>
    <t>Windows server 2016 Standar
Windows server 2019 Standar</t>
  </si>
  <si>
    <t>RegistroCalificado_D</t>
  </si>
  <si>
    <t>V3BDBIZAGI01
V3BDTRANSV01</t>
  </si>
  <si>
    <t>192.168.32.196
192.168.32.125</t>
  </si>
  <si>
    <t>Windows  2016</t>
  </si>
  <si>
    <t>M2APREGCAL01-SHP
M2APBIZAGI01
*M2APBIZAGI03</t>
  </si>
  <si>
    <t>192.168.214.39
192.168.31.188
192.168.214.140</t>
  </si>
  <si>
    <t>Windows Server 2016
Windows Server 2016
Windows server 2019 Standar</t>
  </si>
  <si>
    <t xml:space="preserve">http://registrocalificadoshcert.mineducacion.gov.co/_layouts/15/start.aspx#/
http://192.168.31.188/RegistroCalificaTest/
http://bizagicert.mineducacion.gov.co/RegistroCalificaTest
</t>
  </si>
  <si>
    <t>SI
N/A
SI</t>
  </si>
  <si>
    <t>NO
N/A
NO</t>
  </si>
  <si>
    <r>
      <rPr>
        <sz val="9"/>
        <color rgb="FFFF0000"/>
        <rFont val="Calibri"/>
        <family val="2"/>
      </rPr>
      <t xml:space="preserve">M2BDBIZAGI01\BIZAGI </t>
    </r>
    <r>
      <rPr>
        <sz val="9"/>
        <color rgb="FF000000"/>
        <rFont val="Calibri"/>
        <family val="2"/>
      </rPr>
      <t xml:space="preserve">                         Calidad
EDU_SUP
GestionParesCert
GestionParesCert1
GestionParesCert2
MDM
mdm_men
RegistroCalificaCer2
Sincronizador
RegistroCalificaCERT
RegistroCalificaTest
RegistroCalificaTest_
</t>
    </r>
  </si>
  <si>
    <t>192.168.31.186</t>
  </si>
  <si>
    <t>windows server 2016 estandar</t>
  </si>
  <si>
    <t>C:\Bizagi\Projects\RegistroCalificaTest\WebApplication\Web.config</t>
  </si>
  <si>
    <t>M1APBIZREGCAL01 -BIZAGI
M1APSPREGCAL01- SHP
M1APSERVI01
M1APSERVI02</t>
  </si>
  <si>
    <t>192.168.30.204
192.168.30.68 SHP
192.168.30.72  MDS
192.168.30.73  MDS</t>
  </si>
  <si>
    <t>Windows Server 2016 Datacenter
Windows Server 2019</t>
  </si>
  <si>
    <t>http://registrocalificadosh.mineducacion.gov.co/_layouts/15/start.aspx#/ (sharepoint)
https://nuevosaces.mineducacion.gov.co/RegistroCalificado/</t>
  </si>
  <si>
    <t>1.0</t>
  </si>
  <si>
    <t xml:space="preserve">RegistroCalificado
MDS  
Calidad
EDU_SUP
</t>
  </si>
  <si>
    <t>C1BDBIZAGI03
M1BDBIZAGI01
M1BDBIZAGI02
GT1REGCALBD01</t>
  </si>
  <si>
    <t>192.168.30.121
192.168.30.119
192.168.30.120
192.168.30.161 (Listener)</t>
  </si>
  <si>
    <t>regcal_usr</t>
  </si>
  <si>
    <t>C:\Bizagi\Projects\RegistroCalificado\WebApplication\Web.config</t>
  </si>
  <si>
    <t xml:space="preserve">Gisela valbuena </t>
  </si>
  <si>
    <t>APP278</t>
  </si>
  <si>
    <t>Jenkins</t>
  </si>
  <si>
    <t xml:space="preserve">
Jenkins:  el servidor de automatización de código abierto, proporciona cientos de complementos para respaldar la construcción, implementación y automatización de cualquier proyecto-Devops</t>
  </si>
  <si>
    <t>Version 2.319.1</t>
  </si>
  <si>
    <t xml:space="preserve">Kohsuke Kawaguchi.  </t>
  </si>
  <si>
    <t>M2apjenkins01</t>
  </si>
  <si>
    <t>192.168.214.41</t>
  </si>
  <si>
    <t xml:space="preserve">Red Hat 8.4
Linux release </t>
  </si>
  <si>
    <t>https://jenkinscert.mineducacion.gov.co/</t>
  </si>
  <si>
    <t>nginx 1.21.1
Jenkins 2.346.1</t>
  </si>
  <si>
    <t>M1apjenkins01</t>
  </si>
  <si>
    <t>192.168.30.149</t>
  </si>
  <si>
    <t>https://jenkins.mineducacion.gov.co/</t>
  </si>
  <si>
    <t>Jenkins  2.319.1</t>
  </si>
  <si>
    <t>nginx 1.21.1
Jenkins  2.319.1</t>
  </si>
  <si>
    <t>https://intranetmen.mineducacion.gov.co/comunidades/ots/Aplicaciones/INVENTARIO/APP278</t>
  </si>
  <si>
    <t>APP281</t>
  </si>
  <si>
    <t>CA MOVIL (ZERO RATING)</t>
  </si>
  <si>
    <t xml:space="preserve"> CA MOVIL</t>
  </si>
  <si>
    <t>Herramienta pedagógica con contenidos educativos digitales, estáticos, dirigidos a todos los grados de educación básica primaria, básica secundaria y media con optimizaciones y beneficios para ser consultadas desde dispositivos móviles principalmente.</t>
  </si>
  <si>
    <t>9.3.9</t>
  </si>
  <si>
    <t xml:space="preserve">M2APPCAMOV01		
M2APPCAMOV02		
M2APREDISCAMOV01
M2APNFS01
M2APNFS02 </t>
  </si>
  <si>
    <t>192.168.214.159
192.168.214.160
192.168.214.161
192.168.214.47 
192.168.214.48</t>
  </si>
  <si>
    <t>Red Hat Enterprise Linux release 8.4</t>
  </si>
  <si>
    <t>movilcert.colombiaaprende.edu.co</t>
  </si>
  <si>
    <t>M2BDCAMOV01</t>
  </si>
  <si>
    <t>192.168.214.162</t>
  </si>
  <si>
    <t>Linux RedHat 8.4</t>
  </si>
  <si>
    <t xml:space="preserve">/ictdata/zerorating/web/sites/default/settings.php
</t>
  </si>
  <si>
    <t>PHP 7.4.30
Apache 2.4.37
Composer 2.1.9
Drush 10.6.2
Git 2.31.1</t>
  </si>
  <si>
    <t xml:space="preserve">M1APPCAMOV01
M1APPCAMOV02	
M1APREDISCAMOV01
M1APNFS01 
M1APNFS02 
</t>
  </si>
  <si>
    <t xml:space="preserve">192.168.30.23
192.168.30.25
192.168.30.193
192.168.30.202
192.168.30.213
</t>
  </si>
  <si>
    <t>movil.colombiaaprende.edu.co</t>
  </si>
  <si>
    <t>Drupal 9.3.9</t>
  </si>
  <si>
    <t>camovil</t>
  </si>
  <si>
    <t>M1BDCAMOV01</t>
  </si>
  <si>
    <t>192.168.30.195</t>
  </si>
  <si>
    <t>/var/www/html/camovil/web/sites/default/settings.php</t>
  </si>
  <si>
    <t>Apache 2.4.37
PHP 7.4.30
Composer 2.1.9
Drush 10.6.2
Git 2.27.0
Redis 6.2.6</t>
  </si>
  <si>
    <t>https://intranetmen.mineducacion.gov.co/comunidades/ots/Aplicaciones/INVENTARIO/7. Protocolos en revisión/EnvRev APP281 CAMOVIL ZERORATING</t>
  </si>
  <si>
    <t>APP282</t>
  </si>
  <si>
    <t xml:space="preserve">English For Colombia </t>
  </si>
  <si>
    <t>ECOWEB</t>
  </si>
  <si>
    <t>Parte de la estrategia transmedia de aprendizaje de inglés basada en 3 plataformas para la difusión de contenidos multiformato: 1) un micrisotio web en ColombiaAprende con la consolidación de contenidos y estrategias de aprendizaje de inglés del MEN; 2) un programa de radio para zonas rurales y 3). Un bot de whatsapp que se desarrollará en 2021</t>
  </si>
  <si>
    <t>5.7.2</t>
  </si>
  <si>
    <t>WORDPRES</t>
  </si>
  <si>
    <t>CONVENIO BRITISH COUNCIL</t>
  </si>
  <si>
    <t>Programa Nacional de Bilingüismo</t>
  </si>
  <si>
    <t xml:space="preserve">M2APENGFORCOI01 </t>
  </si>
  <si>
    <t>192.168.214.76</t>
  </si>
  <si>
    <t>https://ecocert.colombiaaprende.edu.co/</t>
  </si>
  <si>
    <t>ecoweb</t>
  </si>
  <si>
    <t xml:space="preserve">M2BDENGFORCOI01 </t>
  </si>
  <si>
    <t>192.168.214.77</t>
  </si>
  <si>
    <t>MariaDB  10.7.3</t>
  </si>
  <si>
    <t>/ecoweb/wordpress/wp-config.php</t>
  </si>
  <si>
    <t>Apache 2.4.37
PHP 7.4.29</t>
  </si>
  <si>
    <t>M1APENGFORCOI01</t>
  </si>
  <si>
    <t>10.40.4.92</t>
  </si>
  <si>
    <t>https://eco.colombiaaprende.edu.co</t>
  </si>
  <si>
    <t>Wordpress 5.7.2</t>
  </si>
  <si>
    <t>M1BDENGFORCOI01</t>
  </si>
  <si>
    <t>10.40.4.103</t>
  </si>
  <si>
    <t>Red Hat Enterprise Linux release 8.4(Ootpa)</t>
  </si>
  <si>
    <t>MariaDB  10.3.17</t>
  </si>
  <si>
    <t>ecowebUsr</t>
  </si>
  <si>
    <t>Apache 2.4.37
PHP 7.4.20</t>
  </si>
  <si>
    <t>https://intranetmen.mineducacion.gov.co/comunidades/ots/Aplicaciones/INVENTARIO/APP282</t>
  </si>
  <si>
    <t>APP283</t>
  </si>
  <si>
    <t>CUIDARNOS</t>
  </si>
  <si>
    <t>Plataforma interactiva, dirigida a niños y jóvenes para fomentar aprendizaje y autocuidado. Desarrollada en javascript usando NodeJS en el backend y React para el frontend</t>
  </si>
  <si>
    <t>Don Doctor</t>
  </si>
  <si>
    <t>Olga Lucia Zarate Mantilla 
Ozarate@mineducacion.gov.co</t>
  </si>
  <si>
    <t>JS HTML.  NodeJS en el backend y React para el frontend</t>
  </si>
  <si>
    <t>M2APCUIDARNOS03</t>
  </si>
  <si>
    <t>192.168.214.34</t>
  </si>
  <si>
    <t>cuidarnoscert.colombiaaprende.edu.co</t>
  </si>
  <si>
    <t>CuidarnosDB</t>
  </si>
  <si>
    <t>M2BDSQL04 
M2BDSQL05 
GT2SQL02 (Listener)</t>
  </si>
  <si>
    <t>192.168.31.144
192.168.31.145
192.168.31.127</t>
  </si>
  <si>
    <t>Windows Server</t>
  </si>
  <si>
    <t>/home/app/.env</t>
  </si>
  <si>
    <t>Nginx 1.21.1
Nodejs v12.21.0</t>
  </si>
  <si>
    <t>M1APCUIDARNOS01</t>
  </si>
  <si>
    <t>192.168.30.179</t>
  </si>
  <si>
    <t>https://cuidarnos.colombiaaprende.edu.co</t>
  </si>
  <si>
    <t>v12.21.0</t>
  </si>
  <si>
    <t>Cuidarnosdb</t>
  </si>
  <si>
    <t xml:space="preserve">M1BDSQL02
M1BDSQL03
C1BDSQL02
GT1SQL02 (Listener)
</t>
  </si>
  <si>
    <t>192.168.30.207
192.168.30.208
192.168.30.214</t>
  </si>
  <si>
    <t>Microsoft Windows Server 2016 Estándar</t>
  </si>
  <si>
    <t>Cuidarnos2</t>
  </si>
  <si>
    <t>Nginx/1.14.1
Nodejs</t>
  </si>
  <si>
    <t>https://intranetmen.mineducacion.gov.co/comunidades/ots/Aplicaciones/INVENTARIO/APP283</t>
  </si>
  <si>
    <t>APP285</t>
  </si>
  <si>
    <t>Planeación territorial OSO</t>
  </si>
  <si>
    <t>La Herramienta de Planeación Territorial de Orientación Socio Ocupacional es un instrumento que permite a las secretarías de educación registrar la información requerida para la construcción de su proyecto o estrategia de orientación socio ocupacional.</t>
  </si>
  <si>
    <t>8.9.15</t>
  </si>
  <si>
    <t>Unión Temporal Cedavida Corpoeducación</t>
  </si>
  <si>
    <t>Software Libre</t>
  </si>
  <si>
    <t xml:space="preserve">Claudia Stella Rios Vargas </t>
  </si>
  <si>
    <t>Planeación Secretarias de Educación</t>
  </si>
  <si>
    <t>M2APORIENTACION01</t>
  </si>
  <si>
    <t>192.168.214.72</t>
  </si>
  <si>
    <t xml:space="preserve">Red Hat Enterprise Linux release 8.3 </t>
  </si>
  <si>
    <t>proyectatherramientasecretariacert.mineducacion.gov.co</t>
  </si>
  <si>
    <t>planeacion</t>
  </si>
  <si>
    <t>M2DBORIENTACION01</t>
  </si>
  <si>
    <t>192.168.214.73</t>
  </si>
  <si>
    <t>/var/www/html/sites/default/settings.php</t>
  </si>
  <si>
    <t>Apache 2.4.37
PHP 7.4.30
Composer 2.0.9
Drush 10.5.0</t>
  </si>
  <si>
    <t xml:space="preserve">M1APORIENTACION01 
</t>
  </si>
  <si>
    <t>192.168.30.136</t>
  </si>
  <si>
    <t>https://proyectatherramientasecretaria.mineducacion.gov.co</t>
  </si>
  <si>
    <t>DRUPAL 8.9.15</t>
  </si>
  <si>
    <t>planeacionoso</t>
  </si>
  <si>
    <t xml:space="preserve">M1DBORIENTACION01 </t>
  </si>
  <si>
    <t>192.168.30.150</t>
  </si>
  <si>
    <t xml:space="preserve">Red Hat 8.3
Linux release </t>
  </si>
  <si>
    <t>MYSQL 8.0.21</t>
  </si>
  <si>
    <t>planeacionUsrOso</t>
  </si>
  <si>
    <t xml:space="preserve">
/var/www/html/drupal/sites/settings.php</t>
  </si>
  <si>
    <t>Apache 2.4.37
PHP 7.4.30
Composer 2.1.5
Drush 10.5.0</t>
  </si>
  <si>
    <t>https://intranetmen.mineducacion.gov.co/comunidades/ots/Aplicaciones/INVENTARIO/APP285</t>
  </si>
  <si>
    <t>APP287</t>
  </si>
  <si>
    <t>Interactivo web OSO</t>
  </si>
  <si>
    <t>INTWEBOSO</t>
  </si>
  <si>
    <t>Herramienta interactiva que permite incentivar la visualización de los contenidos temáticos (videos sobre diferentes ofertas de formación), exponiendo las distintas áreas del conocimiento y las posibles carreras asociadas a las mismas.</t>
  </si>
  <si>
    <t xml:space="preserve">V 1.0 </t>
  </si>
  <si>
    <t>Unión Temporal Corpoeducación- Cedavida - Equipo técnico Newrona</t>
  </si>
  <si>
    <t xml:space="preserve">Jose Antonio Reina Guevara </t>
  </si>
  <si>
    <t>Implementación de política</t>
  </si>
  <si>
    <t>HTML5, Javascript</t>
  </si>
  <si>
    <t>M2APVJUEG02</t>
  </si>
  <si>
    <t>https://especialescert.colombiaaprende.edu.co/interactivoweboso/</t>
  </si>
  <si>
    <t xml:space="preserve">Apache 2.4.41
</t>
  </si>
  <si>
    <t xml:space="preserve">M1APVJUEG01 </t>
  </si>
  <si>
    <t xml:space="preserve">
172.31.9.163</t>
  </si>
  <si>
    <t>https://especiales.colombiaaprende.edu.co/interactivoweboso/</t>
  </si>
  <si>
    <t>https://intranetmen.mineducacion.gov.co/comunidades/ots/Aplicaciones/INVENTARIO/APP287
https://mineducaciongovco.sharepoint.com/:f:/r/sites/Proyecto_UTGI_MEN/Documentos%20compartidos/PROYECTO_UTGI_MEN/2.%20Planes%20-%20Listas%20de%20Chequeo/2.2%20Listas%20de%20Chequeo/2.2.2%20Gesti%C3%B3n%20de%20Aplicaciones/APP287?csf=1&amp;web=1&amp;e=KAEJ4N</t>
  </si>
  <si>
    <t>APP289</t>
  </si>
  <si>
    <t>SICOLE</t>
  </si>
  <si>
    <t xml:space="preserve">licencia comercial </t>
  </si>
  <si>
    <t>M2APCONTENIDOS01</t>
  </si>
  <si>
    <t>192.168.31.37</t>
  </si>
  <si>
    <t>Red Hat Enterprise Linux 8.1 (Ootpa)</t>
  </si>
  <si>
    <t>https://sicolewebcert.mineducacion.gov.co/</t>
  </si>
  <si>
    <t>SIDDE/DANE_GFUEIND</t>
  </si>
  <si>
    <t xml:space="preserve">d2dbsuperate01
d2dbsuperate02
</t>
  </si>
  <si>
    <t xml:space="preserve">192.168.214.22
192.168.214.23
</t>
  </si>
  <si>
    <t xml:space="preserve">Red Hat Enterprise Linux 7.8
</t>
  </si>
  <si>
    <t>SIDDE</t>
  </si>
  <si>
    <t>racsuperate-cert-scan.minedu.gov.co:1521</t>
  </si>
  <si>
    <t>/var/www/html/sicole_back/</t>
  </si>
  <si>
    <t>APP290</t>
  </si>
  <si>
    <t>Observatorio Trayectorias Educativas</t>
  </si>
  <si>
    <t>OTE</t>
  </si>
  <si>
    <t>Sistema de información para la revisión de indicadores relacionados con la trayectoria de los estudiantes a nivel nacional para los cohortes de grado primero, grado quinto, además de los indicadores relacionados con las trayectorias enfocadas en ausencia, deserción, repitencia y progreso normal (incluyendo los riesgos de deserción y ausencia)(Bodega uniandes)</t>
  </si>
  <si>
    <t>Drupal 9.4.1</t>
  </si>
  <si>
    <t>Universidad los Andes
Universidad de la EAFIT</t>
  </si>
  <si>
    <t>Universidad de la EAFIT</t>
  </si>
  <si>
    <t>Elsa Nelly Velasco</t>
  </si>
  <si>
    <t>Sistema de direccionamiento estratégico</t>
  </si>
  <si>
    <t>M3BDINTEGRA02</t>
  </si>
  <si>
    <t>192.168.32.39</t>
  </si>
  <si>
    <t>Widows Server 2016 Estándar</t>
  </si>
  <si>
    <t>OBS_1_FILES
OBS_2_STG
OBS_3_MULTI_COHORTE1
OBS_4_MULTI_COHORTE5
OBS_5_MULTI_INTERANUALES
OBS_6_MULTI_INTRANUAL</t>
  </si>
  <si>
    <t xml:space="preserve">M3BDINTEGRA01 </t>
  </si>
  <si>
    <t>192.168.32.38</t>
  </si>
  <si>
    <t>Microsoft Windows Server 2016 Standard</t>
  </si>
  <si>
    <t>Microsoft SQL Server 2016</t>
  </si>
  <si>
    <t xml:space="preserve">M2APPOTE01 </t>
  </si>
  <si>
    <t>Red Hat Enterprise Linux release 8.5</t>
  </si>
  <si>
    <t>https://certote.mineducacion.gov.co/</t>
  </si>
  <si>
    <t>BD_OBS_EXTR (SQL Server)
BD_OBS_PI (SQL Server)
BD_OBS_STG (SQL Server)
BD_OBS_TRY (SQL Server)
ote (MariaDB)</t>
  </si>
  <si>
    <t>M2BDOTE01
M2BDINTEGRA01</t>
  </si>
  <si>
    <t>192.168.214.154
192.168.31.84</t>
  </si>
  <si>
    <t xml:space="preserve">
Linux Red Hat 8.5
Widows Server 2016 Estándar</t>
  </si>
  <si>
    <t>MariaDB 10.7.3
SQL Server 2016</t>
  </si>
  <si>
    <t xml:space="preserve">
/ictdata/ote/web/sites/default/settings.php</t>
  </si>
  <si>
    <t>Apache 2.4.37
PHP 7.4.28
Composer 2.2.9
Drush 11.0.9
Git 2.27.0
Microsoft Visual Studio 2019</t>
  </si>
  <si>
    <t>M1APPOTE01
E1BDINTEGRA02</t>
  </si>
  <si>
    <t>192.168.217.48
192.168.60.99</t>
  </si>
  <si>
    <t>Linux RedHat 8.6
Windows Server 2019 Standar</t>
  </si>
  <si>
    <t>https://ote.mineducacion.gov.co/</t>
  </si>
  <si>
    <t xml:space="preserve">ote(Maria DB)
BD_OBS_EXTR (Sql Server)
BD_OBS_STG (Sql Server)
BD_OBS_STG (Sql Server)
</t>
  </si>
  <si>
    <t>M1BDOTE01
E1BDINTEGRA01</t>
  </si>
  <si>
    <t>192.168.217.49
192.168.60.98</t>
  </si>
  <si>
    <t>MariaDB 10.7.4
Windows Server 2019 Standar</t>
  </si>
  <si>
    <t xml:space="preserve">/ictdata/ote/web/sites/default/settings.php (Para Drupal)
Dentro de la aplicacion para la bodega de datos
</t>
  </si>
  <si>
    <t>Apache 2.4.37
PHP 7.4.30
Composer 2.3.7
Drush 11.0.9
Git 2.27.0
Microsoft Visual Studio 2019</t>
  </si>
  <si>
    <t>https://intranetmen.mineducacion.gov.co/comunidades/ots/Aplicaciones/INVENTARIO/7. Protocolos en revisión/EnvRev Observatorio Trayetorias Educativas APP290</t>
  </si>
  <si>
    <t>APP291</t>
  </si>
  <si>
    <t>AYUDA PARA LA TOMA DE DECISIONES INFORMADA POR PARTE DE LA FAMILIA</t>
  </si>
  <si>
    <t>COVID-ALTERNANCIA</t>
  </si>
  <si>
    <t>Instrumento que permite guiar a las familias en la toma de decision de la aistencia de los niños, niñas, adolescentes y jóvenes a las instituciones educativas durante la pandemia por COVID-19, a través de una serie de pasos, permitiendo prepararse para tomar esta importante decisión que requiere información veraz y confiable.</t>
  </si>
  <si>
    <t>Universidad de Antioquia
Escarabajo Web</t>
  </si>
  <si>
    <t>Dirección de Fortalecimiento a la gestión Territorial</t>
  </si>
  <si>
    <t xml:space="preserve">Blanca Omaira Vargas Garcia </t>
  </si>
  <si>
    <t>Toma de decisiones</t>
  </si>
  <si>
    <t>Radicado 2021-ER-063722</t>
  </si>
  <si>
    <t>M2APCOVID01</t>
  </si>
  <si>
    <t>192.168.214.83</t>
  </si>
  <si>
    <t>https://covidcert.mineducacion.gov.co/public/</t>
  </si>
  <si>
    <t>Apache 2.4.37 
PHP 7.4.30</t>
  </si>
  <si>
    <t>M1APCOVID01</t>
  </si>
  <si>
    <t>192.168.30.109</t>
  </si>
  <si>
    <t>https://alternanciayloquedicelaciencia.mineducacion.gov.co/</t>
  </si>
  <si>
    <t>Apache 2.4.37  
PHP 7.4.30</t>
  </si>
  <si>
    <t>https://intranetmen.mineducacion.gov.co/comunidades/ots/Aplicaciones/INVENTARIO/APP291</t>
  </si>
  <si>
    <t>APP292</t>
  </si>
  <si>
    <t>EDUCACIÓN RINDE CUENTAS</t>
  </si>
  <si>
    <t>Espacio para rendir cuentas a nuestros públicos y a la ciudadanía, y así seguir haciendo de la educación un campo de oportunidades para todos y todas.</t>
  </si>
  <si>
    <t>Wordpress</t>
  </si>
  <si>
    <t>Gatoloko</t>
  </si>
  <si>
    <t>20700004-001-2021</t>
  </si>
  <si>
    <t>Rendir cuentas</t>
  </si>
  <si>
    <t>16/05/2023</t>
  </si>
  <si>
    <t>M2APRINDCUEN01</t>
  </si>
  <si>
    <t>192.168.214.84</t>
  </si>
  <si>
    <t>http://educacionrindecuentascert.mineducacion.gov.co/</t>
  </si>
  <si>
    <t>rindecuentas</t>
  </si>
  <si>
    <t>M2DBRINDCUEN01</t>
  </si>
  <si>
    <t>192.168.214.85</t>
  </si>
  <si>
    <t>/var/www/html/rindecuentas/config.php</t>
  </si>
  <si>
    <t xml:space="preserve">Apache 2.4.37
PHP 7.4.30 </t>
  </si>
  <si>
    <t>M1APRINDCUEN01</t>
  </si>
  <si>
    <t>192.168.30.244</t>
  </si>
  <si>
    <t>http://educacionrindecuentas.mineducacion.gov.co</t>
  </si>
  <si>
    <t>Wordpress 5.9.3</t>
  </si>
  <si>
    <t>M1DBRINDCUEN01</t>
  </si>
  <si>
    <t>192.168.30.245</t>
  </si>
  <si>
    <t>rindecuentasUsr</t>
  </si>
  <si>
    <t>/var/www/html/rindecuentas/wp-config.php</t>
  </si>
  <si>
    <t>Apache / 2.4.37
PHP 7.4.30</t>
  </si>
  <si>
    <t>https://intranetmen.mineducacion.gov.co/comunidades/ots/Aplicaciones/INVENTARIO/7. Protocolos en revisión/EnRev_Rinde Cuentas APP292</t>
  </si>
  <si>
    <t xml:space="preserve">APP295 </t>
  </si>
  <si>
    <t>SIG-MESA DE AYUDA</t>
  </si>
  <si>
    <t>SIG-MA</t>
  </si>
  <si>
    <t>La Suite ITS-GESTIÓN (Mesa de ayuda), es un producto con una estructura modular, en
ambiente Web, especialmente diseñado para soportar la administración de los sistemas
de procesos.</t>
  </si>
  <si>
    <t>Subgerencia de Desarrollo Organizacional</t>
  </si>
  <si>
    <t>Mantener información de SIG mesa de ayuda y procesos</t>
  </si>
  <si>
    <t>ASP.NET</t>
  </si>
  <si>
    <t>M2APSIG02</t>
  </si>
  <si>
    <t>192.168.31.18</t>
  </si>
  <si>
    <t>Microsoft Windows Server 216 Standard</t>
  </si>
  <si>
    <t>http://192.168.31.18:90/index.php</t>
  </si>
  <si>
    <t>PROCESOSMEN</t>
  </si>
  <si>
    <t>D2DBMINEDU01
D2DBMINEDU02</t>
  </si>
  <si>
    <t>  C:\Mesa_Ayuda\MEN\viper\protected\config\cliente\core.php</t>
  </si>
  <si>
    <t>M1APSIG01</t>
  </si>
  <si>
    <t>192.168.30.46</t>
  </si>
  <si>
    <t xml:space="preserve">Windows Server 2019 Standart
</t>
  </si>
  <si>
    <t>https://sigmesaayuda.mineducacion.gov.co/</t>
  </si>
  <si>
    <t xml:space="preserve">Linux Red Hat 7,3 (Maipo)
Linux Red Hat 7,3 (Maipo)
</t>
  </si>
  <si>
    <t> C:\Mesa_Ayuda\MEN\viper\protected\config\cliente\core.php</t>
  </si>
  <si>
    <t xml:space="preserve"> IIS 10.0.17763.1-PHP 7.4.10</t>
  </si>
  <si>
    <t xml:space="preserve">Lusbin Vargas </t>
  </si>
  <si>
    <t>https://intranetmen.mineducacion.gov.co/comunidades/ots/Aplicaciones/INVENTARIO/APP295</t>
  </si>
  <si>
    <t>APP296</t>
  </si>
  <si>
    <t>CA SERVICEDESK MANAGER</t>
  </si>
  <si>
    <t>SDM</t>
  </si>
  <si>
    <t>Mesa de Servicios de Tecnologia</t>
  </si>
  <si>
    <t>Versión 17.2</t>
  </si>
  <si>
    <t>Broadcom</t>
  </si>
  <si>
    <t>Depende Contrato</t>
  </si>
  <si>
    <t>100 LICENCIAS CONCURRENTES</t>
  </si>
  <si>
    <t>Nelson Casallas</t>
  </si>
  <si>
    <t>315080 AL 315084, 319024, 319006, 319026</t>
  </si>
  <si>
    <t>D3APSERVIDESK</t>
  </si>
  <si>
    <t>192.168.32.241</t>
  </si>
  <si>
    <t>https://mesadeayuda.mineducacion.gov.co/CAisd/pdmweb.exe</t>
  </si>
  <si>
    <t>mdb</t>
  </si>
  <si>
    <t>D3DBSERDESK01</t>
  </si>
  <si>
    <t>192.168.32.242</t>
  </si>
  <si>
    <t xml:space="preserve">CMS
CMS_Audit
Mdb
</t>
  </si>
  <si>
    <t xml:space="preserve">M2BDSQL03 
M2BDSQL04 
GT2SQL02 (Listener)
</t>
  </si>
  <si>
    <t xml:space="preserve">192.168.31.143
192.168.31.144
192.168.31.127 (Listener)
</t>
  </si>
  <si>
    <t>D1APSERVIDESK</t>
  </si>
  <si>
    <t>192.168.30.26</t>
  </si>
  <si>
    <t>17.2</t>
  </si>
  <si>
    <t xml:space="preserve">
CAMDB2 (ANTERIOR)
CMS
CMS_Audit
mdb</t>
  </si>
  <si>
    <t xml:space="preserve">192.168.30.207
192.168.30.208
192.168.30.214
192.168.30.212 (Listener)
</t>
  </si>
  <si>
    <t>mdbadmin</t>
  </si>
  <si>
    <t>Yeny Gomez</t>
  </si>
  <si>
    <t>APP297</t>
  </si>
  <si>
    <t xml:space="preserve">CA SERVICE CATALOGO </t>
  </si>
  <si>
    <t>CATALOGO</t>
  </si>
  <si>
    <t>Catalogo de Servcios de Tecnologia-COMISIONES</t>
  </si>
  <si>
    <t>Version 14.1</t>
  </si>
  <si>
    <t>Comisiones</t>
  </si>
  <si>
    <t>D1APCACAT01</t>
  </si>
  <si>
    <t>192.168.30.114</t>
  </si>
  <si>
    <t>centrodeserviciostecnologicos.mineducacion.gov.co:8443</t>
  </si>
  <si>
    <t>14.1</t>
  </si>
  <si>
    <t xml:space="preserve">USS_CAMDB
 USS_mdb
</t>
  </si>
  <si>
    <t>APP298</t>
  </si>
  <si>
    <t>CA Unified Self Service</t>
  </si>
  <si>
    <t>USS</t>
  </si>
  <si>
    <t>Catalogo de Servcios de Tecnologia</t>
  </si>
  <si>
    <t>Catalogo de servicios</t>
  </si>
  <si>
    <t>centrodeserviciostecnologicos.mineducacion.gov.co:8444</t>
  </si>
  <si>
    <t>APP299</t>
  </si>
  <si>
    <t>Business Intelligence (Jaspersoft)</t>
  </si>
  <si>
    <t>REPORTEADOR</t>
  </si>
  <si>
    <t>Reporteador de SDM</t>
  </si>
  <si>
    <t>D1APCACABOXI01-NEW</t>
  </si>
  <si>
    <t>192.168.30.74</t>
  </si>
  <si>
    <t>http://192.168.30.74:8080/jasperserver-pro/login.html</t>
  </si>
  <si>
    <t>17.1</t>
  </si>
  <si>
    <t>dbname</t>
  </si>
  <si>
    <t>postgresql</t>
  </si>
  <si>
    <t>Servicedesk</t>
  </si>
  <si>
    <t>APP300</t>
  </si>
  <si>
    <t>APP300 CA Process Automation Manager - APP296 CA SERVICEDESK MANAGER</t>
  </si>
  <si>
    <t>PAM</t>
  </si>
  <si>
    <t>Privileged Acces Manager</t>
  </si>
  <si>
    <t>Flujos, OC, Catalogo y Tecnologia</t>
  </si>
  <si>
    <t>D3-APP-PAM-1</t>
  </si>
  <si>
    <t>192.168.32.62</t>
  </si>
  <si>
    <t>PAM-DB</t>
  </si>
  <si>
    <t>PAM
CAMDB2</t>
  </si>
  <si>
    <t>GT1SQL04 (NUEVO SERVIDOR)</t>
  </si>
  <si>
    <t>192.168.30.215</t>
  </si>
  <si>
    <t>Windows Server 2019 Standard</t>
  </si>
  <si>
    <t>APP301</t>
  </si>
  <si>
    <t>DX NetOps Spectrum</t>
  </si>
  <si>
    <t>SPECTRUM</t>
  </si>
  <si>
    <t>Monitoreo de la plataforma</t>
  </si>
  <si>
    <t>19.4</t>
  </si>
  <si>
    <t>Monitoreo infraestructura y url´s</t>
  </si>
  <si>
    <t>D1APCASPEC01</t>
  </si>
  <si>
    <t>192.168.30.63</t>
  </si>
  <si>
    <t>http://192.168.30.63/spectrum/</t>
  </si>
  <si>
    <t>19.2</t>
  </si>
  <si>
    <t>Giovanny Fonseca</t>
  </si>
  <si>
    <t>APP302</t>
  </si>
  <si>
    <t>CA
Performance Managemnet</t>
  </si>
  <si>
    <t>PERFORMANCE</t>
  </si>
  <si>
    <t>El producto Performance Management se compone de cuatro roles para su operación:
- Data Collector. Que es el componente de recolección de datos.
- Data Aggregator. Que es el integrador entre roles del producto.
- Performance Center. Que es la capa de presentación o interfaz gráfica.
- Data Repository. Que es la base de datos del producto._x000D_</t>
  </si>
  <si>
    <t>2.8</t>
  </si>
  <si>
    <t>recolector, presentación agregadorr y repositorio</t>
  </si>
  <si>
    <t>D1APCAPERF01</t>
  </si>
  <si>
    <t>192.168.30.115</t>
  </si>
  <si>
    <t>Red Hat Enterprise Linux  Server release 7,4</t>
  </si>
  <si>
    <t>http://192.168.30.115:8381/sso/sign-in.jsp</t>
  </si>
  <si>
    <t>JASPERSERVER
DLO
dedupedb</t>
  </si>
  <si>
    <t>APP303</t>
  </si>
  <si>
    <t>vCenter Hiperconvergencia</t>
  </si>
  <si>
    <t>vCenter HPC</t>
  </si>
  <si>
    <t>vCenter plataforma Hiperconvergencia</t>
  </si>
  <si>
    <t>6.7 Update 02</t>
  </si>
  <si>
    <t>VMware</t>
  </si>
  <si>
    <t>Contrato de soporte vigente hasta 27/Dic/2021</t>
  </si>
  <si>
    <t>Datacenter APP - Hiperconvergencia</t>
  </si>
  <si>
    <t>vc-vsan1-men-s1.minedu.gov.co</t>
  </si>
  <si>
    <t>10.8.1.217</t>
  </si>
  <si>
    <t>VMware Photon OS (64-bit)</t>
  </si>
  <si>
    <t>https://vc-vsan1-men-s1.minedu.gov.co</t>
  </si>
  <si>
    <t>Embebida dentro de la aplicación</t>
  </si>
  <si>
    <t>Local, dominio MINEDU</t>
  </si>
  <si>
    <t>APP304</t>
  </si>
  <si>
    <t>Escritorios virtuales - On Premises</t>
  </si>
  <si>
    <t>Escritorios virtuales - plataforma hiperconvergencia</t>
  </si>
  <si>
    <t>7.11.0 build - 15231595</t>
  </si>
  <si>
    <t>Contrato de soporte vigente hasta 12/Dic/2021</t>
  </si>
  <si>
    <t>D1GTHRZCON01.minedu.gov.co
D1GTHRZCON02.minedu.gov.co</t>
  </si>
  <si>
    <t>10.8.1.192
10.8.1.195</t>
  </si>
  <si>
    <t>Microsoft Windows Server 2016 (64-bit)</t>
  </si>
  <si>
    <t>https://escritorios.mineducacion.gov.c</t>
  </si>
  <si>
    <t>D1GTHRZDB01.minedu.gov.co</t>
  </si>
  <si>
    <t>10.8.1.194</t>
  </si>
  <si>
    <t>APP305</t>
  </si>
  <si>
    <t>Escritorios virtuales - Windows Virtual Desktop</t>
  </si>
  <si>
    <t>Escritorios virtuales sobre Azure</t>
  </si>
  <si>
    <t>Escritorios virtuales - nube Azure</t>
  </si>
  <si>
    <t>Windows 10 Multisession</t>
  </si>
  <si>
    <t>Microsoft</t>
  </si>
  <si>
    <t>Plataforma SaaS - responsable MEN</t>
  </si>
  <si>
    <t>Dominio MINEDU</t>
  </si>
  <si>
    <t>APP306</t>
  </si>
  <si>
    <t>Identity Suite</t>
  </si>
  <si>
    <t>IDS</t>
  </si>
  <si>
    <t>Gestion de identidades</t>
  </si>
  <si>
    <t>Version 14.4</t>
  </si>
  <si>
    <t>M2APCAIDENT01</t>
  </si>
  <si>
    <t>192.168.214.78
192.168.214.79</t>
  </si>
  <si>
    <t>VirtualAppliance</t>
  </si>
  <si>
    <t xml:space="preserve">D1APCAIDMGR04
D1APCAIDMGR03
D1APCAIDENT04
D1APCAIDMGR01
D1APCAIDENT03 </t>
  </si>
  <si>
    <t>192.168.30.192
192.168.30.191
192.168.30.190
192.168.30.188
192.168.30.189</t>
  </si>
  <si>
    <t>https://portalidentidades.mineducacion.gov.co/</t>
  </si>
  <si>
    <t>EUREKIFY_SDB
TICKET_DB
IDM_ARCHIVE
IDM_AUDITING
IDM_OBJECT_STORE
IDM_SNAPSHOTS
IDM_TASK_PERSISTENCE
IDM_WORKFLOW
PORTAL
REPORT_DB
WPDS</t>
  </si>
  <si>
    <t xml:space="preserve">APP307 </t>
  </si>
  <si>
    <t>Sistema Nacional de Seguimiento a Egresados (Bodega)</t>
  </si>
  <si>
    <t>SNSE</t>
  </si>
  <si>
    <t>Estudio de las trayectorias educativas de los egresados de la media, incluyendo la absorción en educación superior.</t>
  </si>
  <si>
    <t xml:space="preserve">Universidada de Andes </t>
  </si>
  <si>
    <t>Jose Antonio Reina Guevara jreina@mineducacion.gov.co</t>
  </si>
  <si>
    <t>SNSE_1_FILES
SNSE_2_STG
SNSE_3_ERRORES
SNSE_6_MULTIDIMENSIONAL2</t>
  </si>
  <si>
    <t>M3BDINTEGRA01</t>
  </si>
  <si>
    <t>M2BDINTEGRA02</t>
  </si>
  <si>
    <t>192.168.31.85</t>
  </si>
  <si>
    <t xml:space="preserve">M2BDINTEGRA01 </t>
  </si>
  <si>
    <t>192.168.31.84</t>
  </si>
  <si>
    <t>(CONEXION_1_SNSE_1_FILES.conmgr, CONEXION_2_SNSE_2_STG.conmgr,CONEXION_3_SNSE_3_ERR.conmgr, CONEXION_4_SNSE_4_REL.conmgr, CONEXION_5_SNSE_6_MUL.conmgr</t>
  </si>
  <si>
    <t>Microsoft Visual Studio 2019</t>
  </si>
  <si>
    <t>E1BDINTEGRA01 - E1BDINTEGRA02</t>
  </si>
  <si>
    <t>192.168.60.98
192.168.60.99</t>
  </si>
  <si>
    <t>https://intranetmen.mineducacion.gov.co/comunidades/ots/Aplicaciones/INVENTARIO/7. Protocolos en revisión/EnvRev_Sistema Nacional de Seguimiento a Egresados SNSE APP307</t>
  </si>
  <si>
    <t>APP310</t>
  </si>
  <si>
    <t>Plataforma y tablero de control BILAN "competencias básicas, ciudadanas y socio ocupacionales"</t>
  </si>
  <si>
    <t>BILAN</t>
  </si>
  <si>
    <t>Plataforma de contenidos tipo documentos, audio y video para consulta web</t>
  </si>
  <si>
    <t>Universidad de la Salle</t>
  </si>
  <si>
    <t xml:space="preserve">Norma Constanza Camargo Casallas 
David Leonardo Avendano Tellez </t>
  </si>
  <si>
    <t>M2APBILAN01
M2APBILAN02</t>
  </si>
  <si>
    <t>192.168.214.156
192.168.214.157</t>
  </si>
  <si>
    <t>bilancert.colombiaaprende.edu.co</t>
  </si>
  <si>
    <t>bilan</t>
  </si>
  <si>
    <t xml:space="preserve">M2DBBILAN01 </t>
  </si>
  <si>
    <t>echo $SPRING_DATASOURCE_URL</t>
  </si>
  <si>
    <t>nginx 1.14.1
Node 14.8.1</t>
  </si>
  <si>
    <t>APP311</t>
  </si>
  <si>
    <t>Ecosistemas Educación Media</t>
  </si>
  <si>
    <t>EEM</t>
  </si>
  <si>
    <t>Plataforma Drupal destinada a promover el ecosistema nacional alrededor de la educación media.</t>
  </si>
  <si>
    <t>9.2.10</t>
  </si>
  <si>
    <t>Corpoeducación</t>
  </si>
  <si>
    <t>David Leonardo Avendano Tellez</t>
  </si>
  <si>
    <t>M2APECOEDUMEDI01</t>
  </si>
  <si>
    <t>192.168.31.134</t>
  </si>
  <si>
    <t>ecosistemasmediacert.colombiaaprende.edu.co</t>
  </si>
  <si>
    <t>ecosistema</t>
  </si>
  <si>
    <t>M2DBECOEDUMEDI01</t>
  </si>
  <si>
    <t>192.168.31.135</t>
  </si>
  <si>
    <t>/var/www/html/ecosistemaapp/sites/default/files/settings.php</t>
  </si>
  <si>
    <t>Apache 2.4.37
PHP 7.4.33
Composer 2.1.12
Drush 10.6.1
Git 2.27.0</t>
  </si>
  <si>
    <t>https://ecosistemasmedia.colombiaaprende.edu.co/</t>
  </si>
  <si>
    <t>APP312</t>
  </si>
  <si>
    <t>APP Móvil Cursos Tejiendo Saberes</t>
  </si>
  <si>
    <t>App Android que aloja los recursos digitales de audio y video  del modelo educativo tejiendo saberes en la página de colombiaaprende, publicados en la página de la iniciativa Tejiendo Saberes. 
Esta pendiente la fase de la implementación.</t>
  </si>
  <si>
    <t xml:space="preserve">Luis Mauricio Julio Cucanchon </t>
  </si>
  <si>
    <t>APP313</t>
  </si>
  <si>
    <t>Edusitio Tejiendo Saberes</t>
  </si>
  <si>
    <t>Plataforma  tipo documentos que aloja los recursos digitales de audio, video y cartillas  del modelo educativo flexible tejendo saberes en la página de colombiaaprende, publicados en la página de la iniciativa Tejiendo Saberes.</t>
  </si>
  <si>
    <t xml:space="preserve">Subdirección de Permanencia </t>
  </si>
  <si>
    <t xml:space="preserve">M2APVJUEG01 </t>
  </si>
  <si>
    <t>https://edusitiospruebas.colombiaaprende.edu.co/tejiendosaberes/</t>
  </si>
  <si>
    <t xml:space="preserve">172.31.9.163 </t>
  </si>
  <si>
    <t>http://especiales.colombiaaprende.edu.co/tejiendosaberes/</t>
  </si>
  <si>
    <t>APP315</t>
  </si>
  <si>
    <t>APLICACIÓN MÓVIL MOODLE DE ESTRATEGIAS FLEXIBLES MODELOS DIVERSOS (ANDROID).</t>
  </si>
  <si>
    <t>APP316</t>
  </si>
  <si>
    <t>OSO (Movil)</t>
  </si>
  <si>
    <t>Garantía de 6 meses</t>
  </si>
  <si>
    <t>Unity</t>
  </si>
  <si>
    <t>https://intranetmen.mineducacion.gov.co/comunidades/ots/Aplicaciones/INVENTARIO/APP316
https://mineducaciongovco.sharepoint.com/:f:/r/sites/Proyecto_UTGI_MEN/Documentos%20compartidos/PROYECTO_UTGI_MEN/2.%20Planes%20-%20Listas%20de%20Chequeo/2.2%20Listas%20de%20Chequeo/2.2.2%20Gesti%C3%B3n%20de%20Aplicaciones/APP316?csf=1&amp;web=1&amp;e=Dpv35x</t>
  </si>
  <si>
    <t>APP317</t>
  </si>
  <si>
    <t>Automatización Robotica Procesos MEN (CONVALIDA RPA )</t>
  </si>
  <si>
    <t>RPA MEN</t>
  </si>
  <si>
    <t>Plataforma para la automatización robotica de los procesos en el MEN con funcionalidad es estandar de UI-PATH.</t>
  </si>
  <si>
    <t>Versión 22.2.15-release.9</t>
  </si>
  <si>
    <t>UI PATH</t>
  </si>
  <si>
    <t>Outsourcing</t>
  </si>
  <si>
    <t>5934-5332-0347-8555</t>
  </si>
  <si>
    <t>Fabio Hernán Osorio / Jack Leonardo Martínez Vanegas</t>
  </si>
  <si>
    <t>UI-PATH</t>
  </si>
  <si>
    <t>M2APRPA01</t>
  </si>
  <si>
    <t>192.168.214.64</t>
  </si>
  <si>
    <t>https://rpaprocesocert.mineducacion.gov.co/</t>
  </si>
  <si>
    <t>M1APRPA01</t>
  </si>
  <si>
    <t>192.168.30.36</t>
  </si>
  <si>
    <t>https://rpaproceso.mineducacion.gov.co/</t>
  </si>
  <si>
    <t xml:space="preserve"> Jack Martinez</t>
  </si>
  <si>
    <t>APP319</t>
  </si>
  <si>
    <t>APP321</t>
  </si>
  <si>
    <t>Go Colombia (Study in Colombia)</t>
  </si>
  <si>
    <t>GOCOL</t>
  </si>
  <si>
    <t>Estudia en Colombia es la iniciativa gubernamental colombiana para fortalecer la internacionalización de la educación superior en el país. Vinculando a todas las instituciones académicas, los Ministerios y entes gubernamentales pertinentes</t>
  </si>
  <si>
    <t>UNIVERSIDAD EAN</t>
  </si>
  <si>
    <t>Andres Fernando Lemus Rendon</t>
  </si>
  <si>
    <t>Django framework
Postgres sql</t>
  </si>
  <si>
    <t>D3APPGOCOL01</t>
  </si>
  <si>
    <t>192.168.32.71
2801:1e2:1:212::71/64</t>
  </si>
  <si>
    <t xml:space="preserve">M2APPGOCOL01
</t>
  </si>
  <si>
    <t xml:space="preserve">192.168.214.141
</t>
  </si>
  <si>
    <t>https://gocolcert.mineducacion.gov.co/</t>
  </si>
  <si>
    <t>gocolombia</t>
  </si>
  <si>
    <t>m2bdposgit02</t>
  </si>
  <si>
    <t>PostgreSQL 11.8</t>
  </si>
  <si>
    <t>nginx
Docker</t>
  </si>
  <si>
    <t>M1APPGOCOL01</t>
  </si>
  <si>
    <t>192.168.30.78</t>
  </si>
  <si>
    <t>https://gocolombia.edu.co/</t>
  </si>
  <si>
    <t> /usr/share/nginx/gocolombia/Aplicación/docker-compose-prod.yml</t>
  </si>
  <si>
    <t>nginx 1.14.1
Docker 20.10.8</t>
  </si>
  <si>
    <t>APP322</t>
  </si>
  <si>
    <t>Gestión de Pares</t>
  </si>
  <si>
    <t>GESPAR</t>
  </si>
  <si>
    <t>Versión 1.0</t>
  </si>
  <si>
    <t>BIZAGI</t>
  </si>
  <si>
    <t>VERSIÓN 11.2.4
10866/15000 Usuarios Licenciados</t>
  </si>
  <si>
    <t>7/31/2022</t>
  </si>
  <si>
    <t>Dirección de la Calidad para la Educación Superior</t>
  </si>
  <si>
    <t>Gestion de Pares para la verificación de los Trámites de aseguramiento de Calidad de Educación Superior:- Convalidación de Pregrado - Convalidación de Posgrado y Regostro calificado</t>
  </si>
  <si>
    <t>i</t>
  </si>
  <si>
    <t>2022-IE-052872</t>
  </si>
  <si>
    <t xml:space="preserve"> V3APPARESBZ01
</t>
  </si>
  <si>
    <t xml:space="preserve">192.168.32.46
</t>
  </si>
  <si>
    <t>GestionParesDesv1</t>
  </si>
  <si>
    <t>V3BDBIZAGI01</t>
  </si>
  <si>
    <t>192.168.32.196</t>
  </si>
  <si>
    <t>Windows  2019</t>
  </si>
  <si>
    <t>C:\Bizagi\Projects\Gestionpares\WebApplication\Web.config</t>
  </si>
  <si>
    <t>M2APPARESBZ01
M2APPARESBZ02</t>
  </si>
  <si>
    <t>192.168.214.128
192.168.214.155</t>
  </si>
  <si>
    <t>https://gestionparesprocesocert.mineducacion.gov.co/GestionParesCert1/</t>
  </si>
  <si>
    <t>GestionParesCert1 (actual)
GestionParesCert (old)
GestionParesCert2 (old)</t>
  </si>
  <si>
    <t>M1APPARESBZ01
M1APPARESBZ01
*M1APPARESSP01</t>
  </si>
  <si>
    <t>192.168.30.27 primario
192.168.30.69 Secundario
192.168.30.37  SP</t>
  </si>
  <si>
    <t>Windows server 2019 Standard</t>
  </si>
  <si>
    <t>https://gestionpares.mineducacion.gov.co/GestionParesProd/
gestionparessh.mineducacion.gov.co</t>
  </si>
  <si>
    <t>Calidad
EDU_SUP
GestionPares
WSS_Content_Gestiondepares</t>
  </si>
  <si>
    <t>C1BDBIZAGI03
M1BDBIZAGI01
M1BDBIZAGI02
GT1REGCALBD01 (Listener)</t>
  </si>
  <si>
    <t>192.168.30.121
192.168.30.119
192.168.30.120
192.168.30.161 Listener</t>
  </si>
  <si>
    <t>Windows server 2016 Standard</t>
  </si>
  <si>
    <t>BD EDU_SUP</t>
  </si>
  <si>
    <t xml:space="preserve"> Pares_Usr 
EduSup_Usr
 Calidad_Usr
</t>
  </si>
  <si>
    <t>APP323</t>
  </si>
  <si>
    <t>Sanción Mora</t>
  </si>
  <si>
    <t>FUGC</t>
  </si>
  <si>
    <t>Sistema de Información que tiene como objetivo consolidar y sistematizar el proceso para la gestión y tramite de las solicitudes de conciliación recibidas por el MEN, particularmente las relacionadas con el pago de la sanción por mora, estableciendo el estado en el que se encuentra cada solicitud de pago, la generación de las fichas técnicas de conciliación de los procesos pre-judiciales, así como el proceso para la validación y la consolidación de la información generada para la generación de reportes y cifras, del estado de los procesos de pago de la sanción por mora de las cesantías del FOMAG.</t>
  </si>
  <si>
    <t>Version 7.2.8159.</t>
  </si>
  <si>
    <t>Sebastian Silgado Vergara &lt;ssilgado@mineducacion.gov.co&gt;</t>
  </si>
  <si>
    <t>Atención de las solicitudes de conciliaciones y tramites ante la Secretaria técnica del Comite de Conciliación y defensa judicial.
Verificación y cumplimiento de pagos sanción mora, trabajado por el grupo de FOMAG.
Validación de demandantes al grupo de procesos judiciales.</t>
  </si>
  <si>
    <t>Sistema Misional</t>
  </si>
  <si>
    <t>C#, Typescript ASP.NET Core</t>
  </si>
  <si>
    <t>M2SANMORA01</t>
  </si>
  <si>
    <t>192.168.214.33</t>
  </si>
  <si>
    <t>http://192.168.214.33/Identity/Account/Login?ReturnUrl=%2F</t>
  </si>
  <si>
    <t>sitsac/sancion mora</t>
  </si>
  <si>
    <t>C:\inetpub\wwwroot\sancionmora\appsettings.production.json</t>
  </si>
  <si>
    <t xml:space="preserve">IIS (10.0.14393.0)
</t>
  </si>
  <si>
    <t>M1SANMORA01</t>
  </si>
  <si>
    <t>192.168.30.64</t>
  </si>
  <si>
    <t>https://sancionmora.mineducacion.gov.co/
 https://sancionmora.mineducacion.gov.co/api/Login</t>
  </si>
  <si>
    <t>SIGAA / SANCION_MORA</t>
  </si>
  <si>
    <t>SANCION_MORA</t>
  </si>
  <si>
    <t>APP324</t>
  </si>
  <si>
    <t xml:space="preserve">
Proyecto de Modernizacion de secretaria de Educacion (Portal)</t>
  </si>
  <si>
    <t>PMSE</t>
  </si>
  <si>
    <t>La página web del Proyecto de Modernización, es una plataforma que busca que las Secretarías de Educación, renueven su gestión y sus estructuras con procesos orientados al cumplimiento de su misión y con sistemas de información de soporte apropiados, con el fin de prestar un servicio educativo en condiciones eficientes, con transparencia y equidad.</t>
  </si>
  <si>
    <t>2.0</t>
  </si>
  <si>
    <t>Nuevastic</t>
  </si>
  <si>
    <t xml:space="preserve">Hector Humberto Hernandez </t>
  </si>
  <si>
    <t>Modernización Secretarias</t>
  </si>
  <si>
    <t xml:space="preserve">Activo </t>
  </si>
  <si>
    <t xml:space="preserve">PHP 5.3.3 </t>
  </si>
  <si>
    <t>M2APMODERNIZACION01</t>
  </si>
  <si>
    <t>http://www.modernizacionsecretariascert.gov.co/modernizacion/</t>
  </si>
  <si>
    <t>M2DBMODERNIZACION01</t>
  </si>
  <si>
    <t>MySQL 8 / Maria DB 10.3</t>
  </si>
  <si>
    <t>Apache 2.4.37
PHP 5.3.29</t>
  </si>
  <si>
    <t>E1APMODERNIZACION01</t>
  </si>
  <si>
    <t>10.40.4.83</t>
  </si>
  <si>
    <t>https://modernizacionsecretarias.gov.co/</t>
  </si>
  <si>
    <t>e1apwebse07  (vmwebse7)</t>
  </si>
  <si>
    <t>Red Hat Enterprise Linux Server release 5.6</t>
  </si>
  <si>
    <t xml:space="preserve">MySQL 5.0.77 (v. 14.12)	
MariaDB 10.2.12 </t>
  </si>
  <si>
    <t>modernizacion</t>
  </si>
  <si>
    <t>/var/www/app/modernizacion/configuration.php</t>
  </si>
  <si>
    <t>PHP 5.3.29</t>
  </si>
  <si>
    <t>APP325</t>
  </si>
  <si>
    <t>CORTE DE MATRICULA</t>
  </si>
  <si>
    <t>El proceso de Cortes de Matrícula tiene como fin la generación de archivos planos para el área de Planeación, con la información generada por el Sistema SIMAT referente a las Matrículas de los estudiantes a nivel nacional.</t>
  </si>
  <si>
    <t>Oracle</t>
  </si>
  <si>
    <t>Sistema de apoyo</t>
  </si>
  <si>
    <t>DEV_ODI</t>
  </si>
  <si>
    <t>150.136.10.146 (IP PUBLICA) - 172.31.51.97 PRIVADA</t>
  </si>
  <si>
    <t>Oracle Linux 7</t>
  </si>
  <si>
    <t>Oracle Data Integrator 12c (12.2.1.4.0)</t>
  </si>
  <si>
    <t xml:space="preserve">PROD-ODI </t>
  </si>
  <si>
    <t>150.136.149.141- 172.31.51.23</t>
  </si>
  <si>
    <t xml:space="preserve">BIPRD </t>
  </si>
  <si>
    <t>129.213.103.56 - IP PRIVADA 172.31.51.94</t>
  </si>
  <si>
    <t>Oracle 12c</t>
  </si>
  <si>
    <t>cdbdwh.dwhprod.minedu.oraclevcn.com</t>
  </si>
  <si>
    <t>menprue</t>
  </si>
  <si>
    <t>https://intranetmen.mineducacion.gov.co/comunidades/ots/Aplicaciones/INVENTARIO/APP325</t>
  </si>
  <si>
    <t>APP326</t>
  </si>
  <si>
    <t>MDL-Multimedia Escuela de Lideres/Liderazgo</t>
  </si>
  <si>
    <t>MDL</t>
  </si>
  <si>
    <t>Multimedia de la Escuela de Liderazgo para directivos docentes "Somos Bienestar y La Escuela en territorio". Promover acciones de autoformación orientadas al fortalecimiento de las prácticas de liderazgo de los directivos docentes, desde la perspectiva de los derroteros, en voz de los actores de la Escuela.</t>
  </si>
  <si>
    <t>9.2.6</t>
  </si>
  <si>
    <t>BINIT SAS</t>
  </si>
  <si>
    <t xml:space="preserve">Paula Jacqueline Cuellar Rojas 
pcuellar@mineducacion.gov.co
Apoya:
Maria Camila Sanchez Gonzalez 
mcsanchez@mineducacion.gov.co
</t>
  </si>
  <si>
    <t>PHP
Vue JS
DRUPAL 9</t>
  </si>
  <si>
    <t>No. 2021-IE-043690</t>
  </si>
  <si>
    <t>M2APESCLIDERI01</t>
  </si>
  <si>
    <t>escuelaenterritoriocert.colombiaaprende.edu.co</t>
  </si>
  <si>
    <t>escuelaenterritorio</t>
  </si>
  <si>
    <t>M2BDESCLIDERI01</t>
  </si>
  <si>
    <t>/ictdata/escuelaenterritorio/drupal/web/sites/default/settings.php</t>
  </si>
  <si>
    <t>PHP 7.4.23
Apache 2.4.37
Composer 2.1.8
Drush 10.6.0
Git 2.27.0</t>
  </si>
  <si>
    <t>M1APESCLIDERI01</t>
  </si>
  <si>
    <t>192.168.30.21</t>
  </si>
  <si>
    <t>escuelaenterritorio.colombiaaprende.edu.co</t>
  </si>
  <si>
    <t>DRUPAL 9.2.6</t>
  </si>
  <si>
    <t>M1BDESCLIDERI01</t>
  </si>
  <si>
    <t>192.168.30.17</t>
  </si>
  <si>
    <t>jN9qC3mC4vG0nC6a</t>
  </si>
  <si>
    <t>PHP 7.4.24
Apache 2.4.37
Composer 2.1.8
Drush 10.6.0
Git 2.27.0</t>
  </si>
  <si>
    <t>Intranet MEN</t>
  </si>
  <si>
    <t>APP327</t>
  </si>
  <si>
    <t xml:space="preserve">NUEVO EDUSITIOS  </t>
  </si>
  <si>
    <t>EDUSITIOS</t>
  </si>
  <si>
    <t>Plataforma (Drupal 8.9.1) para centralizar la oferta de recursos informativos y de formación que tiene disponible el Ministerio de Educación desde el área de innovación.</t>
  </si>
  <si>
    <t>9.3.15</t>
  </si>
  <si>
    <t>M2APEDUSITIOS01
M2APEDUSITIOS02</t>
  </si>
  <si>
    <t>192.168.214.44
192.168.214.46</t>
  </si>
  <si>
    <t>https://edusitioscert.colombiaaprende.edu.co/proyectat</t>
  </si>
  <si>
    <t>edusitios</t>
  </si>
  <si>
    <t>M2BDEDUSITIO01</t>
  </si>
  <si>
    <t>192.168.214.45</t>
  </si>
  <si>
    <t>MariaDB 10.11.4</t>
  </si>
  <si>
    <t xml:space="preserve">
/ictdata/edusitios/web/sites/default/settings.php</t>
  </si>
  <si>
    <t>PHP 8.1.20
Apache 2.4.37
Composer 2.5.8
Drush 10.3.4
Git 2.31.1</t>
  </si>
  <si>
    <t>M1APEDUSITIOS01
M1APEDUSITIOS02</t>
  </si>
  <si>
    <t>10.40.4.161
10.40.4.163</t>
  </si>
  <si>
    <t>https://edusitios.colombiaaprende.edu.co/proyectat</t>
  </si>
  <si>
    <t xml:space="preserve">M1BDEDUSITIOS01 </t>
  </si>
  <si>
    <t>10.40.4.162</t>
  </si>
  <si>
    <t>RedHat 8.2</t>
  </si>
  <si>
    <t>MariaDB 10.5.5</t>
  </si>
  <si>
    <t>edusitiosUSr</t>
  </si>
  <si>
    <t>Apache 2.4.37
PHP 7.4.30
Git 2.31.1
Drush 10.3.4
Composer 1.10.13</t>
  </si>
  <si>
    <t>SharrePoint</t>
  </si>
  <si>
    <t>APP328</t>
  </si>
  <si>
    <t>Malware Information Sharing Platform</t>
  </si>
  <si>
    <t>Misp</t>
  </si>
  <si>
    <t>(MISP) es una plataforma de inteligencia contra amenazas especialmente utilizada para la compartición, almacenaje y correlación de Indicadores de compromiso</t>
  </si>
  <si>
    <t>Version 2.4</t>
  </si>
  <si>
    <t>Open Source</t>
  </si>
  <si>
    <t>MISP</t>
  </si>
  <si>
    <t>El csirt</t>
  </si>
  <si>
    <t>En desarrollo</t>
  </si>
  <si>
    <t>M1APMISP01</t>
  </si>
  <si>
    <t>192.168.216.20</t>
  </si>
  <si>
    <t>https://192.168.216.20/users/login</t>
  </si>
  <si>
    <t>2.4</t>
  </si>
  <si>
    <t>misp</t>
  </si>
  <si>
    <t>MariaDB 10.3</t>
  </si>
  <si>
    <t>PHP 7.4.24
Apache/2.4.37</t>
  </si>
  <si>
    <t>APP329</t>
  </si>
  <si>
    <t>Equipo de Respuesta a Incidentes de Seguridad</t>
  </si>
  <si>
    <t>CSIRT</t>
  </si>
  <si>
    <t>Plataforma para atender incidentes de seguridad de la información de las entidades adscritas y vinculadas al Ministerio de Educación</t>
  </si>
  <si>
    <t>9.4.5</t>
  </si>
  <si>
    <t>Gestión de servicios TIC</t>
  </si>
  <si>
    <t>13/06/2023</t>
  </si>
  <si>
    <t>Direccionamiento estrategico</t>
  </si>
  <si>
    <t>Oficina de Tecnologia</t>
  </si>
  <si>
    <t xml:space="preserve">M2APCSIRTW01 </t>
  </si>
  <si>
    <t>192.168.218.26</t>
  </si>
  <si>
    <t>Linux RedHat 8.5</t>
  </si>
  <si>
    <t>https://cert.csirteducacion.edu.co</t>
  </si>
  <si>
    <t>csirt</t>
  </si>
  <si>
    <t>M2BDCSIRT01</t>
  </si>
  <si>
    <t>192.168.218.27</t>
  </si>
  <si>
    <t>/ictdata/csirt/web/sites/default/settings.php</t>
  </si>
  <si>
    <t>Apache 2.4.37
PHP 7.4.30
Composer 2.1.11
Git 2.27.0
Drush 11.1.1</t>
  </si>
  <si>
    <t>M1APCSIRTW01</t>
  </si>
  <si>
    <t>192.168.216.23</t>
  </si>
  <si>
    <t>csirteducacion.edu.co</t>
  </si>
  <si>
    <t>DRUPAL 9.4.5</t>
  </si>
  <si>
    <t>M1BDCSIRT01</t>
  </si>
  <si>
    <t>192.168.216.24</t>
  </si>
  <si>
    <t>usrcsirt</t>
  </si>
  <si>
    <t>Apache 2.4.37
PHP 7.4.30
Composer 2.1.11
Git 2.27.0
Drush 10.6.1</t>
  </si>
  <si>
    <t>https://intranetmen.mineducacion.gov.co/comunidades/ots/Aplicaciones/INVENTARIO/7. Protocolos en revisión/EnvRev APP329 CSIRT</t>
  </si>
  <si>
    <t>APP330</t>
  </si>
  <si>
    <t>REGISTRO DE SOLICITUD DE MATRÍCULA EN LÍNEA</t>
  </si>
  <si>
    <t>spring boot</t>
  </si>
  <si>
    <t>2022-IE-042414</t>
  </si>
  <si>
    <t>v3appsimated01</t>
  </si>
  <si>
    <t>d3-db-oracle-1</t>
  </si>
  <si>
    <t>Oracle 11</t>
  </si>
  <si>
    <t>/u01/simat_en_linea/backend/BACK_END_INSCRIPCIONES_LINEA/application.properties</t>
  </si>
  <si>
    <t>Docker 20.10.12</t>
  </si>
  <si>
    <t>m2appsimated01
m2appsimated02</t>
  </si>
  <si>
    <t>192.168.214.223
192.168.214.224</t>
  </si>
  <si>
    <t>https://itlcert.mineducacion.gov.co/</t>
  </si>
  <si>
    <t>d2dbsineco02</t>
  </si>
  <si>
    <t>192.168.31.151</t>
  </si>
  <si>
    <t>/home/adminapp1/OC63581/nuevo/backend_servicios/BACK_END_INSCRIPCIONES_LINEA/application.properties</t>
  </si>
  <si>
    <t>Docker 20.10.14</t>
  </si>
  <si>
    <t>E1APPSIMATED01
E1APPSIMATED02</t>
  </si>
  <si>
    <t>192.168.217.64 
192.168.217.65</t>
  </si>
  <si>
    <t>Red Hat Enterprise Linux release 8.6 (Ootpa)</t>
  </si>
  <si>
    <t>https://inscripcionesenlinea.mineducacion.gov.co/</t>
  </si>
  <si>
    <t>SITMEN / SIMAT_EN_LINEA</t>
  </si>
  <si>
    <t>SIMAT_EN_LINEA</t>
  </si>
  <si>
    <t>/u01/backend_servicios/BACK_END_INSCRIPCIONES_LINEA/application.properties</t>
  </si>
  <si>
    <t>Java versión 1.8
Docker version 20.10.18</t>
  </si>
  <si>
    <t>APP331</t>
  </si>
  <si>
    <t>NUEVO CNA</t>
  </si>
  <si>
    <t xml:space="preserve"> V3APCNABZ01</t>
  </si>
  <si>
    <t>192.168.32.129</t>
  </si>
  <si>
    <t>APP332</t>
  </si>
  <si>
    <t>APRENDER DIGITAL</t>
  </si>
  <si>
    <t>APDIGITAL</t>
  </si>
  <si>
    <t>Plataforma del equipo del Portal Colombia Aprende que pone a disposición de la comunidad una serie de recursos para apoyar sus procesos de aprendizaje, tanto en escenarios de estudio en casa como en sitios o lugares con baja conectividad.</t>
  </si>
  <si>
    <t>9.3.12</t>
  </si>
  <si>
    <t>web
redisdrupalmen</t>
  </si>
  <si>
    <t>10.0.1.147
redisdrupalmen.woblsc.0001.
use1.cache.amazonaws.com</t>
  </si>
  <si>
    <t>AMAZON LINUX 2</t>
  </si>
  <si>
    <t>https://certcontenidos.colombiaaprende.edu.co/</t>
  </si>
  <si>
    <t>drupalmen</t>
  </si>
  <si>
    <t>databasedrupalmen</t>
  </si>
  <si>
    <t>databasedrupalmen.
crpyfbf2t62o.
us-east-1.rds.
amazonaws.com</t>
  </si>
  <si>
    <t>MYSQL 5.7.38</t>
  </si>
  <si>
    <t>/var/www/htm/aprenderdigital/web/sites/default/settings.php</t>
  </si>
  <si>
    <t>Apache 2.4.54
PHP 7.4.33
REDIS 5.0.6</t>
  </si>
  <si>
    <t>10.0.20.165
redisdrupalmen.muav9k.
ng.0001.use1.cache.
amazonaws.com</t>
  </si>
  <si>
    <t>https://contenidos.colombiaaprende.edu.co
https://admincontenidos.colombiaaprende.edu.co</t>
  </si>
  <si>
    <t>Drupal 9.3.12</t>
  </si>
  <si>
    <t xml:space="preserve">databasedrupalmen.
cvwvpjokerfa.us-east-1.rds.
amazonaws.com
</t>
  </si>
  <si>
    <t>MySQL 5.7.38</t>
  </si>
  <si>
    <t>admin</t>
  </si>
  <si>
    <t>Apache 2.4.48
PHP 7.4.21</t>
  </si>
  <si>
    <t>https://intranetmen.mineducacion.gov.co/comunidades/ots/Aplicaciones/INVENTARIO/7. Protocolos en revisión/EnvRev APP332 APRENDER DIGITAL AMAZON</t>
  </si>
  <si>
    <t>APP333</t>
  </si>
  <si>
    <t>ESTRATEGIA TRANSVERSAL DE VERIFICACIÓN DE DATOS FRENTE A RNEC Y REGISTRO ÚNICO DE PERSONAS</t>
  </si>
  <si>
    <t>m2appsync01
m2appsync02</t>
  </si>
  <si>
    <t>192.168.214.173
192.168.214.174</t>
  </si>
  <si>
    <t>Red Hat Enterprise Linux release 8.5 (Ootpa)
Red Hat Enterprise Linux release 8.5 (Ootpa)</t>
  </si>
  <si>
    <t>http://sincronizadorcert.mineducacion.gov.co/</t>
  </si>
  <si>
    <t>AdmSincronizador</t>
  </si>
  <si>
    <t>/app/wildfly/standalone/configuration/standalone.xml</t>
  </si>
  <si>
    <t>Java version 11.0.12
Wifly 13.0.1.Final</t>
  </si>
  <si>
    <t>M1APPSYNC01
M1APPSYNC02</t>
  </si>
  <si>
    <t>192.168.217.28
192.168.217.29</t>
  </si>
  <si>
    <t>https://sincronizador.mineducacion.gov.co/</t>
  </si>
  <si>
    <t>Sincronizador</t>
  </si>
  <si>
    <t>C1BDBIZAGI03
M1BDBIZAGI01
M1BDBIZAGI02
SICONV(listener)</t>
  </si>
  <si>
    <t>192.168.30.121
192.168.30.119
192.168.30.120
192.168.30.124 (listener)</t>
  </si>
  <si>
    <t>Java version 11.0.12
Wildfly 13.0.1</t>
  </si>
  <si>
    <t>APP334</t>
  </si>
  <si>
    <t>SISTEMA FINANCIERO – de Secretaria General de la Subdirección Financiera</t>
  </si>
  <si>
    <t>SGF</t>
  </si>
  <si>
    <t>m2apsgf01
m2apsgf02
M2APSGF03
M2APSGF04</t>
  </si>
  <si>
    <t>192.168.215.87
192.168.215.88
192.168.215.93
192.168.215.94</t>
  </si>
  <si>
    <t>Red Hat Enterprise Linux release 8.6 (Ootpa)
Red Hat Enterprise Linux release 8.6 (Ootpa)
Red Hat Enterprise Linux release 8.6 (Ootpa)
Red Hat Enterprise Linux release 8.6 (Ootpa)</t>
  </si>
  <si>
    <t>M2DBSGF01
M2DBSGF02</t>
  </si>
  <si>
    <t>192.168.215.62
192.168.215.64</t>
  </si>
  <si>
    <t>/home/containerd/application/dev/APP334/Fuentes/Aplicacion/Interoperabilidad/src/main/resources/application.properties</t>
  </si>
  <si>
    <t>Docker 20.10.17
Docker 20.10.17
Docker 20.10.19</t>
  </si>
  <si>
    <t>m1apsgf01
m1apsgf02
m1apsgf03</t>
  </si>
  <si>
    <t>192.168.217.75
192.168.217.76
192.168.217.77</t>
  </si>
  <si>
    <t>Red Hat Enterprise Linux release 8.7 (Ootpa)</t>
  </si>
  <si>
    <t>https://sgfp.mineducacion.gov.co/</t>
  </si>
  <si>
    <t>M1DBORASGF01
M1DBORASGF02</t>
  </si>
  <si>
    <t>192.168.217.71
192.168.217.73</t>
  </si>
  <si>
    <t>Docker</t>
  </si>
  <si>
    <t>APP335</t>
  </si>
  <si>
    <t>Sistema de notificaciones SIGAA2</t>
  </si>
  <si>
    <t>Evolution Technologies Group</t>
  </si>
  <si>
    <t>D2APPACTADMIN01</t>
  </si>
  <si>
    <t>192.168.214.70</t>
  </si>
  <si>
    <t>https://certificacionsigaa2.mineducacion.gov.co/Account/Login</t>
  </si>
  <si>
    <t>ePx-ECM-Staging (D2BDACTADMIN01\EPXTESTING)</t>
  </si>
  <si>
    <t>D2BDACTADMIN01</t>
  </si>
  <si>
    <t>19 2.168.214.71</t>
  </si>
  <si>
    <t>Window s Server 2019</t>
  </si>
  <si>
    <t>EPXTESTING</t>
  </si>
  <si>
    <t>C:\Data\AppFiles\Services\web.config</t>
  </si>
  <si>
    <t xml:space="preserve">IIS 10.0.17763.1 </t>
  </si>
  <si>
    <t>m1appactadmin</t>
  </si>
  <si>
    <t>192.168.217.26</t>
  </si>
  <si>
    <t>https://sigaa2.mineducacion.gov.co/Account/Login --&gt; No monitorear se encuentra DNS creado pero esta en trabajo la implementacion produccion por parte de fabrica.</t>
  </si>
  <si>
    <t>M1BDACTADMIN01</t>
  </si>
  <si>
    <t>192.168.217.27</t>
  </si>
  <si>
    <t>APP336</t>
  </si>
  <si>
    <t>ChatBot mesa de ayuda tecnología</t>
  </si>
  <si>
    <t>CHATBOT</t>
  </si>
  <si>
    <t>Servicio que busca facilitar la búsqueda de respuestas a problemas comunes de los usuarios internos del Ministerio de Educación Nacional. El bot estará integrado a la Mesa de Servicios para dar respuesta a las preguntas realizadas por los usuarios internos y adicionalmente, disminuir la carga de los operadores</t>
  </si>
  <si>
    <t xml:space="preserve"> Desarrollo externo por tercero</t>
  </si>
  <si>
    <t>Galiatech</t>
  </si>
  <si>
    <t xml:space="preserve">31-07-2022
</t>
  </si>
  <si>
    <t>Este es un servicio para el Ministerio que incluye los servicios de Azure, no está limitado por número de usuarios, solo se incluye para una instancia de ChatBot UI. La plataforma permite manejar varias instancias de contenidos dinámicos con la misma administración.</t>
  </si>
  <si>
    <t>Nube Azure externo</t>
  </si>
  <si>
    <t>https://intranetmen.mineducacion.gov.co/comunidades/ots/Aplicaciones/INVENTARIO/APP336</t>
  </si>
  <si>
    <t>APP338</t>
  </si>
  <si>
    <t>PORTAL DE  SNIES</t>
  </si>
  <si>
    <t>Nueva Pagina SNIES</t>
  </si>
  <si>
    <t>Portal de publicación del Sistema Nacional de Información de la Educación Superior (SNIES) para responder a las necesidades de información de la educación superior en Colombia. En este sistema se recopila y organiza la información relevante sobre la educación superior que permite hacer planeación, monitoreo, evaluación, asesoría, inspección y vigilancia del sector.</t>
  </si>
  <si>
    <t xml:space="preserve">M1APPUBLICADORNEW01
</t>
  </si>
  <si>
    <t xml:space="preserve">10.125.10.34
</t>
  </si>
  <si>
    <t xml:space="preserve"> https://snies.mineducacion.gov.co</t>
  </si>
  <si>
    <t>Apache 2.4.41, PHP 7.3.15</t>
  </si>
  <si>
    <t>https://intranetmen.mineducacion.gov.co/comunidades/ots/Aplicaciones/INVENTARIO/APP338</t>
  </si>
  <si>
    <t>APP339</t>
  </si>
  <si>
    <t xml:space="preserve"> Terraform </t>
  </si>
  <si>
    <t>Terraform</t>
  </si>
  <si>
    <t>Herramienta para aprovisionar infraestructura como código, ingresa al esquema de aplicaciones devops</t>
  </si>
  <si>
    <t>version 1.2.5</t>
  </si>
  <si>
    <t>hasicorp</t>
  </si>
  <si>
    <t>m2apterraform01</t>
  </si>
  <si>
    <t>Red Hat Enterprise Linux 8.6 (Ootpa)</t>
  </si>
  <si>
    <t>M1APDEVOPS01</t>
  </si>
  <si>
    <t>192.168.30.77</t>
  </si>
  <si>
    <t>https://intranetmen.mineducacion.gov.co/comunidades/ots/Aplicaciones/INVENTARIO/APP339</t>
  </si>
  <si>
    <t>APP340</t>
  </si>
  <si>
    <t>Portal Web de SINEB</t>
  </si>
  <si>
    <t>Portal SINEB</t>
  </si>
  <si>
    <t>Portal del Sistema de Información Nacional de Educación Básica y Media (SINEB) cuyo objetivo es centralizar el reporte y consulta de la información sobre establecimientos educativos, matrícula y docentes y directivos.</t>
  </si>
  <si>
    <t>https://portalsineb.mineducacion.gov.co/portal/</t>
  </si>
  <si>
    <t>APP341</t>
  </si>
  <si>
    <t>SONAR</t>
  </si>
  <si>
    <t>Herramienta para escaneo de código estatico, ingresa al esquema de aplicaciones devops</t>
  </si>
  <si>
    <t>version 9.3</t>
  </si>
  <si>
    <t>Sonarqube</t>
  </si>
  <si>
    <t>Escaneo de código estatico</t>
  </si>
  <si>
    <t>https://sonarcert.mineducacion.gov.co</t>
  </si>
  <si>
    <t>sonar_db_1</t>
  </si>
  <si>
    <t>PostgreSQL 13</t>
  </si>
  <si>
    <t>sonar</t>
  </si>
  <si>
    <t>/var/opt/terraform/sonar/docker-compose.yml</t>
  </si>
  <si>
    <t xml:space="preserve">192.168.30.77 </t>
  </si>
  <si>
    <t>https://sonar.mineducacion.gov.co</t>
  </si>
  <si>
    <t>m1apdevops01</t>
  </si>
  <si>
    <t>postgres 13</t>
  </si>
  <si>
    <t>PostgreSQL 13.0</t>
  </si>
  <si>
    <t>/var/opt/devops/sonarqube/ docker-compose.yml</t>
  </si>
  <si>
    <t>DOCKER</t>
  </si>
  <si>
    <t>https://intranetmen.mineducacion.gov.co/comunidades/ots/Aplicaciones/INVENTARIO/APP341</t>
  </si>
  <si>
    <t>APP342</t>
  </si>
  <si>
    <t>M2APPEVS01</t>
  </si>
  <si>
    <t>https://certescuelasecretarias.mineducacion.gov.co</t>
  </si>
  <si>
    <t>evs</t>
  </si>
  <si>
    <t>M2BDEVS01</t>
  </si>
  <si>
    <t>/ictdata/evs/web/sites/default/settings.php</t>
  </si>
  <si>
    <t>Apache 2.4.37 
PHP 7.4.30
git 2.27.0
Composer 2.3.5
Drush 11.3.2</t>
  </si>
  <si>
    <t>M1APPEVS01</t>
  </si>
  <si>
    <t>192.168.55.70</t>
  </si>
  <si>
    <t>Linux RedHat 8.6</t>
  </si>
  <si>
    <t>https://escuelasecretarias.mineducacion.gov.co/</t>
  </si>
  <si>
    <t>9.4.7</t>
  </si>
  <si>
    <t>M1BDEVS01</t>
  </si>
  <si>
    <t>192.168.60.180</t>
  </si>
  <si>
    <t>MariaDB 10.7.4</t>
  </si>
  <si>
    <t>Usrevs</t>
  </si>
  <si>
    <t>Apache 2.4.37
PHP 7.4.30
Composer 2.3.7
Drush 11.0.9
Git 2.31.1</t>
  </si>
  <si>
    <t>APP343</t>
  </si>
  <si>
    <t xml:space="preserve">VAULT </t>
  </si>
  <si>
    <t xml:space="preserve">Vault </t>
  </si>
  <si>
    <t>Herramienta para gestión de secretos, ingresa al esquema de aplicaciones devops</t>
  </si>
  <si>
    <t>version 1.10.1</t>
  </si>
  <si>
    <t>Almacen de secretos</t>
  </si>
  <si>
    <t>Redhat 8.5</t>
  </si>
  <si>
    <t>https://vaultcert.mineducacion.gov.co</t>
  </si>
  <si>
    <t>NGINX 1.21.1</t>
  </si>
  <si>
    <t>https://vault.mineducacion.gov.co</t>
  </si>
  <si>
    <t>https://intranetmen.mineducacion.gov.co/comunidades/ots/Aplicaciones/INVENTARIO/APP343</t>
  </si>
  <si>
    <t>APP344</t>
  </si>
  <si>
    <t>Estímulo a la Demanda para la Educación Superior</t>
  </si>
  <si>
    <t>EDES</t>
  </si>
  <si>
    <t>Herramienta de Apoyo a la supervisión de los fondos controlados por el icetex</t>
  </si>
  <si>
    <t>DeProyectos</t>
  </si>
  <si>
    <t>Edgar Hernán Rodriguez Ariza</t>
  </si>
  <si>
    <t>Java</t>
  </si>
  <si>
    <t>M2APPEDES01</t>
  </si>
  <si>
    <t>192.168.215.89</t>
  </si>
  <si>
    <t>http:192.168.215.89:8001/sasmendev/Login.jsp</t>
  </si>
  <si>
    <t>192.168.215.36:1433</t>
  </si>
  <si>
    <t>WebLogic Server: 14.1.1.0.0</t>
  </si>
  <si>
    <t>E1APPEDES01</t>
  </si>
  <si>
    <t>192.168.217.80</t>
  </si>
  <si>
    <t>http://192.168.217.80:8001/sasmenProd/Login.jsp
https://edes.mineducacion.gov.co/sasmenProd/Login.jsp</t>
  </si>
  <si>
    <t>Weblogic Server: 14.1.1.0.0</t>
  </si>
  <si>
    <t>M1BDSQLCONVO01</t>
  </si>
  <si>
    <t>SASMEN</t>
  </si>
  <si>
    <t>EDESPROD</t>
  </si>
  <si>
    <t>E:\Oracle\Middleware\Oracle_Home\user_projects\domains\EDES\config\jdbc\jdbc2fedes-3199-jdbc.xml</t>
  </si>
  <si>
    <t>Oracle Weblogic Server</t>
  </si>
  <si>
    <t>APP346</t>
  </si>
  <si>
    <t>Plataforma de Interoperabilidad PDI, XROAD</t>
  </si>
  <si>
    <t>XROAD</t>
  </si>
  <si>
    <t>Plataforma tecnológica de intercambio de datos entre entidades públicas denominada X-ROAD,</t>
  </si>
  <si>
    <t>X-Road 6.25.0-SNAPSHOT-20210312git135856a3d</t>
  </si>
  <si>
    <t>MINTIC - Agencia Nacional Digital</t>
  </si>
  <si>
    <t>MINTIC</t>
  </si>
  <si>
    <t>X-Road is open source software and licensed under the MIT licence</t>
  </si>
  <si>
    <t>X-Road® is a registered trademark of the Estonian Information System Authority (RIA).</t>
  </si>
  <si>
    <t>Oficina de Tecnologia y Sistemas de Información</t>
  </si>
  <si>
    <t>Procesos de interoperabilidad por medio de protocolo REST entre las entidades del Estado.</t>
  </si>
  <si>
    <t>Plataforma de instalación entregada por MINTIC con apoyo de la Agencia Nacional Digital - AND.</t>
  </si>
  <si>
    <t>V3APXROADD01</t>
  </si>
  <si>
    <t>192.168.32.114</t>
  </si>
  <si>
    <t>https://192.168.32.114:4000/#/login</t>
  </si>
  <si>
    <t>M2APXROADD01</t>
  </si>
  <si>
    <t>192.168.31.32</t>
  </si>
  <si>
    <t>https://192.168.31.32:4000/#/login</t>
  </si>
  <si>
    <t>m1apxroadd01</t>
  </si>
  <si>
    <t>10.40.4.40</t>
  </si>
  <si>
    <t>https://10.40.4.40:4000/#/login</t>
  </si>
  <si>
    <t>Jack Martinez</t>
  </si>
  <si>
    <t>APP347</t>
  </si>
  <si>
    <t>Sistema de Información Nacional de Educación Básica y Media - BI</t>
  </si>
  <si>
    <t>Bodega de Datos para el Sistema de Información Nacional de Educación Básica y Media</t>
  </si>
  <si>
    <t>Wilfrido Gonzalez Florez</t>
  </si>
  <si>
    <t xml:space="preserve">"Java
O3 Business Intelligence V.7.2.3.05"
</t>
  </si>
  <si>
    <t>http://192.168.214.105:8380/eportal/web/sineb
http://bicert.mineducacion.gov.co:8380/eportal/web/sineb</t>
  </si>
  <si>
    <t xml:space="preserve">
Windows Server 2016 Estándar</t>
  </si>
  <si>
    <t>http://bi.mineducacion.gov.co:8380/eportal/web/SINEB/</t>
  </si>
  <si>
    <t xml:space="preserve">
E1DBBIO301</t>
  </si>
  <si>
    <t>192.168.210.233</t>
  </si>
  <si>
    <t>sa
bod18app(MysQL-Postgres)</t>
  </si>
  <si>
    <t>APP348</t>
  </si>
  <si>
    <t>Registros Unicos Master Data Services</t>
  </si>
  <si>
    <t>MDS</t>
  </si>
  <si>
    <t>MDM en  plataforma Microsoft Master Data Services (MDS) para el almacenamiento de los registros únicos de programas, instituciones y personas que se trámite de Registro  Calificado de Instituciones de educación Superior,  donde se gestionan nuevos Lugares de Desarrollo y Programas de educación superior, que se originaand esde las aplicaciones:  Convalidaiones,Nuevo SACES, Antiguo y Gestión de Pares</t>
  </si>
  <si>
    <t>Aplicación Web- consola</t>
  </si>
  <si>
    <t>Trámites de aseguramiento de Calidad de Educación Superior:- Registro Calificado -Gestión dePares y Convalida</t>
  </si>
  <si>
    <t>pte</t>
  </si>
  <si>
    <t> Data Center CAN</t>
  </si>
  <si>
    <t>En producción</t>
  </si>
  <si>
    <t xml:space="preserve">SQL </t>
  </si>
  <si>
    <t>V3APPMDS01</t>
  </si>
  <si>
    <t>192.168.32.126</t>
  </si>
  <si>
    <t xml:space="preserve">Windows server 2019 </t>
  </si>
  <si>
    <t>pendiente</t>
  </si>
  <si>
    <t>MDS
Calidad
EDU_SUP</t>
  </si>
  <si>
    <t>V3BDTRANSV01</t>
  </si>
  <si>
    <t>192.168.32.125</t>
  </si>
  <si>
    <t>SQL Server 2019</t>
  </si>
  <si>
    <t>M2APPMDS01</t>
  </si>
  <si>
    <t>192.168.215.90 </t>
  </si>
  <si>
    <t>M2BDTRANSV 
M2BDTRANSV 
M2BDTRANSV</t>
  </si>
  <si>
    <t xml:space="preserve"> 192.168.215.69 
 192.168.215.71 
 192.168.215.73 </t>
  </si>
  <si>
    <t>192.168.30.121
192.168.30.119
192.168.30.120
Listener SICONV, 192.168.30.124, 1433</t>
  </si>
  <si>
    <t>Consola
URL: http://192.168.30.124/MDS1/</t>
  </si>
  <si>
    <t>192.168.30.121
192.168.30.119
192.168.30.120Listener SICONV, 192.168.30.124, 1433</t>
  </si>
  <si>
    <t>serveradm</t>
  </si>
  <si>
    <t>APP349</t>
  </si>
  <si>
    <t>Antivirus</t>
  </si>
  <si>
    <t>Bitdefender (1)
Bitdefender (10)
Bitdefender (11)
Bitdefender (12)
Bitdefender (14)
Bitdefender (15)
Bitdefender (3)
Bitdefender (36)
Bitdefender (37)
Bitdefender (38)
Bitdefender (39)
Bitdefender (4)
Bitdefender (42)
Bitdefender (44)
Bitdefender (45)
Bitdefender (47)
Bitdefender (48)
Bitdefender (49)
Bitdefender (5)
Bitdefender (50)
Bitdefender (51)
Bitdefender (52)
Bitdefender (55)
Bitdefender (6)
Bitdefender (8)
Bitdefender (9)
Guest Introspection (116)
Guest Introspection(d1-vsan1-menesxi-01.minedu.gov.co)
Guest Introspection(d1-vsan1-menesxi-02.minedu.gov.co)
Guest Introspection(d1-vsan1-menesxi-03.minedu.gov.co)
Guest Introspection(d1-vsan1-menesxi-10.minedu.gov.co)
Guest Introspection(d1-vsan1-menesxi-11.minedu.gov.co)
Guest Introspection(d1-vsan1-menesxi-12.minedu.gov.co)
Guest Introspection(d1-vsan1-menesxi-13.minedu.gov.co)
Guest Introspection(d1-vsan1-menesxi-14.minedu.gov.co)
Guest Introspection(d1-vsan1-menesxi-15.minedu.gov.co)
Guest Introspection(d1-vsan2-menesxi-10.minedu.gov.co)
Guest Introspection(d1-vsan2-menesxi-11.minedu.gov.co)
Guest Introspection(d1-vsan2-menesxi-12.minedu.gov.co)
Guest Introspection(d1-vsan2-menesxi-13.minedu.gov.co)
Guest Introspection(e1-vsan1-menesxi-01.minedu.gov.co)
Guest Introspection(e1-vsan1-menesxi-02.minedu.gov.co)
Guest Introspection(e1-vsan1-menesxi-03.minedu.gov.co)
Guest Introspection(e1-vsan1-menesxi-10.minedu.gov.co)
Guest Introspection(e1-vsan1-menesxi-11.minedu.gov.co)
Guest Introspection(e1-vsan1-menesxi-12.minedu.gov.co)
Guest Introspection(e1-vsan1-menesxi-13.minedu.gov.co)
Guest Introspection(e1-vsan1-menesxi-14.minedu.gov.co)
Guest Introspection(e1-vsan2-menesxi-11.minedu.gov.co)
Guest Introspection(e1-vsan2-menesxi-12.minedu.gov.co)
Guest Introspection(host-463670)
Guest Introspection(host-548029)
M1APBITDEF01</t>
  </si>
  <si>
    <t>10.8.1.180, 169.254.1.64, fe80::250:56ff:fea4:c6f8, fe80::250:56ff:fea4:cfb6
10.8.1.200, 169.254.1.64, fe80::250:56ff:fea4:9d8e, fe80::250:56ff:fea4:5266
10.8.1.202, 169.254.1.64, fe80::250:56ff:fea4:f530, fe80::250:56ff:fea4:8820
169.254.1.64, 10.8.1.204, fe80::250:56ff:fea4:9465, fe80::250:56ff:fea4:7504
169.254.1.64, 10.8.1.201, fe80::250:56ff:fea4:d2a2, fe80::250:56ff:fea4:5a67
169.254.1.64, 10.8.1.205, fe80::250:56ff:fea4:d2a8, fe80::250:56ff:fea4:20ae
10.8.1.181, 169.254.1.64, fe80::250:56ff:fea4:6fbc, fe80::250:56ff:fea4:5910
169.254.1.64, 10.8.1.143, fe80::250:56ff:fea4:e99e, fe80::250:56ff:fea4:597e
169.254.1.64, 10.8.1.146, fe80::250:56ff:fea4:580c, fe80::250:56ff:fea4:2515
169.254.1.64, 10.8.1.145, fe80::250:56ff:fea4:4d8f, fe80::250:56ff:fea4:d4b4
169.254.1.64, 10.8.1.207, fe80::250:56ff:fea4:c9f1, fe80::250:56ff:fea4:d1d4
10.8.1.183, 169.254.1.64, fe80::250:56ff:fea4:d9fb, fe80::250:56ff:fea4:bf18
169.254.1.64, 10.8.1.185, fe80::250:56ff:fea4:119b, fe80::250:56ff:fea4:89e0
169.254.1.64, 10.8.1.165, fe80::250:56ff:fea4:e0fc, fe80::250:56ff:fea4:6326
169.254.1.64, 10.8.1.34, fe80::250:56ff:fea4:d0b0, fe80::250:56ff:fea4:f7e8
169.254.1.64, 10.8.1.163, fe80::250:56ff:fea4:59dd, fe80::250:56ff:fea4:68b1
169.254.1.64, 10.8.1.160, fe80::250:56ff:fea4:a27a, fe80::250:56ff:fea4:9b22
169.254.1.64, 10.8.1.215, fe80::250:56ff:fea4:fb2a, fe80::250:56ff:fea4:34ab
10.8.1.184, 169.254.1.64, fe80::250:56ff:fea4:b293, fe80::250:56ff:fea4:648b
169.254.1.64, 10.8.1.154, fe80::250:56ff:fea4:d0ca, fe80::250:56ff:fea4:1aac
169.254.1.64, 10.8.1.209, fe80::250:56ff:fea4:a6f5, fe80::250:56ff:fea4:ca86
169.254.1.64, 10.8.1.213, fe80::250:56ff:fea4:64b3, fe80::250:56ff:fea4:4148
fe80::250:56ff:fea4:4d9e
10.8.1.182, 169.254.1.64, fe80::250:56ff:fea4:6ba1, fe80::250:56ff:fea4:f9f6
169.254.1.64, 10.8.1.187, fe80::250:56ff:fea4:c68e, fe80::250:56ff:fea4:39dc
10.8.1.188, 169.254.1.64, fe80::250:56ff:fea4:8c3b, fe80::250:56ff:fea4:6ed
169.254.1.24, fe80::250:56ff:fea4:b5a8, fe80::250:56ff:fea4:541a
10.8.1.115, 169.254.1.24, fe80::250:56ff:fea4:463d, fe80::250:56ff:fea4:2699
10.8.1.113, 169.254.1.24, fe80::250:56ff:fea4:2c5e, fe80::250:56ff:fea4:8d65
10.8.1.36, 169.254.1.24, fe80::250:56ff:fea4:d0cd, fe80::250:56ff:fea4:b885
10.8.1.112, 169.254.1.24, fe80::250:56ff:fea4:a4b, fe80::250:56ff:fea4:2cde
10.8.1.206, 169.254.1.24, fe80::250:56ff:fea4:3c63, fe80::250:56ff:fea4:fd92
10.8.1.208, 169.254.1.24, fe80::250:56ff:fea4:f32c, fe80::250:56ff:fea4:acf6
10.8.1.147, 169.254.1.24, fe80::250:56ff:fea4:9142, fe80::250:56ff:fea4:752d
10.8.1.39, 169.254.1.24, fe80::250:56ff:fea4:3227, fe80::250:56ff:fea4:a7e0
10.8.1.148, 169.254.1.24, fe80::250:56ff:fea4:38d9, fe80::250:56ff:fea4:35e4
10.8.1.164, 169.254.1.24, fe80::250:56ff:fea4:cfca, fe80::250:56ff:fea4:5379
10.8.1.161, 169.254.1.24, fe80::250:56ff:fea4:e679, fe80::250:56ff:fea4:bc10
10.8.1.158, 169.254.1.24, fe80::250:56ff:fea4:a19, fe80::250:56ff:fea4:4a23
10.8.1.149, 169.254.1.24, fe80::250:56ff:fea4:165f, fe80::250:56ff:fea4:8024
10.8.1.114, 169.254.1.24, fe80::250:56ff:fea4:bd39, fe80::250:56ff:fea4:7ec0
10.8.1.37, 169.254.1.24, fe80::250:56ff:fea4:3c48, fe80::250:56ff:fea4:769d
10.8.1.38, 169.254.1.24, fe80::250:56ff:fea4:d7e0, fe80::250:56ff:fea4:5bd9
10.8.1.203, 169.254.1.24, fe80::250:56ff:fea4:b01f, fe80::250:56ff:fea4:7b2d
10.8.1.142, 169.254.1.24, fe80::250:56ff:fea4:4cd3, fe80::250:56ff:fea4:8969
10.8.1.144, 169.254.1.24, fe80::250:56ff:fea4:5daa, fe80::250:56ff:fea4:1be2
10.8.1.141, 169.254.1.24, fe80::250:56ff:fea4:5304, fe80::250:56ff:fea4:13c3
10.8.1.111, 169.254.1.24, fe80::250:56ff:fea4:f58c, fe80::250:56ff:fea4:e6ea
10.8.1.35, 169.254.1.24, fe80::250:56ff:fea4:d0e2, fe80::250:56ff:fea4:8714
10.8.1.214, 169.254.1.24, fe80::250:56ff:fea4:39ca, fe80::250:56ff:fea4:7f04
10.8.1.162, 169.254.1.24, fe80::250:56ff:fea4:37d1, fe80::250:56ff:fea4:cf00
10.8.1.153, 169.254.1.24, fe80::250:56ff:fea4:eb57, fe80::250:56ff:fea4:b05a
10.8.1.31, fe80::250:56ff:fea4:2af0</t>
  </si>
  <si>
    <t>APP350</t>
  </si>
  <si>
    <t>Backup</t>
  </si>
  <si>
    <t>APP351</t>
  </si>
  <si>
    <t>BASE</t>
  </si>
  <si>
    <t>W2K12R2_STD_TMPL_12072018_BASE</t>
  </si>
  <si>
    <t>10.8.1.122, 169.254.233.91, fe80::94a3:d609:dbe8:e95b</t>
  </si>
  <si>
    <t>APP352</t>
  </si>
  <si>
    <t>Cloud Proxy VROPS</t>
  </si>
  <si>
    <t>D1GTVROPSCP01</t>
  </si>
  <si>
    <t>10.8.1.198</t>
  </si>
  <si>
    <t>APP353</t>
  </si>
  <si>
    <t>COLLECTOR VRA</t>
  </si>
  <si>
    <t>M1GTVRNICOLLECTOR01</t>
  </si>
  <si>
    <t>10.8.1.226</t>
  </si>
  <si>
    <t>APP354</t>
  </si>
  <si>
    <t>Horizont</t>
  </si>
  <si>
    <t>D1GTVMAIRW01
C1GTUAGDMZ01</t>
  </si>
  <si>
    <t>192.168.30.229, fe80::e813:ddd4:5333:4198
192.168.217.40</t>
  </si>
  <si>
    <t>APP355</t>
  </si>
  <si>
    <t>IDENTIDADES</t>
  </si>
  <si>
    <t>M1IDENTMANCONF01</t>
  </si>
  <si>
    <t>10.8.1.15</t>
  </si>
  <si>
    <t>APP356</t>
  </si>
  <si>
    <t>APP357</t>
  </si>
  <si>
    <t>controller-1-NSX-controller-4
controller-2-NSX-controller-5
controller-3-NSX-controller-6</t>
  </si>
  <si>
    <t>10.8.1.223
10.8.1.224
10.8.1.225</t>
  </si>
  <si>
    <t>APP358</t>
  </si>
  <si>
    <t>APP359</t>
  </si>
  <si>
    <t>NSXMGR</t>
  </si>
  <si>
    <t>NSXMGR01</t>
  </si>
  <si>
    <t>10.8.1.218</t>
  </si>
  <si>
    <t>APP361</t>
  </si>
  <si>
    <t>Replica nube AWS</t>
  </si>
  <si>
    <t>replica-f7f3397b-fc6e-493b-9860-fa964af8931e
replica-56037ae4-6087-46d0-880d-f10dcc9e5e9f
replica-23d762b3-85f9-45e8-ae0b-4e2f7a6cdb9c
cp-template-4bbc5b92-5a23-41d9-b6a5-32792a3c4215
cp-replica-0a5b25ef-35e4-479a-8619-5771703c544b</t>
  </si>
  <si>
    <t>APP362</t>
  </si>
  <si>
    <t>SKYLINE</t>
  </si>
  <si>
    <t>M1SKYLINE02</t>
  </si>
  <si>
    <t>10.8.1.233</t>
  </si>
  <si>
    <t>APP363</t>
  </si>
  <si>
    <t>Vcenter</t>
  </si>
  <si>
    <t>M1VCENTER01
M1VCENTER02</t>
  </si>
  <si>
    <t>10.8.1.217, 10.8.6.250
10.8.6.251</t>
  </si>
  <si>
    <t>APP364</t>
  </si>
  <si>
    <t>Vcenter Control</t>
  </si>
  <si>
    <t>APP365</t>
  </si>
  <si>
    <t>Vcenter Witness</t>
  </si>
  <si>
    <t>M1VCWITNESS01</t>
  </si>
  <si>
    <t>APP366</t>
  </si>
  <si>
    <t>VRA</t>
  </si>
  <si>
    <t>vRA-Win2012-mcm932-206664344702
vra-RedHat-mcm927-206663527160
M1GTVRNIPLATFORM01
M1LIFMANCONFVRA01
M1VRA01</t>
  </si>
  <si>
    <t>192.168.32.64
192.168.32.63, fe80::250:56ff:fea4:ee0f
10.8.1.227
10.8.1.14
10.8.1.16</t>
  </si>
  <si>
    <t>APP367</t>
  </si>
  <si>
    <t>VRA-DB</t>
  </si>
  <si>
    <t>VRADB01</t>
  </si>
  <si>
    <t>10.8.1.104, fe80::f06e:d138:9582:8e13</t>
  </si>
  <si>
    <t>APP368</t>
  </si>
  <si>
    <t>VRAIAAS</t>
  </si>
  <si>
    <t>VRAIAAS01
VRAIAAS02</t>
  </si>
  <si>
    <t>10.8.1.102, fe80::2108:e0ad:426b:c791
10.8.1.103, fe80::d8ba:9222:9273:511f</t>
  </si>
  <si>
    <t>APP369</t>
  </si>
  <si>
    <t>VRAVA</t>
  </si>
  <si>
    <t>VRAVA01
VRAVA02</t>
  </si>
  <si>
    <t>10.8.1.100
10.8.1.101</t>
  </si>
  <si>
    <t>APP370</t>
  </si>
  <si>
    <t>VRBSS</t>
  </si>
  <si>
    <t>VRBSS01</t>
  </si>
  <si>
    <t>10.8.1.108, fe80::250:56ff:fea4:3a15</t>
  </si>
  <si>
    <t>APP371</t>
  </si>
  <si>
    <t>VRLOG</t>
  </si>
  <si>
    <t>VRLOG01</t>
  </si>
  <si>
    <t>10.8.1.221</t>
  </si>
  <si>
    <t>APP372</t>
  </si>
  <si>
    <t>VROPS</t>
  </si>
  <si>
    <t>VROPS01</t>
  </si>
  <si>
    <t>10.8.1.219</t>
  </si>
  <si>
    <t>APP373</t>
  </si>
  <si>
    <t>Witness</t>
  </si>
  <si>
    <t>E1APWITNESSMEN04
E1APWITNESSMEN05</t>
  </si>
  <si>
    <t>10.8.5.101, 10.8.7.100, fe80::250:56ff:fea4:7081, fe80::250:56ff:fea4:ba99
10.8.7.99, 10.8.5.99, fe80::250:56ff:fea4:5e2e, fe80::250:56ff:fea4:efc1</t>
  </si>
  <si>
    <t>Vmware ESXi 7.0</t>
  </si>
  <si>
    <t>APP374</t>
  </si>
  <si>
    <t>AD Connect</t>
  </si>
  <si>
    <t>D1ADCONNECT</t>
  </si>
  <si>
    <t>192.168.245.127 - fe80::1dcb:1931:d5af:6b0f</t>
  </si>
  <si>
    <t>APP375</t>
  </si>
  <si>
    <t>AD MEN</t>
  </si>
  <si>
    <t xml:space="preserve">C1DCMEN01
M1DCMEN01
M1MENDC01
M1MENDC02
M1MENDC03
M1MENDC04
</t>
  </si>
  <si>
    <t xml:space="preserve">192.168.30.240
192.168.30.239
192.168.208.12 - fe80::e957:c44a:fa8f:b3f1
192.168.30.201 - fe80::6071:a548:45bf:9549
192.168.208.10 - fe80::81d3:600c:94a6:d784
192.168.30.200 - fe80::a916:31df:cd63:b1e
</t>
  </si>
  <si>
    <t>APP376</t>
  </si>
  <si>
    <t>AD Pruebas MEN</t>
  </si>
  <si>
    <t>D3MENDC2_restore</t>
  </si>
  <si>
    <t>192.168.32.124-169.254.70.92</t>
  </si>
  <si>
    <t>APP377</t>
  </si>
  <si>
    <t>BD SCCM</t>
  </si>
  <si>
    <t>D1BDSCCM1</t>
  </si>
  <si>
    <t>192.168.245.59</t>
  </si>
  <si>
    <t>APP378</t>
  </si>
  <si>
    <t>DHCP MEN</t>
  </si>
  <si>
    <t>D1APDHCP01</t>
  </si>
  <si>
    <t>192.168.30.220 - fe80::dd0b:9050:1f3a:6e6f</t>
  </si>
  <si>
    <t>APP379</t>
  </si>
  <si>
    <t>Entidad Certificadora</t>
  </si>
  <si>
    <t xml:space="preserve">D1APPMENCA01
D1APPMENCA02
</t>
  </si>
  <si>
    <t xml:space="preserve">192.168.240.249 - fe80::f0e8:c248:e457:aa1e
192.168.30.95
</t>
  </si>
  <si>
    <t>APP380</t>
  </si>
  <si>
    <t>IBM</t>
  </si>
  <si>
    <t>D1APPSTATISTICS1</t>
  </si>
  <si>
    <t xml:space="preserve">192.168.245.120 - 192.168.30.30
</t>
  </si>
  <si>
    <t>Microsoft Windows Server 2008 R2 (64 bits)</t>
  </si>
  <si>
    <t>APP381</t>
  </si>
  <si>
    <t>IBM Statistic</t>
  </si>
  <si>
    <t>D1APSTATIST01</t>
  </si>
  <si>
    <t xml:space="preserve">192.168.240.217 - 192.168.245.48
</t>
  </si>
  <si>
    <t>APP382</t>
  </si>
  <si>
    <t>NAS MEN</t>
  </si>
  <si>
    <t xml:space="preserve">D1FILESERVER1
M1FILESERVER01
M1FILESERVER02
</t>
  </si>
  <si>
    <t xml:space="preserve">192.168.245.171 - fe80::8560:d386:8547:c179
192.168.30.226 - fe80::d14:e63d:4d44:4380
192.168.30.18
</t>
  </si>
  <si>
    <t>APP383</t>
  </si>
  <si>
    <t>RAP IIS</t>
  </si>
  <si>
    <t>D1APPRAPIIS01</t>
  </si>
  <si>
    <t>192.168.30.153</t>
  </si>
  <si>
    <t>APP384</t>
  </si>
  <si>
    <t>Relay SMTP</t>
  </si>
  <si>
    <t>D1RELAYMEN</t>
  </si>
  <si>
    <t xml:space="preserve">192.168.245.152 - 192.168.240.137
</t>
  </si>
  <si>
    <t>APP385</t>
  </si>
  <si>
    <t>Scala MEN</t>
  </si>
  <si>
    <t>D1APSCALA01</t>
  </si>
  <si>
    <t xml:space="preserve">192.168.245.202 - 192.168.30.75
</t>
  </si>
  <si>
    <t>Microsoft Windows Server 2012 (64bits)</t>
  </si>
  <si>
    <t>APP386</t>
  </si>
  <si>
    <t>SCCM</t>
  </si>
  <si>
    <t xml:space="preserve">D1APPSCCM2
D1APPSCCMCFR1
</t>
  </si>
  <si>
    <t xml:space="preserve">192.168.30.155
192.168.245.68
</t>
  </si>
  <si>
    <t>APP387</t>
  </si>
  <si>
    <t>SP Bizagi</t>
  </si>
  <si>
    <t xml:space="preserve">D1APSHPOINT02
M2APSHPOINT01
M2APSHPOINT02
</t>
  </si>
  <si>
    <t xml:space="preserve">192.168.30.67 - fe80::815:a693:6551:b863
10.221.20.114 - fe80::f4f3:c529:2731:b649
192.168.214.165 - fe80::a83c:3166:56a6:1d47
</t>
  </si>
  <si>
    <t>APP388</t>
  </si>
  <si>
    <t>Telefonía TEAMS</t>
  </si>
  <si>
    <t xml:space="preserve">D1APIPTEAMS01
D1APIPTEAMS02
</t>
  </si>
  <si>
    <t xml:space="preserve">192.168.30.108
192.168.30.110
</t>
  </si>
  <si>
    <t>APP389</t>
  </si>
  <si>
    <t>Gluster</t>
  </si>
  <si>
    <t>M1APGLUSTER01
M1APGLUSTER02
M1APGLUSTER03
M1APGLUSTER04</t>
  </si>
  <si>
    <t>10.40.4.245
10.40.4.246
10.40.4.125
10.40.4.126</t>
  </si>
  <si>
    <t xml:space="preserve">JACK MARTINEZ </t>
  </si>
  <si>
    <t>Javier Arias</t>
  </si>
  <si>
    <t>Ivan Medina</t>
  </si>
  <si>
    <t>Yury Muñoz</t>
  </si>
  <si>
    <t>Oscar Cruz</t>
  </si>
  <si>
    <t xml:space="preserve">Nombre BD/Esquema o instacia si es de motor de SQL </t>
  </si>
  <si>
    <t>fecha expiracion certificado</t>
  </si>
  <si>
    <t>ubicación certificado</t>
  </si>
  <si>
    <t>URL INTERNA PRODUCCION</t>
  </si>
  <si>
    <t>URL CERTIFICACIÓN</t>
  </si>
  <si>
    <t>Criterios de arranque</t>
  </si>
  <si>
    <t>PRODUCCIONbalanceador
APLICACIÓN</t>
  </si>
  <si>
    <t>puertos Apicación</t>
  </si>
  <si>
    <t>puertos de base de datos</t>
  </si>
  <si>
    <t xml:space="preserve">CERTIFICACION
Criterios de arranque
</t>
  </si>
  <si>
    <t xml:space="preserve">CERTIFICACION
RUTA DE BACKUP
</t>
  </si>
  <si>
    <t xml:space="preserve">CERTIFICACION
Balanceador
</t>
  </si>
  <si>
    <t xml:space="preserve">CERTIFICACION
Puerto
</t>
  </si>
  <si>
    <t>CERTIFICACION
Base de datos Ruta de backup</t>
  </si>
  <si>
    <t xml:space="preserve">CERTIFICACION
Puerto base de datos
</t>
  </si>
  <si>
    <t>PRUEBAS
Criterios de arranque</t>
  </si>
  <si>
    <t xml:space="preserve">PRUEBAS
RUTA DE BACKUP
</t>
  </si>
  <si>
    <t xml:space="preserve">PRUEBAS
Balanceador
</t>
  </si>
  <si>
    <t xml:space="preserve">PRUEBAS
Puerto
</t>
  </si>
  <si>
    <t>PRUEBAS
Base de datos Ruta de backup</t>
  </si>
  <si>
    <t xml:space="preserve">PRUEBAS
Puerto base de datos
</t>
  </si>
  <si>
    <t>Instaladores</t>
  </si>
  <si>
    <t>URL donde estan alojados instaladores</t>
  </si>
  <si>
    <t>Errores conocidos</t>
  </si>
  <si>
    <t>observaciones</t>
  </si>
  <si>
    <t>preguntas y respuestas</t>
  </si>
  <si>
    <t>Backup aplicación
Produccion</t>
  </si>
  <si>
    <t>Backup Aplicación
Certificación</t>
  </si>
  <si>
    <t>BASE DE DATOS Backup 
Produccion</t>
  </si>
  <si>
    <t>BASE DE DATOS Backup 
Certificación</t>
  </si>
  <si>
    <t>actualizadas PDT</t>
  </si>
  <si>
    <t>Requiere licenciamiento</t>
  </si>
  <si>
    <t>Contrato de soporte si/no</t>
  </si>
  <si>
    <t>último usuario que modificó</t>
  </si>
  <si>
    <t>Fecha de última actualización</t>
  </si>
  <si>
    <t>Ruta logs APP</t>
  </si>
  <si>
    <t>Ruta aplicación</t>
  </si>
  <si>
    <t>Ruta archivos funcionales APP</t>
  </si>
  <si>
    <t>Ruta subida y bajada servicios</t>
  </si>
  <si>
    <t xml:space="preserve">http://192.168.210.243:8080/incna/
</t>
  </si>
  <si>
    <t>8080/80/5432</t>
  </si>
  <si>
    <t>5432
1521</t>
  </si>
  <si>
    <t>Típicos errores de la capa media</t>
  </si>
  <si>
    <t>La DB se comparte con SACES 
*DOCUMENTACIÓN  
https://intranetmen.mineducacion.gov.co/comunidades/ots/Aplicaciones/INVENTARIO/Forms/AllItems.aspx?RootFolder=%2Fcomunidades%2Fots% 2FAplicaciones%2FINVENTARIO%2FAPP002&amp;FolderCTID=0x012000503309DADDFCDA4EA5E5C9EBE7E2694C&amp;View=%7B17293DFE-E890499F-B0DF-85B0CB465DC1%7D</t>
  </si>
  <si>
    <t>e1apsaces02 (SACESAPP10):Snapshot</t>
  </si>
  <si>
    <t>D2_SACESAPPClone (D2_SACESAPP-Clone):/etc/
/var/spool/cron/
/boot/ 
/app</t>
  </si>
  <si>
    <t>e1dbsaces01:Snapshot
e1dbsineco01:/u01, /, /home, /usr y /var, /var/log
e1dbsineco02:/u01, /, /home, /usr y /var, /var/log
e1dbsineco03:/u01, /, /home, /usr y /var, /var/log
e1dbsineco04:/u01, /, /home, /usr y /var, /var/log</t>
  </si>
  <si>
    <t>D2_SACESDBClone  (D2_SACESDB-Clone):/datos/copias/backupsFull/ 
/boot/
/etc/
var/spool/cron
/root/scripts/</t>
  </si>
  <si>
    <t>http://192.168.210.202/NEWCS/</t>
  </si>
  <si>
    <t>ISS start
Componentes Start
Servicios TMS Start</t>
  </si>
  <si>
    <t>C:\Windows\System32\drivers\etc
C:\Windows\System32\winevt\Logs
E:\FSMENCONV
E:\TMS
E:\TMS\ASPs\MENCONV\ModuloDocumental\Documentos
D:\ 
E:\</t>
  </si>
  <si>
    <t>Errores típicos conocidos de la capa media
Bloqueos de servicios de TMS.
Falla la conexión con el WS de Botón de Pago. (Para la solución: se escala al proveedor)</t>
  </si>
  <si>
    <t>E1APMENCONSU1 (MENAPPCONSU1):Snapshot</t>
  </si>
  <si>
    <t>E1BDVUMEN02:Instancia  MSSQLSERVER y MSSQLSERVER2</t>
  </si>
  <si>
    <t xml:space="preserve">C:\INETPUB\LOGS\LOGFILES\ </t>
  </si>
  <si>
    <t>E:\TMS\NEWCS</t>
  </si>
  <si>
    <t>C:\Windows\System32</t>
  </si>
  <si>
    <t>15/03/2022</t>
  </si>
  <si>
    <t>http://192.168.210.203:8080/autoeval/faces/index.jsp</t>
  </si>
  <si>
    <t>El usuario debe tener permisos para subir y bajar servicios.
./shutdown.sh
./startup.sh</t>
  </si>
  <si>
    <t>8080
8009</t>
  </si>
  <si>
    <t>/var/spool/cron
/boot/
/etc/
/usr/local/tomcat5/
/datos/
/u01/app/oracle/product/11.2.0/client_1/network/admin
/root/scripts/</t>
  </si>
  <si>
    <t>/usr/local/tomcat5/</t>
  </si>
  <si>
    <t xml:space="preserve">
/BACKUP</t>
  </si>
  <si>
    <t>Ruta Documentación:
https://intranetmen.mineducacion.gov.co/comunidades/ots/Aplicaciones/INVENTARIO/Forms/AllItems.aspx?RootFolder=%2Fcomunidades%2Fots%2FAplicaciones%2FINVENTARIO%2FAPP005&amp;FolderCTID=0x012000503309DADDFCDA4EA5E5C9EBE7E2694C&amp;View=%7B17293DFE-E890-499F-B0DF-85B0CB465DC1%7D
Cuando se realicen despliegues nuevos, se debe validar la ruta simbólica existente en la siguiente ruta /usr/local/tomcat5/webapps/autoeval nombre upload debe contener la ruta /datos/autoeval/upload/upload.
La aplicación presenta picos de uso a finales de septiembre a mediados de diciembre por tema de resolución de costos educativos para el calendario A y para el calendario B en junio..</t>
  </si>
  <si>
    <t xml:space="preserve">e1apevi01 (MENWEB40):Snapshot
</t>
  </si>
  <si>
    <t>D2APEVI01 :Snapshot</t>
  </si>
  <si>
    <t>e1bddwmenh01:/u01, /, /home, /usr y /var, /var
dwmen1
e1bddwmenH02:/u01, /, /home, /usr y /var, /var</t>
  </si>
  <si>
    <t>d2dbminedu01:Instancia   sitsac
Instancia   spadies1
d2dbminedu02:Snapshot</t>
  </si>
  <si>
    <t>/usr/share/tomcat/logs</t>
  </si>
  <si>
    <t>/usr/share/tomcat/webapps/autoeval</t>
  </si>
  <si>
    <t>services tomcat start
services tomcat stop</t>
  </si>
  <si>
    <t>http://192.168.210.232:8380/eportal/web/men-observatorio-laboral/ubicacion-geografica</t>
  </si>
  <si>
    <t>1.Copiar  la carpeta C:\ideasoft.
2.Bases de datos mysql (donde está alojada la aplicación).
Postgres  (Base donde se alojan las bodegas: SNIES, SIMAT, OLE y SIET)</t>
  </si>
  <si>
    <t>El ambiente que se documenta en el presente formato se ha denominado ambiente de Producción nuevo y contiene la actualización de la plataforma O3 BI a V.7.2.3.05, la cual aloja las bodegas de datos: SNIES, SIMAT, OLE y SIET. Este ambiente reemplazará el ambiente de Producción obsoleto que se encuentra en el servidor D2-APP-O3-1 el cual está publicado actualmente, pero que presenta total obsolescencia en cuanto a infraestructura, versionamiento de O3, no tiene soporte y la data está a corte de 2016; una vez se publique el de Producción nuevo, se apagará el de Producción obsoleto. Por lo anterior, el ambiente de Producción nuevo toma el código APP008 que tiene asignado el de Producción obsoleto.
El ambiente de producción nuevo no se ha publicado por solicitud del área funcional dueña de la información, la Subdirección de Desarrollo Sectorial de Educación Superior, al identificar hallazgos en la data en el momento que se iba a publicar; por esto, se detuvo la publicación y se continuó la actualización de información en el ambiente de certificación (en D2APPO302 - IP 192.168.31.102 y D2DBO302 -IP 192.168.31.103). Una vez el área funcional certifique la actualización de información de OLE, se realizará la actualización en el ambiente productivo nuevo y se ejecutará el proceso de publicación. Cabe anotar que la URL de OLE-BI en el Productivo obsoleto: http://bi.mineducacion.gov.co:8380/eportal/web/men-observatorio-laboral/ubicacion-geografica se utilizará para publicar la bodega en el de producción nuevo.
Al publicar el servidor de producción nuevo, al dominio //bi.mineducacion.gov.co. se le debe implementar el certificado SSL que se tiene adquirido. Esta actividad se realizará en próximos días.</t>
  </si>
  <si>
    <t>¿Como se alimentan las bodegas de la base de datos de OLE?
Los datos fuente de las bodegas son: los Datos de graduados reportados por las Instituciones de Educación Superior (IES); los Datos de cotizaciones hechas por cada empleador para las personas graduadas, reportadas por el Ministerio de Salud y Protección Social; y, los Datos de Ingreso Base de Cotización (IBC) promedio agregado por persona graduada reportadas por la Unidad de Gestión Pensional y Parafiscales – UGPP. La integración de esta información se realiza en el servidor SINECO (descrito arriba) mediante unos procesos de ETL y cruce de información. La información resultante de este proceso se aloja en el esquema MEN_BODEGAS OLE de la base de datos Oracle en dicho servidor. Este proceso lo realiza el líder técnico de la Oficina de Tecnología.
Una vez la información es validada y aprobada por el área funcional en MEN_BODEGAS OLE, queda disponible para que de allí se extraiga desde el servidor de certificación D2APPO302 y se generen los cubos de OLE-BI en la plataforma O3 BI, para someterlos a la etapa de pruebas por el área funcional. Cuando OLE-BI es certificada por los usuarios funcionales, autorizan el paso a producción, mediante el procedimiento descrito en el documento Paso a Paso Actualizacion Ambiente Productivo OLE, adjunto.</t>
  </si>
  <si>
    <t>D2APPO31   (D2-APP-O3-1 ) (E1APPBIO301):Snapshot
C:\backups\
System State
C:\Windows\System32\drivers\etc
C:\Windows\System32\winevt\Logs
C:\ideasoft
C:\ProgramFiles(x86)\PostgreSQL\9.2\data</t>
  </si>
  <si>
    <t>D2APP0302 :Snapshot</t>
  </si>
  <si>
    <t xml:space="preserve">E1APPBIO301:Snapshot
</t>
  </si>
  <si>
    <t>D2DB0302: Snapshot</t>
  </si>
  <si>
    <t>E:\ideasoft\o3bi\jboss\standalone\log </t>
  </si>
  <si>
    <t xml:space="preserve">   E:\ideasoft\o3bi\</t>
  </si>
  <si>
    <t>Bajada
•	O3 ePortal Server
•	O3 Server
•	O3 Metadata Service v7 
Subida
•	O3 Metadata Service v7 
•	O3 Server
•	O3 ePortal Server</t>
  </si>
  <si>
    <t>3389,
80,
8082,
8182,
8282,
8382,</t>
  </si>
  <si>
    <t>3389
80
8082
8182
8282
8382</t>
  </si>
  <si>
    <t>/backup</t>
  </si>
  <si>
    <t>Todo lo Relacionado con HUMANO EN LINEA es responsabilidad de la Entidad Territorial (Secretaria de Educación), restablecimiento de contraseña, desprendibles de pago, certificado de Retención de la Fuente, Procesos relacionados con la nómina de los Docentes. El soporte para Humano en Línea es exclusivamente para funcionarios de la Secretaría.
La aplicación presenta picos altos de uso a partir de los días 15 al 25 de todos los meses debido al proceso de nómina del MINISTERIO, adicionalmente a principios de los meses de Junio y Diciembre se ve un incremento en el uso de la aplicación debido a los pagos de nómina para los empleados</t>
  </si>
  <si>
    <t>Los servidores menapp17, menapp18, menapp19 y menapp23 se conectan a internet por el puerto 80, para el consumo de firmas digitales de certicamara.
•	http://www.certicamara.com/repositoriorevocaciones/ac_subordinada_certicamara.crl
•	http://www.certicamara.com/repositoriorevocaciones/ac_subordinada_certicamara_2014.crl
•	http://www.certicamara.com/repositoriorevocaciones/ac_subordinada_certicamara_con_extension_critica.crl
•	http://www.certicamara.com/repositoriorevocaciones/ac_subordinada_certicamara_con_extension_critica_2014.crl
Dirección de documentación (revisar):
http://intranetmen.mineducacion.gov.co/comunicaciones/ots/Aplicaciones/INVETARIO/Forms/Alltems.aspx?RootFolder=%2Fcomunidades%2FAplicaciones%2FINVENTARIO%2FAPP010&amp;FolderCTID=0x012000503309DADDFCDA4E5C9EBE7E2694C&amp;View=%7B17293DFE%2DE890%2D499F%2DB0DF%2D85B0CB465DC1%7D</t>
  </si>
  <si>
    <t xml:space="preserve">D1APHUMANO01 (MENAPP17):Snapshot
D1APHUMANO02 (MENAPP18):Snapshot
D1APHUMANO03 (MENAPP19):Snapshot
D1APHUMANO04 (MENAPP23):Snapshot
"
</t>
  </si>
  <si>
    <t>D2MENAPP18 (D2-MENAPP18):System State
C:\Windows\System32\drivers\etc
C:\Windows\System32\winevt\Logs
C:\Humano  
C:\app
D2MENAPP19 (D2-MENAPP19):System State
C:\Windows\System32\drivers\etc
C:\Windows\System32\winevt\Logs
C:\Humano  
C:\app</t>
  </si>
  <si>
    <t>e1dbminedu05:/u01, /, /home, /usr y /var, /var/backupdmp
e1dbminedu06:/u01, /, /home, /usr y /var, /var
e1dbminedu07:/u01, /, /home, /usr y /var, /var
e1dbminedu08:/u01, /, /home, /usr y /var, /var</t>
  </si>
  <si>
    <t xml:space="preserve">d2dbsineco02:/u01, /, /home, /usr y /var, /var/log
</t>
  </si>
  <si>
    <t>http://192.168.210.80:8080/siet/</t>
  </si>
  <si>
    <t>Ejecutar el archivo shutdown.sh/starup.sh contenidos en la carpeta /usr/local/tomcat7/bin</t>
  </si>
  <si>
    <t>Ejecutar el archivo shutdown.sh/starup.sh contenidos en la carpeta /usr/local/tomcat_siet/</t>
  </si>
  <si>
    <t>/t01</t>
  </si>
  <si>
    <t>Eventualmente (una o dos veces al año) el Tomcat se bloquea y es necesario reiniciarlo. El reinicio lo realiza el operador como se indica en la columna de Criterios de arranque / parada</t>
  </si>
  <si>
    <t>Documentación Técnica
https://intranetmen.mineducacion.gov.co/comunidades/ots/Aplicaciones/INVENTARIO/Forms/Alltems.aspx?RootFolder=%2Fcomunidades%2FAplicaciones%2FINVETARIO%2FAPP012%2Fc%2E%20Manual%20de%20Administrador&amp;FolderCTID=0x012000503309DADDFCDA4EA5E5C9EBE7E2694C&amp;View=%7B17293DFE%2DE890%2D499F%2DB0DF%2D85B0CB465DC1%7D
Documentación Usuario
Las cadenas de conexión a la base de datos desde la aplicación solo estarán disponibles una vez SIACAET entre en producción (02 enero de 2017). A continuación, se listan los archivos que aún no existen en PRODUCCION</t>
  </si>
  <si>
    <t>Se realizan preguntas funcionales cuya respuesta se adjunta en el manual de usuario
La aplicación fue desarrollada en casa no tiene fabrica asociada y consecuencia de ello no tiene ambiente de pruebas. Para el 2017se planea la contratación de una fábrica que corregirá los problemas de recuperación de contraseñas.
AMBIENTE PRODUCCIÓN:
SINTOMA/DESCRIPCIÓN: Se presentaba problema al realizar el login.
SOLUCIÓN: Faltaba realizar cambio de cadena de conexión en las siguientes rutas:
/usr/local/tomcat7/webapps/siet-ri/WEB-INF/application-context.xml (Se actualiza en el inventario)
/usr/local/tomcat7/webapps/siet-ri/WEB-INF/classes/META-INF/persistence.xml (Se actualiza en el inventario)
Adicional a esto se debe reiniciar tomcat para que tome los cambios.</t>
  </si>
  <si>
    <t>e1apsiet01 (SNIESAPP30):Snapshot</t>
  </si>
  <si>
    <t>D2APSIACET01 (MENAPPSIACET1):/etc/
/var/spool/cron/
/boot/ 
/u01/
/t01/
t01/siacet_documentos/</t>
  </si>
  <si>
    <t>e1dbsineco01:/u01, /, /home, /usr y /var, /var/log
e1dbsineco02:/u01, /, /home, /usr y /var, /var/log
e1dbsineco03:/u01, /, /home, /usr y /var, /var/log
e1dbsineco04:/u01, /, /home, /usr y /var, /var/log</t>
  </si>
  <si>
    <t>d2dbsineco02:/u01, /, /home, /usr y /var, /var/log</t>
  </si>
  <si>
    <t>/usr/local/tomcat7/logs 
/var/log/httpd/</t>
  </si>
  <si>
    <t>/usr/local/tomcat7/webapps/siet/</t>
  </si>
  <si>
    <t>/usr/local/tomcat7/bin
/usr/sbin/httpd</t>
  </si>
  <si>
    <t xml:space="preserve">	 WAF www.gestionsecretariasdeeducacion.gov.co GeoTrust RSA CA 2018</t>
  </si>
  <si>
    <t>http://10.40.4.184:9003/simat/app</t>
  </si>
  <si>
    <t>http://192.168.31.210:9003/simat/app
http://192.168.31.211:9003/simat/app
http://192.168.31.212:9003/simat/app
http://192.168.31.228:9003/simat/app</t>
  </si>
  <si>
    <t xml:space="preserve">Parar 
Servicios  ./opmnctl stopall Iniciar 
Servicios ./opmnctl startall 
Desde la ruta 
/weblogic/ admin/do mains/AP P_SIMAT/
bin 
Detener 
Servicios 
./stopWeb
Logic.sh
./stopMan agedWebL
ogic.sh Iniciar 
Servicios ./startWe bLogic.sh ./startMan agedWebL
ogic.sh 
Desde la ruta 
/weblogic/ admin/do mains/AP P_SIMAT/
bin 
Detener 
Servicios 
./stopWeb
Logic.sh
 </t>
  </si>
  <si>
    <t xml:space="preserve">80 
7001 7003 
7004 7005 
7006 7007 
7008 </t>
  </si>
  <si>
    <t xml:space="preserve">Desde la ruta 
/weblogic/ admin/do mains/AP P_SIMAT/
bin 
Detener 
Servicios 
./stopWeb
Logic.sh 
Parar 
Servicios  ./opmnctl stopall Iniciar 
Servicios ./opmnctl startall </t>
  </si>
  <si>
    <t xml:space="preserve">/home 
/Weblogic 
/var/log 
/oracle/pr oduct/oas
10gr3 
/etc 
/home/sim
at 
/oracle/pr oduct/oas
10gr2 
/U01 </t>
  </si>
  <si>
    <t xml:space="preserve">N/A </t>
  </si>
  <si>
    <t xml:space="preserve">N\A </t>
  </si>
  <si>
    <t xml:space="preserve">\u01 </t>
  </si>
  <si>
    <t xml:space="preserve">NO </t>
  </si>
  <si>
    <t>Se presentan picos de uso de la aplicación entre noviembre y marzo. Otro pico alto entre junio y julio.</t>
  </si>
  <si>
    <t xml:space="preserve">Ambiente de producción: MENAPP24 servidor BATCH, MENAPP27 Autorizador. 
Ambiente de Certificación: El ambiente se encuentra para pruebas de pasar de OAS a Weblogic. 
Ambiente de Pruebas: D3-APP-SIMAT-1, D3-SIMATBACH, D3menapp24  y D3DBORA1 son los manejados por el MEN el resto es manejado por la fabrica. Nota: En los servidores de la aplicación SIMAT que corren sobre la  capa media OAS, se debe tener presente que en el momento de realizar un nuevo despliegue en el paso 3 de 3, se debe verificar y editar la opción “Configurar Carga de Clase”, en la cual se debe verificar que se encuentre marcada la opción “Buscar Primero en Clases Locales” y en el campo “Classpath” escribir la ruta en donde se encuentra el archivo matri.properties, en producción la ruta es /home/simat/conf/; De esta manera se evitan errores 500 cuando se accede a la aplicación a través del navegador. </t>
  </si>
  <si>
    <t>e1apsimat08  (MENAPP24):Snapshot
M1APPSIMAT03 (Batch (Weblogic):Snapshot
M1APPSIMAT01 (Weblogic):Snapshot
M1APPSIMAT02  (Weblogic):Snapshot
M1APPSIMAT04  (Weblogic):Snapshot
M1APPSIMAT05 (Weblogic):Snapshot
M1APPSIMAT06 (Weblogic):Snapshot
M1APPSIMAT08 (Weblogic):Snapshot
M1APPSIMAT09 (Weblogic):Snapshot
M1APPSIMAT10 (Weblogic):Snapshot
M1APPSIMAT11 (Weblogic):Snapshot
M1APPSIMAT12 (Weblogic):Snapshot
M1APPSIMAT13 (Weblogic):Snapshot</t>
  </si>
  <si>
    <t>D2APPSIMAT01 :Snapshot
D2APPSIMAT02 :Snapshot
D2APPSIMAT03 :Snapshot
D2APPSIMAT04 :Snapshot
MENAPP80 (Batch):Snapshot</t>
  </si>
  <si>
    <t>e1dbminedu01:Instancia   sitmen1
e1dbminedu02:/u01, /, /home, /usr y /var, /var
e1dbminedu03:/u01, /, /home, /usr y /var, /var
e1dbminedu04 :/u01, /, /home, /usr y /var, /var</t>
  </si>
  <si>
    <t>http://10.40.4.14:8014/simpade
http://10.40.4.14:8011/simpade</t>
  </si>
  <si>
    <t>http://simpadecert.mineducacion.gov.co/simpade/</t>
  </si>
  <si>
    <t>Usuario: oracle</t>
  </si>
  <si>
    <t>8011, 8014</t>
  </si>
  <si>
    <t>1521
1433</t>
  </si>
  <si>
    <t>Desde la ruta
/weblo gic/adm in/dom ains/ap
p_doma ins/bin</t>
  </si>
  <si>
    <t>/home
/var/log/
/weblogic
/home</t>
  </si>
  <si>
    <t>Usuario
: oracle</t>
  </si>
  <si>
    <t>D3-APP-SIMAT-1 es utilizado como certificación.
*DOCUMENTACIÓN https://intranetmen.mineducacion.gov.co/comunidades/ots/Aplicaciones/FORMATOS%20GENERALES/Forms/AllItems.aspx
Envío de Correo:
La aplicación tiene configurada la cuenta de correo en el archivo: /u01/produccion/simpade/properties/simpade.properties Las cuentas de correo configuradas para el envío de correo son:
simat_notificaciones@mineducacion.gov.co pruebarelay@mineducacion.gov.co</t>
  </si>
  <si>
    <t>e1apsipi01 (MENAPP66):Snapshot</t>
  </si>
  <si>
    <t>D2APSIMAT03 :Snapshot</t>
  </si>
  <si>
    <t>e1dbminedu01:Instancia   sitmen1
e1dbminedu02:/u01, /, /home, /usr y /var, /var
e1dbminedu03:/u01, /, /home, /usr y /var, /var
e1dbminedu04:/u01, /, /home, /usr y /var, /var</t>
  </si>
  <si>
    <t>http://192.168.210.87:8080/sineb</t>
  </si>
  <si>
    <t>/oracle/jboss-4.2.2.GA/server/default/deploy/*-ds.xml/oracle/jboss-5.0.1.GA/server/default/deploy/*-ds.xml</t>
  </si>
  <si>
    <t>/archivos_sineb
/Oracle</t>
  </si>
  <si>
    <t>D3-SINEBAPP-1 Y D3-DB-ORA-1 son manejados por Fábrica.
*DOCUMENTACIÓN https://intranetmen.mineducacion.gov.co/comunidades/ots/Aplicaciones/FORMATOS%20GENERALES/Forms/AllItems.aspx</t>
  </si>
  <si>
    <t>E1APSINEB01 :Snapshot</t>
  </si>
  <si>
    <t>D2APPSINEB1 :/oracle
/opt
/etc
/archivos_sineb
/archivos_sicied
/var/spool/cron/
/boot/</t>
  </si>
  <si>
    <t>E1DBSINEBM01:/u01, /, /home, /usr y /var, /var
E1DBSINEBM02:/u01, /, /home, /usr y /var, /var</t>
  </si>
  <si>
    <t>d2dbsineb01 :/u01, /, /home, /usr y /var, /var/log
d2dbsineb02:Snapshot
d2dbsineb03:Snapshot
d2dbsineco02:/u01, /, /home, /usr y /var, /var/log</t>
  </si>
  <si>
    <t>/oracle/jboss-5.0.1.GA/server/default/log_x000D_</t>
  </si>
  <si>
    <t>/archivos_sineb
/oracle/jboss-4.2.2.GA/server/default/deploy</t>
  </si>
  <si>
    <t xml:space="preserve">cd /opt/jboss/bin/./startjboss
./startjbossWS
</t>
  </si>
  <si>
    <t>http://10.40.4.14:8012/sipi/</t>
  </si>
  <si>
    <t>Subir servicios con usuario oracle de Linux</t>
  </si>
  <si>
    <t>/weblogic</t>
  </si>
  <si>
    <t>Iniciar WebLogic utilizando usuario oracle de Linux</t>
  </si>
  <si>
    <t>DOCUMENTACIÓN https://intranetmen.mineducacion.gov.co/comunidades/ots/Aplicaciones/INVENTARIO/Forms/AllItems.aspx?RootFolder=%2Fcomunidades%2Fots%2FAplicaciones%2FINVENTARIO%2FAPP018&amp;FolderCTID=0x012000503309DADDFCDA4EA5E5C9EBE7E2694C&amp;View={17293DFE-E890-499F-B0DF-85B0CB465DC1}Envío de Correo:La aplicación tiene configurada la cuenta de correo en el archivo: /u01/produccion/sipi/properties/pinf.propertiesLas cuentas de correo configuradas para el envío de correo son:simat_notificaciones@tecnologia.mineducacion.gov.cosimat_notificaciones@mineducacion.gov.co</t>
  </si>
  <si>
    <t>/u01/Middleware/user_projects/domains/simpade_sipi_domain/servers/SipiServer1/logs</t>
  </si>
  <si>
    <t>/u01/Middleware/user_projects/domains/simpade_sipi_domain/servers/SipiServer1/</t>
  </si>
  <si>
    <t>/u01/Middleware/user_projects/domains/simpade_sipi_domain/servers/SipiServer1/
/u01/produccion/sipi/properties</t>
  </si>
  <si>
    <t>Ruta weblogic:
/u01/Middleware/user_projects/domains/simpade_sipi_domain/bin
Ruta nodemanager:
/u01/Middleware/wlserver_10.3/server/bin/</t>
  </si>
  <si>
    <t>http://192.168.210.10:8080/rys_men/faces/index.jsp</t>
  </si>
  <si>
    <t>/usr/share/tomcat71/bin/
shutdown.sh
startup.sh</t>
  </si>
  <si>
    <t>Inconsistencias de caracteres especiales y tildes, problemas de compatibilidad debido a las diferentes versiones de bases de datos, sistemas operativo, diferentes versiones de Java y Tomcat. Lentitud de la aplicación en las fechas límite del cargue.</t>
  </si>
  <si>
    <t>No existe ambiente de pruebas.
No existen instaladores de la aplicación.
No existe ambiente de certificación.
La siguiente es la dirección donde se pueden consultar manuales de la aplicación: https://intranetmen.mineducacion.gov.co/comunidades/ots/Aplicaciones/INVENTARIO/Forms/AllItems.aspx?RootFolder=%2Fcomunidades%2Fots%2FAplicaciones%2FINVENTARIO%2FAPP019&amp;FolderCTID=0x012000503309DADDFCDA4EA5E5C9EBE7E2694C&amp;View={17293DFE-E890-499F-B0DF-85B0CB465DC1}</t>
  </si>
  <si>
    <t>Quienes son los usuarios de la aplicación? Los usuarios de la aplicación principalmente son los establecimientos de Educación Superior y los funcionarios del ministerio relacionados.Está funcionando dicha aplicación? No, dejó de funcionar el 08/08/2016 por lo tanto ningún establecimiento Educativo de Educación Superior puede ingresar, sólo algunos funcionarios del MEN.</t>
  </si>
  <si>
    <t>M1APSNIES01 :Snapshot</t>
  </si>
  <si>
    <t>Iniciar o Detener Servicios TMS 2017</t>
  </si>
  <si>
    <t>80
443</t>
  </si>
  <si>
    <t>Iniciar o Detener de servicios TMS2015 / 2017</t>
  </si>
  <si>
    <t>Bajada o arranque de servicios</t>
  </si>
  <si>
    <t>80 y 443</t>
  </si>
  <si>
    <t>Causales de fallo,
Certificado de sitio seguro vencido en el servidor de aplicaciones
Certificado de persona jurídica vencido en el servidor de aplicaciones
Certificado de ACH vencido en el servidor de aplicaciones
IIndisponibilidad de la VPN con ACH para consumir los servicios de PSE (puede ser en cualquiera de los puntos MEN o ACH)
IIndisponibilidad de los servicios de PSE
Afectación a nivel de ejecución del componente migración.exe del servidor de aplicaciones a través de la tarea programada.</t>
  </si>
  <si>
    <t>Los procesos de parchados del Sistema Operativo deben ser muy controlados 
Todos los cambios a nivel de sistema operativo o producto de capa media deben ser sometidos a consideración del Ministerio
El certificado de persona jurídica en el servidor de aplicaciones vence: 7/Junio/2017
El certificado de ACH vence en el servidor de aplicaciones en: 18/Abril/2017
El certificado de sitio seguro en el servidor de aplicaciones vence en: 11/Junio/2017
Actualmente se está en transición sobre las máquinas E1BDVUMEN01 y E1APVUMEN01 para desplegar la nueva versión de la plataforma. Esta transición obliga la gestión previa con ACH a nivel de configuración de VPN para inter-operar y consumir los servicios de PSE.
Certificado vumen.mineducacion.gov.co vigencia: 21/nov/2019 al 20/ene/2021
Certificado vumen.mineducacion.gov.co 21/nov/2019 al 21/ene/2021</t>
  </si>
  <si>
    <t>E1APVUMEN01 :Snapshot</t>
  </si>
  <si>
    <t>D2APVUMEN01 :C:\Program Files (x86)\Sertisoft S.A.S
F:\TMS
C:\inetpud\wwwroot\
F:\FSMENCONV\
 System State
C:\Windows\System32\drivers\etc
C:\Windows\System32\winevt\Logs
F:\</t>
  </si>
  <si>
    <t>http://192.168.210.111:7778/crm_sed_v30/lista_sed.php</t>
  </si>
  <si>
    <t xml:space="preserve">Privilegios para subir y 
bajar apache 
Ocj4 
Http server </t>
  </si>
  <si>
    <t>SI
NO</t>
  </si>
  <si>
    <t>7778, 2380 
12501</t>
  </si>
  <si>
    <t xml:space="preserve">Privilegios para  subir y bajar apache </t>
  </si>
  <si>
    <t xml:space="preserve">N/A solo backup  full de  VM </t>
  </si>
  <si>
    <t xml:space="preserve">7778, 3100 </t>
  </si>
  <si>
    <t xml:space="preserve">/backup/si tsac_back up </t>
  </si>
  <si>
    <t xml:space="preserve">La aplicación a veces reporta que se rebotan los correos esto a causa del cambio de versión de la base de datos. 
No se ha podido subir la versión del apache debido a que la aplicación contiene programación que debe ser migrada, para pueda funcionar. 
Se reportan fallas en la parte funcional con ciertos errores de funcionamiento y troncados. </t>
  </si>
  <si>
    <t>e1apsac01 :Snapshot
e1apsac02 (MENAPP120):Snapshot
e1apsac03 (MENAPP25):Snapshot</t>
  </si>
  <si>
    <t>e2apsac01 (menapp12.new):Snapshot</t>
  </si>
  <si>
    <t>e1dbminedu09:/u01, /, /home, /usr y /var, /var
e1dbminedu10:/u01, /, /home, /usr y /var, /var</t>
  </si>
  <si>
    <t xml:space="preserve">/var/log/httpd/ </t>
  </si>
  <si>
    <t>/sac</t>
  </si>
  <si>
    <t>Privilegios para subir y 
bajar apache 
service httpd
service httpd start 
service httpd stop</t>
  </si>
  <si>
    <t>http://192.168.210.81/saces2/</t>
  </si>
  <si>
    <t xml:space="preserve">Permisos para subir apache </t>
  </si>
  <si>
    <t xml:space="preserve">Privilegi os para subir y 
bajar apache </t>
  </si>
  <si>
    <t xml:space="preserve">Privilegi os para 
iniciar y detener 
Apache </t>
  </si>
  <si>
    <t xml:space="preserve">La aplicación SACES cuenta con una portadilla que está hecha con CMS NEWTENBERG, este aplicativo depende mucho de los funcionalidades de BOTON de PAGO y SNIES. La documentación se encuentra en la siguiente URL: https://intranetmen.mineducacion.gov.co/comunidades/ots/Aplicaciones/INVENTARIO/Forms/AllItems.aspx?RootFolder=%2Fcom unidades%2Fots%2FAplicaciones%2FINVENTARIO%2FAPP023&amp;FolderCTID=0x012000503309DADDFCDA4EA5E5C9EBE7E2694C&amp;Vie w={17293DFE-E890-499F-B0DF-85B0CB465DC1} Envío de Correo: 
La aplicación tiene configurada la cuenta de correo en el archivo: /app/saces/saces2/config/correos.config.php Las cuentas de correo configuradas para el envío de correo son: registro_calificado@mineducacion.gov.co </t>
  </si>
  <si>
    <t>E1APSACES01 :Snapshot</t>
  </si>
  <si>
    <t xml:space="preserve">e1dbsaces01:Snapshot
e1dbsineco01:/u01, /, /home, /usr y /var, /var/log
e1dbsineco02:/u01, /, /home, /usr y /var, /var/log
e1dbsineco03:/u01, /, /home, /usr y /var, /var/log
</t>
  </si>
  <si>
    <t>D2_SACESDBClone:/datos/copias/backupsFull/ 
/boot/
/etc/
var/spool/cron
/root/scripts/
D2_SACESDB-Clone:/datos/copias/backupsFull/ 
/boot/
/etc/
var/spool/cron
/root/scripts/</t>
  </si>
  <si>
    <t>http://192.168.210.87:8080/bcol/app</t>
  </si>
  <si>
    <t>Iniciar o detener el servicio utilizando usuario
jboss</t>
  </si>
  <si>
    <t>Eventualmente (una a dos veces al año) el JBOSS se bloquea y es necesario reiniciar. El reinicio lo realiza el operador como se indica en la columna Criterios de arraque/parada.</t>
  </si>
  <si>
    <t>Validar con funcional si se va a seguir usando la aplicación. Documentación Técnica
No tiene, está pendiente por parte del líder técnico de Buscando Colegio Documentación Usuario
No tiene, está pendiente por parte del líder técnico de Buscando Colegio URL de documentación y Hoja de vida Aplicación:
https://intranetmen.mineducacion.gov.co/comunidades/ots/Aplicaciones/INVENTARIO/Forms/AllItems.aspx?RootFolder=%2Fcom
unidades%2Fots%2FAplicaciones%2FINVENTARIO%2FAPP025&amp;FolderCTID=0x012000503309DADDFCDA4EA5E5C9EBE7E2694C&amp;Vie</t>
  </si>
  <si>
    <t>e1dbsinebm01:/u01, /, /home, /usr y /var, /var
e1dbsinebm02:/u01, /, /home, /usr y /var, /var</t>
  </si>
  <si>
    <t xml:space="preserve">Dario Enrique Rivas Lara
</t>
  </si>
  <si>
    <t>http://192.168.210.10:8081/buscandocarrerav2/</t>
  </si>
  <si>
    <t>Ejecutar script SH shutdown.sh o startup.sh desde la ruta
/usr/local/tomcat 71/bin</t>
  </si>
  <si>
    <t>80
8081</t>
  </si>
  <si>
    <t>Eventualmente (una a dos veces al año) el TOMCAT se bloquea y es necesario reiniciar. El reinicio lo realiza el operador como se indica en la columna Criterios de arraque/parada.</t>
  </si>
  <si>
    <t>Validar con líder funcional si la aplicación va a seguirse utilizando.
La aplicación está embebida en el portal de Colombia Aprende, específicamente en el micrositio que puede accederse desde la URL: http://aprende.colombiaaprende.edu.co/es/buscandocarrera O directamente en el enlace: http://snies.mineducacion.gov.co/buscandocarrerav2
URL Documentación, Hoja de vida Aplicación: https://intranetmen.mineducacion.gov.co/comunidades/ots/Aplicaciones/INVENTARIO/Forms/AllItems.aspx?RootFolder=%2Fcom unidades%2Fots%2FAplicaciones%2FINVENTARIO%2FAPP026&amp;FolderCTID=0x012000503309DADDFCDA4EA5E5C9EBE7E2694C&amp;Vie w={17293DFE-E890-499F-B0DF-85B0CB465DC1}
Documentación Técnica
No tiene, está pendiente por parte del líder técnico de Buscando Carrera Documentación Usuario
No tiene, está pendiente por parte del líder técnico de Buscando Carrera</t>
  </si>
  <si>
    <t>La aplicación fue desarrollada en casa, no tiene fábrica asociada y consecuencia de ello no tiene ambiente de pruebas.</t>
  </si>
  <si>
    <t>M1APSNIES01:Snapshot</t>
  </si>
  <si>
    <t xml:space="preserve">e1dbsineco01:/u01, /, /home, /usr y /var, /var/log
e1dbsineco02:/u01, /, /home, /usr y /var, /var/log
e1dbsineco03:/u01, /, /home, /usr y /var, /var/log
e1dbsineco04:/u01, /, /home, /usr y /var, /var/log
</t>
  </si>
  <si>
    <t>/tomcat8081/logs</t>
  </si>
  <si>
    <t>/tomcat8081/webapps/buscandocarrerav2</t>
  </si>
  <si>
    <t>sh /tomcat8081/bin/shutdown.sh
sh /tomcat8081/bin/startup.sh</t>
  </si>
  <si>
    <t>http://192.168.210.32:80</t>
  </si>
  <si>
    <t xml:space="preserve">Privilegios para iniciar o detener Apache </t>
  </si>
  <si>
    <t xml:space="preserve">Privilegi os para iniciar o detener Apache </t>
  </si>
  <si>
    <t xml:space="preserve">/var/www/ht ml/SIPTA </t>
  </si>
  <si>
    <t xml:space="preserve">/var/back up /var/lib/m ysql </t>
  </si>
  <si>
    <t xml:space="preserve"> Bloqueo de base de datos por alta demanda. 
 </t>
  </si>
  <si>
    <t xml:space="preserve">La documentación se encuentra en la misma aplicación. 
Tener en cuenta el Socket de Mysql en momento de bloqueos. 
URL Documentación Hoja de Vida: https://intranetmen.mineducacion.gov.co/comunidades/ots/Aplicaciones/INVENTARIO/Forms/AllItems.aspx?RootFolder=
%2Fcomunidades%2Fots%2FAplicaciones%2FINVENTARIO%2FAPP029&amp;FolderCTID=0x012000503309DADDFCDA4EA5E5C9E BE7E2694C&amp;View={17293DFE-E890-499F-B0DF-85B0CB465DC1} 
 </t>
  </si>
  <si>
    <t>E1APSIPTA01 :Snapshot</t>
  </si>
  <si>
    <t>m2apsipta01 :Snapshot</t>
  </si>
  <si>
    <t>E1APSIPTA01:Snapshot</t>
  </si>
  <si>
    <t>m2apsipta01:Snapshot</t>
  </si>
  <si>
    <t>http://192.168.210.220/menconv/validacion.asp</t>
  </si>
  <si>
    <t>IIS Start, Components
Start / shutdown
Services TMS start /
stop</t>
  </si>
  <si>
    <t>IIS Start
COMPONENTS
START</t>
  </si>
  <si>
    <t>C:\Windows\System32\drivers\etc
C:\Windows\System32\winevt\Logs</t>
  </si>
  <si>
    <t>Errores comunes de la capa media, bloqueo de servicios TMS.</t>
  </si>
  <si>
    <t>Se entregó un par de máquinas de pruebas D3APTM01 y D3DBTMS01, aún no están adecuadas o configuradas con el aplicativo, hasta que no se
instale el aplicativo estas máquinas están solo creadas sin nada.
El ambiente pre productivo se encuentra en versión 2016.
La información relacionada con los manuales técnicos, de usuario y la estructura de la base de datos, se encuentran en la intr anet del MEN:
https://intranetmen.mineducacion.gov.co/comunidades/ots/Aplicaciones/INVENTARIO/Forms/AllItems.aspx?RootFolder=%2Fcomunidades%2Fots%2F
Aplicaciones%2FINVENTARIO%2FAPP030&amp;FolderCTID=0x012000503309DADDFCDA4EA5E5C9EBE7E2694C&amp;View={17293DFE-E890-499F-B0DF85B0CB465DC1}
Envío de Correo:
La aplicación tiene configurada la cuenta de correo en el archivo: http://localhost/MENCONV/Configuracion.asp
Las cuentas de correo configuradas para el envío de correo son:
mail_convalida_bas@mineducacion.gov.co</t>
  </si>
  <si>
    <t>E1APCONVBAS01 (MENAPPCONVBASC1):Snapshot</t>
  </si>
  <si>
    <t>D2APCONVBASC02  :Snapshot</t>
  </si>
  <si>
    <t>E1BDVUMEN01:Instancia  MSSQLSERVER y MSSQLSERVER2
E1BDVUMEN02:Instancia  MSSQLSERVER y MSSQLSERVER2</t>
  </si>
  <si>
    <t>D2DBVUMEN02: Snapshot</t>
  </si>
  <si>
    <t>C:\inetpub\logs\LogFiles\W3SVC2</t>
  </si>
  <si>
    <t>E:\TMS\MENCONV</t>
  </si>
  <si>
    <t>iisreset /stop
iisreset /start</t>
  </si>
  <si>
    <t>http://192.168.30.79:8081/neon/public/usuario.do?mtd=preLogin
http://192.168.30.60:8081/neon/public/usuario.do?mtd=preLogin</t>
  </si>
  <si>
    <t>Ejecutar el archivo shutdown.sh/startup.sh contenido en la carpeta
/t01/tomcat/tomcat_8081/bin
Se ejecuta tarea programada diariamente en Windows
Ejecutar el archivo shutdown.sh/startup.sh contenido en la carpeta
/t01/tomcat/tomcat_8081/bin</t>
  </si>
  <si>
    <t>8081
N/A</t>
  </si>
  <si>
    <t>/opt/tomcat/bin
./shutdown.sh
./startup.sh</t>
  </si>
  <si>
    <t>No se han detectado, por ahora se tienen errores en ambiente de pruebas con el consumo del servicio web pero se están solucionando</t>
  </si>
  <si>
    <t>Documentación Técnica:
https://intranetmen.mineducacion.gov.co/comunidades/ots/Aplicaciones/INVENTARIO/Forms/AllItems.aspx?RootFolder=%2Fcomunidades%2Fots%2FAplicaciones%2FINVENTARIO%2FAPP032&amp;FolderCTID=0x012000503309DADDFCDA4EA5E5C9EBE7E2694C&amp;View={17293DFE-E890-499F-B0DF-85B0CB465DC1}
Documentación de Usuario:
https://intranetmen.mineducacion.gov.co/comunidades/ots/Aplicaciones/INVENTARIO/Forms/AllItems.aspx?RootFolder=%2Fcomunidades%2Fots%2FAplicaciones%2FINVENTARIO%2FAPP032%2Fb.%20Manual%20de%20Usuario&amp;FolderCTID=0x012000503309DADDFCDA4EA5E5C9EBE7E2694C&amp;View={17293DFE-E890-499F-B0DF-85B0CB465DC1}</t>
  </si>
  <si>
    <t>D1APPTOMCAT2 (D1-APP-TOMCAT-2):/etc/
/var/spool/cron/
/boot/ 
/t01/tomcat/tomcat_8081/
/t01/tomcat/tomcat_8082/
/t01/tomcat/tomcat_8084/
/t01/tomcat/tomcat_8086/
/t01/tomcat/tomcat_8094
/t01/tomcat/tomcat_8087
/t01/apache
/t01/tomcat/tomcat_8091
/t01/tomcat/tomcat_8080/
/t01/jboss7.1
INSPECTOR (D1-APP-TOMCAT-1):ystem State
C:\Windows\System32\drivers\etc
C:\Windows\System32\winevt\Logs
E:\jboss7.1.hV3
E:\tomcat_8082
E:\HECAAV3
E:\InspectorNeon
E:\temp_ley21
E:\Documentos_SIGCE
E:\tomcat_8099
E:\tomcat_8001
M1APNEON01 :Snapshot</t>
  </si>
  <si>
    <t>M2APNEON01 :Snapshot</t>
  </si>
  <si>
    <t>d1dbmen01:/u01, /, /home, /usr y /var, /var/log
d1dbmen02:/u01, /, /home, /usr y /var, /var/log
E1BDDWMENH05:/u01, /, /home, /usr y /var, /varsia3db1
E1BDDWMENH06:/u01, /, /home, /usr y /var, /var</t>
  </si>
  <si>
    <t>D2DBMINEDU01:/u01, /, /home, /usr y /var, /var/log
D2DBMINEDU02:Snapshot</t>
  </si>
  <si>
    <t>/t01/InspectorNeon/conf</t>
  </si>
  <si>
    <t>/t01/tomcat/tomcat_8081/webapps</t>
  </si>
  <si>
    <t>/t01/tomcat/tomcat_8081/bin   Bajada ./ shutdown.sh  Subida ./ startup.sh</t>
  </si>
  <si>
    <t xml:space="preserve">http://192.168.210.80:8080/consultasiet/programa/index.jsp
http://192.168.210.80:8080/consultasiet/institucion/index.jsp
</t>
  </si>
  <si>
    <t>Entrar a la carpeta:
/usr/local/tomcat7/bin
Ejecutar los archivos ./shutdown.sh = bajar servicios
./startup.sh = subir servicios</t>
  </si>
  <si>
    <t>Eventualmente (una a dos veces al año) el Tomcat se bloquea y es necesario reiniciar. El servicio lo realiza el operador como se indica en la columna 
Criterios de arranque/parada</t>
  </si>
  <si>
    <t>Documentación Técnica:
https://intranetmen.mineducacion.gov.co/comunidades/ots/Aplicaciones/INVENTARIO/Forms/AllItems.aspx?RootFolder=%2Fcomunidades%2Fots%2FAplicaciones%2FINVENTARIO%2FAPP033&amp;FolderCTID=0x012000503309DADDFCDA4EA5E5C9EBE7E2694C&amp;View={17293DFE-E890-499F-B0DF-85B0CB465DC1}
Documentación de Usuario:
https://intranetmen.mineducacion.gov.co/comunidades/ots/Aplicaciones/INVENTARIO/Forms/AllItems.aspx?RootFolder=%2Fcomunidades%2Fots%2FAplicaciones%2FINVENTARIO%2FAPP033&amp;FolderCTID=0x012000503309DADDFCDA4EA5E5C9EBE7E2694C&amp;View={17293DFE-E890-499F-B0DF-85B0CB465DC1}</t>
  </si>
  <si>
    <t>Se realizan preguntas funcionales cuya respuesta se adjunta en el Manual de Usuario.
La aplicación fue desarrollada en casa, no tiene fábrica asociada y consecuencia de ello no tiene ambiente de certificación y pruebas.</t>
  </si>
  <si>
    <t>/usr/local/tomcat7/logs</t>
  </si>
  <si>
    <t>/usr/local/tomcat7/webapps/siet/META-INF</t>
  </si>
  <si>
    <t>/usr/local/tomcat7/bin/</t>
  </si>
  <si>
    <t>http://192.168.210.22:8080/ssnn/login
http://192.168.210.22:8080//ssnn-ws/</t>
  </si>
  <si>
    <t>http://192.168.31.132:8080/ssnn/login
http://ssnncert.mineducacion.gov.co/ssnn/login/</t>
  </si>
  <si>
    <t>E:\jboss7.1</t>
  </si>
  <si>
    <t>Backup a la base de datos con RMAN</t>
  </si>
  <si>
    <t>Aparece error IJ000453 el cual para solucionar se debe reiniciar el Jboss, el error es un requerimiento  por parte de la nueva fábrica.</t>
  </si>
  <si>
    <t>Webservice son basados en SOAP
Se tiene nuevo web service con prosperidad social el cual se encuentra en pruebas para su respectiva subida a producción
Se debe tener en cuenta el autorizador SIMAT MENAPP27 por el webservice que se tiene entre SIPI y SSNN.
La aplicación presenta un pico de uso trimestral.</t>
  </si>
  <si>
    <t>Donde está alojada la documentación del sistema de información?
https://intranetmen.mineducacion.gov.co/comunidades/ots/Aplicaciones/INVENTARIO/Forms/AllItems.aspx?RootFolder=%2Fcomunidades%2Fots%2FAplicaciones%2FINVENTARIO%2FAPP034&amp;FolderCTID=0x012000503309DADDFCDA4EA5E5C9EBE7E2694C&amp;View=%7B17293DFE-E890-499F-B0DF-85B0CB465DC1%7D</t>
  </si>
  <si>
    <t>E1APSSNN01 :Snapshot</t>
  </si>
  <si>
    <t>D2APSSNN02 :E:\jboss-as-7.1.1.Final</t>
  </si>
  <si>
    <t>e1bddwmenh01:/u01, /, /home, /usr y /var, /vardwmen1
e1bddwmenH02:/u01, /, /home, /usr y /var, /var</t>
  </si>
  <si>
    <t>d2dbsineb01:/u01, /, /home, /usr y /var, /var/log
d2dbsineb02:Snapshot
d2dbsineb03:Snapshot</t>
  </si>
  <si>
    <t>http://192.168.30.59/Zaffiro/</t>
  </si>
  <si>
    <t>Privilegios para Iniciar y detener los servicios de IIS</t>
  </si>
  <si>
    <t>80- 808- 443</t>
  </si>
  <si>
    <t>Esta aplicación solo funciona con internet Explorer y con modo de compatibilidad, adicional las consultas que los usuarios quieran realizar se deben hacer dentro de un rango específico ya que la información se cargó desde el año 1947 al 2004, eso ya que la aplicación no es muy amigable</t>
  </si>
  <si>
    <t>Ruta de los archivos de documentación:
https://intranetmen.mineducacion.gov.co/comunidades/ots/Aplicaciones/INVENTARIO/Forms/AllItems.aspx?RootFolder=%2Fcomunidades%2Fots%2FAplicaciones%2FINVENTARIO%2FAPP035&amp;FolderCTID=0x012000503309DADDFCDA4EA5E5C9EBE7E2694C&amp;View={17293DFE-E890-499F-B0DF-85B0CB465DC1}</t>
  </si>
  <si>
    <t>d1dbmen01:/u01, /, /home, /usr y /var, /var/log
d1dbmen02:/u01, /, /home, /usr y /var, /var/log</t>
  </si>
  <si>
    <t>http://192.168.30.62/its-gestion/portal/index.php</t>
  </si>
  <si>
    <t>Privilegios para Iniciar o detener los servicios de IIS</t>
  </si>
  <si>
    <t>Privilegios Iniciar o
detener los servicios de IIS</t>
  </si>
  <si>
    <t>Documentación Técnica
https://intranetmen.mineducacion.gov.co/comunidades/ots/Aplicaciones/INVENTARIO/Forms/AllItems.aspx?RootFolder=%2Fcomunidades%2Fots%2FAplicaciones%2FINVENTARIO%2FAPP038&amp;FolderCTID=0x012000503309DADDFCDA4EA5E5C9EBE7E2694C&amp;View={17293DFE-E890-499F-B0DF-85B0CB465DC1}
Incluye manual de Arquitectura y de Entidad Relación
Los Manuales de Usuario pueden consultarse desde la aplicación en la ruta (Cada Menú) -&gt; Manual de Usuario asociado al Menú.
La URL http://gabo.mineducacion.gov.co/versionat/its-gestion/portal/index.php actualmente hace un redirect hacia la URL http://sig.mineducacion.gov.co/its-gestion/portal/index.php
Envío de Correo:
La aplicación tiene configurada la cuenta de correo en el archivo: E:\v2\Its-gestion\config\config_global.php
Las cuentas de correo configuradas para el envío de correo son:
SIG@mineducacion.gov.co Se incluye dentro de la carpeta la información de aceptación de vulnerabilidades por parte del Ministerio en las que se indica que pueden llegar a producir: o Ataques de Denegación de servicios. • Bloqueos o caídas de la aplicación que usa el PHP. • Administración insegura de archivos. • Ataques de Buffer Overflow. • Ejecución de código arbitraria (sin autorización).</t>
  </si>
  <si>
    <t>La licencia es vitalicia así que no se renueva cada año.</t>
  </si>
  <si>
    <t>D1APPIIS3  (D1-APP-IIS-3):System State
C:\Windows\System32\drivers\etc
C:\Windows\System32\winevt\Logs
E:\
E:\inetpub
E:\php
C:\inetpub
E:\inetpub\wwwroot\Its-gestion\archivos
E1APSIG01 :Snapshot
M1APSIG01 :Snapshot</t>
  </si>
  <si>
    <t>M2APSIG03 :Snapshot</t>
  </si>
  <si>
    <t>d1dbmen01:/u01, /, /home, /usr y /var, /var/log
d1dbmen02:/u01, /, /home, /usr y /var, /var/log
e1bddwmenh01:/u01, /, /home, /usr y /var, /var
dwmen1
e1bddwmenH02:/u01, /, /home, /usr y /var, /var</t>
  </si>
  <si>
    <t>d2ordbspadies01:/u01, /, /home, /usr y /var, /var/log
D2DBMINEDU02:Snapshot</t>
  </si>
  <si>
    <t>C:\inetpub\logs\LogFiles\W3SVC1</t>
  </si>
  <si>
    <t>E:\inetpub\wwwroot\Its-gestion</t>
  </si>
  <si>
    <t>192.168.30.62
Ejecutar como administrador la consola de CMD
Subir el IIS
iisreset /start
Bajar el IIS
iisreset /stop</t>
  </si>
  <si>
    <t>jorge cuellar</t>
  </si>
  <si>
    <t>http://192.168.30.18/TMS.SSO.MENGESDOC/login.aspx?ReturnUrl=%2fTMS.SSO.MENGESDOC%2f (interna)
http://192.168.30.18/MENGESDOC/validacion.asp (externa)</t>
  </si>
  <si>
    <t>/</t>
  </si>
  <si>
    <t>Privilegios Iniciar y detener  
IIS, Servicios TMS y Componentes</t>
  </si>
  <si>
    <t>La instalación de los ambientes diferentes a producción se realiza mediante clonación de máquinas. Los instaladores para el ambiente productivo los suministra TMS.</t>
  </si>
  <si>
    <t>El Sistema presenta lentitud y bloqueos para lo cual se realiza un Recycle del pool de Aplicaciones tms.solution.MENGESDOC a solicitud del líder técnico de la aplicación.</t>
  </si>
  <si>
    <t>22/10/20 Se realiza actualización de los nuevos servidores de SGD actualizados en el inventario, se qued apendiente la actualización en manuales y hv debido a que se esta realziando el PPP por parte del proveedor
Documentación de usuario está en línea de aplicación.
Existen 2 documentos en revisión para el Monitoreo de Aplicaciones sobre Plataforma TMS y la Guía para clonación de Servicios TMS.
Para el ambiente de pruebas ya están configuradas las máquinas, pero no se ha realizado la instalación de Gestión Documental.
Documentación técnica y Hoja de vida:
https://intranetmen.mineducacion.gov.co/comunidades/ots/Aplicaciones/INVENTARIO/Forms/AllItems.aspx?RootFolder=%2Fcomunidades%2Fots%2FAplicaciones%2FINVENTARIO%2FAPP039&amp;FolderCTID=0x012000503309DADDFCDA4EA5E5C9EBE7E2694C&amp;View={17293DFE-E890-499F-B0DF-85B0CB465DC1}
Envío de Correo:
La aplicación tiene configurada la cuenta de correo en el archivo: http://localhost/MENGESDOC/Configuracion.asp
Las cuentas de correo configuradas para el envío de correo son:
gestiondocumental@mineducacion.gov.co
el servidor D1APGDOC02 se solicito para la aplicacion en ambiente de produccion pero nunca se ha realizado la instalacion de ningun componente.
La informacion de los servidores D1APGDOC03 y D1APGDOC04 se encuentra incomplete debido a que este es un ambiente preproductivo creado a peticion del Lider tecnico y administrado por el proveedor TMS.</t>
  </si>
  <si>
    <t xml:space="preserve">D1APGDOC01 :System State
C:\
C:\Windows\System32\drivers\etc
C:\Windows\System32\winevt\Logs
C:\inetpub\wwwroot\TMS.SSO.MENGESDOC
H:\TMSSGD\FSMENGESD\DOCS\TMSLOCALFS
E:\FSMENGESDOC
E:\
</t>
  </si>
  <si>
    <t>M2APGDOC01 :Snapshot</t>
  </si>
  <si>
    <t>D1BDGDOC01:System State
C:\Windows\System32\drivers\etc
C:\Windows\System32\winevt\Logs
G:/Instancia1
D:\
 F:\
 H:\</t>
  </si>
  <si>
    <t>M2BDGDOC01: Snapshot</t>
  </si>
  <si>
    <t>http://192.168.30.82/
http://192.168.30.83/
http://192.168.30.102/
http://192.168.30.45/</t>
  </si>
  <si>
    <t>Privilegios, iniciar y detener IIS</t>
  </si>
  <si>
    <t>G:\SHAREPOINT2013</t>
  </si>
  <si>
    <t>Hasta el momento la aplicación no ha presentado ninguna falla. 
Se está presentando tiempos demorados de respuesta.</t>
  </si>
  <si>
    <t>DOCUMENTACIÓN 
https://intranetmen.mineducacion.gov.co/comunidades/ots/Aplicaciones/INVENTARIO/Forms/AllItems.aspx?RootFolder=%2Fcomunidades%2Fots%2FAplicaciones%2FINVENTARIO%2FAPP041&amp;FolderCTID=0x012000503309DADDFCDA4EA5E5C9EBE7E2694C&amp;View=%7B17293DFE-E890-499F-B0DF-85B0CB465DC1%7D</t>
  </si>
  <si>
    <t xml:space="preserve">D1-APP-SHAREPOINT-1  (SP-WEBFRONT):System State
C:\Windows\System32\drivers\etc
C:\Windows\System32\winevt\Logs
C:/inetpub
D:\
C:\
D1-APP-SHAREPOINT-2 (SP-APPLICATION):System State
C:\Windows\System32\drivers\etc
C:\Windows\System32\winevt\Logs
C:/inetpub
D:\
D1-APP-SHAREPOINT-4 (SP-APPLICATION2):System State
C:\Windows\System32\drivers\etc
C:\Windows\System32\winevt\Logs
C:/inetpub
D:\
C:\
G:\
</t>
  </si>
  <si>
    <t>D2APSHAREPOINT1 :Snapshot</t>
  </si>
  <si>
    <t>D1DBSHAREPOINT1  (D1-DB-SHAREPOINT-1):System State
C:\Windows\System32\drivers\etc
C:\Windows\System32\winevt\Logs
H:\SHAREPOINT2013 
D:\
E:\
H:\
I:\</t>
  </si>
  <si>
    <t>D2-DB-SHAREPOINT-01: Snapshot</t>
  </si>
  <si>
    <t>http://192.168.30.60:8082/Ley21/</t>
  </si>
  <si>
    <t>http://192.168.214.205:8082/Ley21/</t>
  </si>
  <si>
    <t xml:space="preserve">E:\tomcat_8082\bin\startup.bat
E:\tomcat_8082\bin\ shutdown.bat
</t>
  </si>
  <si>
    <t>E:\tomcat_8082</t>
  </si>
  <si>
    <t>RUTA DOCUMENTACIÓN: https://intranetmen.mineducacion.gov.co/comunidades/ots/Aplicaciones/INVENTARIO/Forms/AllItems.aspx?RootFolder=%2Fcomunidades%2Fots%2FAplicaciones%2FINVENTARIO%2FAPP044&amp;FolderCTID=0x012000503309DADDFCDA4EA5E5C9EBE7E2694C&amp;View=%7B17293DFE-E890-499F-B0DF-85B0CB465DC1%7D&amp;InitialTabId=Ribbon%2ERead&amp;VisibilityContext=WSSTabPersistence
La aplicación requiere reinicio periódico del contexto Tomcat llamado Ley21. Este reinicio se realiza a solicitud de líder técnico. Este problema se debe a una mala configuración de la memoria requerida por la aplicación.</t>
  </si>
  <si>
    <t>D1APPTOMCAT1 (D1-APP-TOMCAT-1):System State
C:\Windows\System32\drivers\etc
C:\Windows\System32\winevt\Logs
E:\jboss7.1.hV3
E:\tomcat_8082
E:\HECAAV3
E:\InspectorNeon
E:\temp_ley21
E:\Documentos_SIGCE
E:\tomcat_8099
E:\tomcat_8001</t>
  </si>
  <si>
    <t>M2APTOMCAT1 :Snapshot</t>
  </si>
  <si>
    <t>E:\tomcat_8082\logs</t>
  </si>
  <si>
    <t>E:\tomcat_8082\webapps\Ley21</t>
  </si>
  <si>
    <t>E:\tomcat_8082\webapps\bin
Bajar Shutdown.bat
Subir startup.bat</t>
  </si>
  <si>
    <t>F:\</t>
  </si>
  <si>
    <t>Esta solución de bodegas está compuesta por dos servidores dedicados con motor SQL Server 2016, el primero con IP 192.168.210.88 es el responsable de ser el repositorio de datos de cada una de las BD necesarias en los análisis. Por otra parte, la máquina con IP 192.168.210.89 contiene además del motor por su producto agente, el software visual studio donde se pueden editar y publicar las ETL que hacen parte del producto, consolidando la información de motores Oracle y SQL Server.</t>
  </si>
  <si>
    <t>E1BDBODSIMAT01 :Instancia  MSSQLSERVER
E1BDBODSIMAT02:Instancia  MSSQLSERVER</t>
  </si>
  <si>
    <t xml:space="preserve">D2BDBODSIMAT01 :C:\
E:\
F:\
G:\
H:\
J:\
K:\
</t>
  </si>
  <si>
    <t>No aplica porque es una bodega de datos</t>
  </si>
  <si>
    <t>http://10.125.10.31/portal/
http://10.125.10.113/portal/</t>
  </si>
  <si>
    <t>systemctl stop httpd.service
systemctl start httpd.service</t>
  </si>
  <si>
    <t>/etc
/webdata
/vare</t>
  </si>
  <si>
    <t>Los servidores de PORTALREDES0 y PWMENVM3 hacen parte del Portal Web MEN, ya que contienen las hojas de estilos CSS.
*DOCUMENTACIÓN https://intranetmen.mineducacion.gov.co/comunidades/ots/Aplicaciones/INVENTARIO/Forms/AllItems.aspx?RootFolder=%2Fcomunidades%2Fots%2FAplicaciones%2FINVENTARIO%2FAPP049%2Fa%2E%20Hoja%20de%20Vida&amp;FolderCTID=0x012000503309DADDFCDA4EA5E5C9EBE7E2694C&amp;View=%7B17293DFE-E890-499F-B0DF-85B0CB465DC1%7D</t>
  </si>
  <si>
    <t xml:space="preserve">M1APPUBLICADORNEW01 :Snapshot
</t>
  </si>
  <si>
    <t>M2APPUBLICADORNEW01 :Snapshot</t>
  </si>
  <si>
    <t xml:space="preserve">16/04/2023 </t>
  </si>
  <si>
    <t>WAF *.colombiaaprende.edu.co GeoTrust RSA CA 2018</t>
  </si>
  <si>
    <t>http://192.168.210.94/secretarios/</t>
  </si>
  <si>
    <t>Service httpd stop
Service httpd start</t>
  </si>
  <si>
    <t>/datos/wwwhtml/
/datos/backup/</t>
  </si>
  <si>
    <t>/etc/
/var/spool/cron/
/boot/ 
/var/log/
/datos/wwwhtml/
/datos/backup/</t>
  </si>
  <si>
    <t>*DOCUMENTACIÓN https://intranetmen.mineducacion.gov.co/comunidades/ots/Aplicaciones/FORMATOS%20GENERALES/Forms/AllItems.aspx
https://intranetmen.mineducacion.gov.co/comunidades/ots/Aplicaciones/INVENTARIO/Forms/AllItems.aspx?RootFolder=%2Fcomunidades%2Fots%2FAplicaciones%2FINVENTARIO%2FAPP051&amp;FolderCTID=0x012000503309DADDFCDA4EA5E5C9EBE7E2694C&amp;View=%7B17293DFE-E890-499F-B0DF-85B0CB465DC1%7D</t>
  </si>
  <si>
    <t>D2APPportalapp1 (D2-APP-PORTALAPP-1):Snapshot</t>
  </si>
  <si>
    <t xml:space="preserve">D2APPportalapp1  (D2-APP-PORTALAPP-1):Snapshot
</t>
  </si>
  <si>
    <t>service
httpd stop</t>
  </si>
  <si>
    <t>/var/www/html/jornadaunica/</t>
  </si>
  <si>
    <t xml:space="preserve">
No se cuenta con usuario de consulta ni de administración
*DOCUMENTACIÓN
https://intranetmen.mineducacion.gov.co/comunidades/ots/Aplicaciones/INVENTARIO/Forms/AllItems.aspx?RootFolder=%2Fcom unidades%2Fots%2FAplicaciones%2FINVENTARIO%2FAPP052%2Fa%2E%20Hoja%20de%20Vida&amp;FolderCTID=0x012000503309DADD FCDA4EA5E5C9EBE7E2694C&amp;View=%7B17293DFE-E890-499F-B0DF-85B0CB465DC1%7D</t>
  </si>
  <si>
    <t xml:space="preserve">E1APSIPTA01:Snapshot
</t>
  </si>
  <si>
    <t>http://192.168.210.61:9990/console/App.html#home
http://192.168.210.62:9990/console/App.html#home
http://192.168.210.63:9990/console/App.html#home</t>
  </si>
  <si>
    <t>service wildfly stop
service wildfly start</t>
  </si>
  <si>
    <t>boot/ etc/
var/spool/ cron
/opt/rh/jb oss/
/hecaa/sali das</t>
  </si>
  <si>
    <t>Se presenta error en la comunicación del Wildfly con la base de datos (Unable to adquire JDBC Connection), por lo que es necesario identificar cual es el servidor que presenta el inconveniente y hacer reinicio del servicio de wlidfly.</t>
  </si>
  <si>
    <t>*DOCUMENTACIÓN
https://intranetmen.mineducacion.gov.co/comunidades/ots/Aplicaciones/FORMATOS%20GENERALES/Forms/AllItems.aspx</t>
  </si>
  <si>
    <t>E1APHECCA04 :Snapshot
E1APHECCA05 :Snapshot
E1APHECCA06 :Snapshot
E1APHECCA07 :Snapshot
E1APHECCA08 :Snapshot
E1APHECCA09 :Snapshot
M1APHECAA01 :Snapshot</t>
  </si>
  <si>
    <t>D2APHECCA01  :/etc/
/var/spool/cron/
/boot/ 
M2APHECAA01 :Snapshot
M2APHECAA02 :Snapshot</t>
  </si>
  <si>
    <t>d2dbminedu01: /u01, /, /home,/usr y/var, /var/log
d2dbminedu02: Snapshot</t>
  </si>
  <si>
    <t>http://192.168.30.80/mesaayuda/index.asp</t>
  </si>
  <si>
    <t>http://vumen1cert.mineducacion.gov.co/mesaayuda/validacion.asp</t>
  </si>
  <si>
    <t>BAJAR Y SUBIR IIS</t>
  </si>
  <si>
    <t>No se presentan</t>
  </si>
  <si>
    <t>Documentación Técnica:
https://intranetmen.mineducacion.gov.co/comunidades/ots/Aplicaciones/INVENTARIO/Forms/AllItems.aspx?RootFolder=%2Fcomunidades%2Fots%2FAplicaciones%2FINVENTARIO%2FAPP071&amp;FolderCTID=0x012000503309DADDFCDA4EA5E5C9EBE7E2694C&amp;View=%7B17293DFE-E890-499F-B0DF-85B0CB465DC1%7D
Manual de Usuario:
https://intranetmen.mineducacion.gov.co/comunidades/ots/Aplicaciones/INVENTARIO/Forms/AllItems.aspx?RootFolder=%2Fcomunidades%2Fots%2FAplicaciones%2FINVENTARIO%2FAPP071%2Fb%2E%20Manual%20de%20Usuario&amp;FolderCTID=0x012000503309DADDFCDA4EA5E5C9EBE7E2694C&amp;View=%7B17293DFE-E890-499F-B0DF-85B0CB465DC1%7D</t>
  </si>
  <si>
    <t>D1APMATMS01 :C:\
system state</t>
  </si>
  <si>
    <t>D2APMATMS01 :Snapshot</t>
  </si>
  <si>
    <t xml:space="preserve">D1DBMSQL01:system state
C:\Windows\System32\drivers\etc
C:\Windows\System32\winevt\Logs
G:\
</t>
  </si>
  <si>
    <t>http://192.168.210.221/COOPERATIVAS/validacion.asp</t>
  </si>
  <si>
    <t>IIS Start, IIS Stop, Components Start / shutdown
Services TMS start / stop</t>
  </si>
  <si>
    <t>80/1433</t>
  </si>
  <si>
    <t>IIS Start, Components Start / shutdown
Services TMS start / stop</t>
  </si>
  <si>
    <t>D2APCOOPER02: Snapshot</t>
  </si>
  <si>
    <t>IIS Start, Components Start / shutdownServices TMS start / stop</t>
  </si>
  <si>
    <t>C:\Windows\System32\drivers\etc
C:\Windows\System32\winevt\Logs
E:\FSCOOPERATIVAS</t>
  </si>
  <si>
    <t>Típicos errores de la capa media, bloqueo de servicios TMS y servicios propios de la capa media</t>
  </si>
  <si>
    <t xml:space="preserve">El ambiente pre productivo se encuentra en versión 2016
Se entrego un par de máquinas de pruebas D3APTMS01 y D3DBTMS01, aún no está adecuadas o configuradas con el aplicativo, hasta que no se instale aplicativo, estas máquinas están solamente creadas sin nada, la información relacionada con los manuales técnicos, de usuario y la estructura de la Base de Datos, se encuentra en la internet del MEN en 
https://intranetmen.mineducacion.gov.co/comunidades/ots/Aplicaciones/INVENTARIO/Forms/AllItems.aspx?RootFolder=%2Fcomunidades%2Fots%2FAplicaciones%2FINVENTARIO%2FAPP073%2Fa%2E%20Hoja%20de%20Vida&amp;FolderCTID=0x012000503309DADDFCDA4EA5E5C9EBE7E2694C&amp;View=%7B17293DFE-E890-499F-B0DF-85B0CB465DC1%7D 
Envío de Correo:
La aplicación tiene configurada la cuenta de correo en el archivo: http://localhost/COOPERATIVAS/Configuracion.asp
Las cuentas de correo configuradas para el envío de correo son:
cooperativas@mineducacion.gov.co
</t>
  </si>
  <si>
    <t>E1APCOOPER01 (MEN-APP-COOPER1):Snapshot</t>
  </si>
  <si>
    <t xml:space="preserve">D2APCOOPER02  :Snapshot
</t>
  </si>
  <si>
    <t>E1BDVUMEN01:Instancia  MSSQLSERVER y MSSQLSERVER2</t>
  </si>
  <si>
    <t>D2DBVUMEN01: System State
C:\
E:\
F:\
E:\FSMENCOV
E:\TMS\ASPs\MENCOV\ModuloDocumental\Documentos
E:\FileSystemNEWCS
E:\FSNEWCS
E:\FSCOOPERATIVAS
D:\</t>
  </si>
  <si>
    <t>F:\LogFiles</t>
  </si>
  <si>
    <t>E:\TMS\COOPERATIVAS</t>
  </si>
  <si>
    <t>Ejecutar el comando por cmd  como administrador
iisreset /stop 
iisreset /start
Detener los servicios tms en estado running</t>
  </si>
  <si>
    <t>http://192.168.210.221/cooperativas_hist/</t>
  </si>
  <si>
    <t>Unidad k instancia1</t>
  </si>
  <si>
    <t>IIS Start, Components Start / shutdown Services TMS start / stop</t>
  </si>
  <si>
    <t>Típicos errores de capa media bloqueo de servicios TMS y servicios propios de la capa media</t>
  </si>
  <si>
    <t>https://intranetmen.mineducacion.gov.co/comunidades/ots/Aplicaciones/INVENTARIO/Forms/AllItems.aspx?RootFolder=%2Fcomunidades%2Fots%2FAplicaciones%2FINVENTARIO%2FAPP074&amp;FolderCTID=0x012000503309DADDFCDA4EA5E5C9EBE7E2694C&amp;View=%7B17293DFE-E890-499F-B0DF-85B0CB465DC1%7D</t>
  </si>
  <si>
    <t>E1APCOOPER01_TEMP :Snapshot</t>
  </si>
  <si>
    <t>http://192.168.210.243/ch/</t>
  </si>
  <si>
    <t>./httpd -k start
./httpd -k stop</t>
  </si>
  <si>
    <t>snapshot</t>
  </si>
  <si>
    <t>Típicos errores de capa media.</t>
  </si>
  <si>
    <t>Se conecta con la BD de SACES.
Ruta Documentación:
https://intranetmen.mineducacion.gov.co/comunidades/ots/Aplicaciones/INVENTARIO/Forms/AllItems.aspx?RootFolder=%2Fcomunidades%2Fots%2FAplicaciones%2FINVENTARIO%2FAPP080&amp;FolderCTID=0x012000503309DADDFCDA4EA5E5C9EBE7E2694C&amp;View=%7B17293DFE-E890-499F-B0DF-85B0CB465DC1%7D</t>
  </si>
  <si>
    <t xml:space="preserve">AMBIENTE PRODUCCIÓN:
SINTOMA/DESCRIPCIÓN: Se presentaba problema al realizar el login.
SOLUCIÓN: La aplicación originalmente solo le apuntaba a un nodo de la base de datos, por lo que fue necesario realizar el cambio para que apunte a todo el RAC.
 </t>
  </si>
  <si>
    <t>SACESAPP10_1 (snapshot)</t>
  </si>
  <si>
    <t>/u01, /, /home, /usr y /var, /var/log</t>
  </si>
  <si>
    <t>/usr/local/apache2_php5/logs</t>
  </si>
  <si>
    <t>/webapp/saces/</t>
  </si>
  <si>
    <t>/usr/local/apache2_php5/bin</t>
  </si>
  <si>
    <t>http://192.168.210.81/pares/</t>
  </si>
  <si>
    <t>service httpd stop
service httpd start</t>
  </si>
  <si>
    <t>1521/5432</t>
  </si>
  <si>
    <t>/etc/
/var/spool/cron/
/boot/ 
/usr/local/apache2/
/archivos_web/archivos_pares</t>
  </si>
  <si>
    <t>/datos/copias</t>
  </si>
  <si>
    <t>/app/saces/pares/</t>
  </si>
  <si>
    <t>TIPICOS ERRORES DE LA CAPA MEDIA</t>
  </si>
  <si>
    <t>SE COMUNICA CON LA BD DE SACES PARA TRAER LOS PARES ACADEMICOS
Ruta Documentación:
https://intranetmen.mineducacion.gov.co/comunidades/ots/Aplicaciones/INVENTARIO/Forms/AllItems.aspx?RootFolder=%2Fcomunidades%2Fots%2FAplicaciones%2FINVENTARIO%2FAPP084&amp;FolderCTID=0x012000503309DADDFCDA4EA5E5C9EBE7E2694C&amp;View=%7B17293DFE-E890-499F-B0DF-85B0CB465DC1%7D</t>
  </si>
  <si>
    <t xml:space="preserve">AMBIENTE PRODUCCIÓN:
SINTOMA/DESCRIPCIÓN: Se presentaba problema al realizar el login.
SOLUCIÓN: La aplicación originalmente solo le apuntaba a un nodo de la base de datos, por lo que fue necesario realizar el cambio para que apunte a todo el RAC.
 </t>
  </si>
  <si>
    <t>D2_SACESAPP (D2_SACESAPP-Clone):/etc/
/var/spool/cron/
/boot/ 
/app</t>
  </si>
  <si>
    <t xml:space="preserve">D2_SACESDBClone (D2_SACESDB-Clone): /datos/copias/backupsFull/
/boot/
/etc/
var/spool/cron
/root/scripts/
</t>
  </si>
  <si>
    <t>http://192.168.210.232:8380/eportal/web/planeacion-basica</t>
  </si>
  <si>
    <t>1.Copiar la carpeta C:\ideasoft.
2.Bases de datos mysql (donde está alojada la aplicación).
Postgres  (Base donde se alojan las bodegas: SNIES, SIMAT, OLE y SIET)</t>
  </si>
  <si>
    <t>El ambiente que se documenta en el presente formato se ha denominado ambiente de Producción nuevo y contiene la actualización de la plataforma O3 BI a V.7.2.3.05, la cual aloja las bodegas de datos: SNIES, SIMAT, OLE y SIET. Este ambiente reemplazará el ambiente de Producción obsoleto que se encuentra en el servidor D2-APP-O3-1 el cual está publicado actualmente, pero que presenta total obsolescencia en cuanto a infraestructura, versionamiento de O3, no tiene soporte y la data está a corte de 2016; una vez se publique el de Producción nuevo, se apagará el de Producción obsoleto. Por lo anterior, el ambiente de Producción nuevo toma el código APP087 que tiene asignado el de Producción obsoleto.
Cabe anotar que la URL de SIMAT-BI en Productivo obsoleto, http://bi.mineducacion.gov.co:8380/eportal/web/planeacion-basica/
será la misma  que se  utilizará para publicar SIMAT-BI del de producción nuevo. 
Al publicar el servidor de producción nuevo, al dominio //bi.mineducacion.gov.co. se le debe implementar el certificado SSL que se tiene adquirido.</t>
  </si>
  <si>
    <t>¿Como se alimentan las bodegas de la base de datos de SIMAT?
Los datos fuente de las bodegas son consolidados, revisados, procesados y validados por el área funcional dueña de la información, la Oficina Asesora de Planeación y Finanzas, y entregados en Excel a la Oficina de Tecnología o al proveedor a cargo, para ser migrados a O3 y generar los cubos del BI en el ambiente de certificación en D2APPO302, en el cual se realiza la etapa de pruebas funcionales.
Una vez la información es validada y certificada por el área funcional, autorizan el paso a producción, y se realiza el procedimiento descrito en el documento Paso a Paso Actualización Ambiente Productivo SIMAT, que se encuentra en construcción y se entregará cuando se requiera.</t>
  </si>
  <si>
    <t>D2APPO31   (D2-APP-O3-1 ) (E1APPBIO301):C:\backups\
System State
C:\Windows\System32\drivers\etc
C:\Windows\System32\winevt\Logs
C:\ideasoft
C:\ProgramFiles(x86)\PostgreSQL\9.2\data
Snapshot</t>
  </si>
  <si>
    <t>D2APPO31 (D2-APP-O3-1 ):C:\backups\
System State
C:\Windows\System32\drivers\etc
C:\Windows\System32\winevt\Logs
C:\ideasoft
C:\ProgramFiles(x86)\PostgreSQL\9.2\data
E1DBBIO301:Snapshot</t>
  </si>
  <si>
    <t>D2DBO302: Snapshot</t>
  </si>
  <si>
    <t>http://192.168.210.232:8380/eportal/web/snies1/poblacion-estudiantil</t>
  </si>
  <si>
    <t>SUBIR Y BAJAR JBOSS</t>
  </si>
  <si>
    <t>1.	Copiar la carpeta C:\ideasoft.
2.	Bases de datos mysql (donde está alojada la aplicación).
Postgres  (Base donde se alojan las bodegas: SNIES, SIMAT, OLE y SIET)</t>
  </si>
  <si>
    <t>El ambiente que se documenta en el presente formato se ha denominado ambiente de Producción nuevo y contiene la actualización de la plataforma O3 BI a V.7.2.3.05, la cual aloja las bodegas de datos: SNIES, SIMAT, OLE y SIET. Este ambiente reemplazará el ambiente de Producción obsoleto que se encuentra en el servidor D2-APP-O3-1 el cual está publicado actualmente, pero que presenta total obsolescencia en cuanto a infraestructura, versionamiento de O3, no tiene soporte y la data está a corte de 2016; una vez se publique el de Producción nuevo, se apagará el de Producción obsoleto. Por lo anterior, el ambiente de Producción nuevo toma el código APP088 que tiene asignado el de Producción obsoleto.
Cabe anotar que la URL de SNIES-BI en Productivo obsoleto http://bi.mineducacion.gov.co:8380/eportal/web/snies1/poblacion-estudiantil y será la misma  que se  utilizará para publicar SNIES-BI en el servidor de producción nuevo. 
Al publicar el servidor de producción nuevo, al dominio //bi.mineducacion.gov.co. se le debe implementar el certificado SSL que se tiene adquirido</t>
  </si>
  <si>
    <t>¿Como se alimentan las bodegas de la base de datos de SNIES?
Los datos fuente de las bodegas son consolidados, revisados, procesados y validados por el área funcional dueña de la información, la Subdirección de Desarrollo Sectorial de Educación Superior, y entregados en Excel a la Oficina de Tecnología o al proveedor a cargo, para ser migrados a O3 y generar los cubos del BI en el ambiente de certificación en D2APPO302, en el cual se realiza la etapa de pruebas funcionales.
Una vez la información es validada y certificada por el área funcional, autorizan el paso a producción y se realiza el procedimiento descrito en el documento Paso a Paso Actualización Ambiente Productivo SNIES, que se encuentra en construcción y se entregará cuando se requiera hacer la actualización.</t>
  </si>
  <si>
    <t xml:space="preserve">D2APPO31 (D2-APP-O3-1 ):C:\backups\
System State
C:\Windows\System32\drivers\etc
C:\Windows\System32\winevt\Logs
C:\ideasoft
C:\ProgramFiles(x86)\PostgreSQL\9.2\data
E1DBBIO301:Snapshot
</t>
  </si>
  <si>
    <t>E:\ideasoft\o3bi\jboss\standalone\log</t>
  </si>
  <si>
    <t>E:\ideasoft\o3bi</t>
  </si>
  <si>
    <t xml:space="preserve">Subida y bajada servicios Windows
O3 ePortal Server
O3 Metadata Service v7
O3 Server
</t>
  </si>
  <si>
    <t>http://192.168.210.232:8380/eportal/web/siet/instituciones</t>
  </si>
  <si>
    <t>/archivos_web
/disco2</t>
  </si>
  <si>
    <t>BD Mysql
BD Postgress (Bodegas SNIES, SIMAT, OLE y SIET)</t>
  </si>
  <si>
    <t>3306
5432</t>
  </si>
  <si>
    <t>No existen</t>
  </si>
  <si>
    <t>¿Cómo se eliminan las bodegas de las bases de datos? Se realiza a través de archivos planos que lo entrega el área funcional</t>
  </si>
  <si>
    <t>http://192.168.210.182/elijomicolegio/</t>
  </si>
  <si>
    <t>Tener privilegios para subir y bajar servicios</t>
  </si>
  <si>
    <t>/boot
/etc
/root/scripts
/app
/var</t>
  </si>
  <si>
    <t>/var/Backups</t>
  </si>
  <si>
    <t>Procedimientos de cargue de archivos para la base de datos que pueden generar alto consumo de memoria del servidor
Problemas al cargue de plantillas dado que los campos no concuerdan con los estipulados en la BD</t>
  </si>
  <si>
    <t>La ruta de documentación es:
https://intranetmen.mineducacion.gov.co/comunidades/ots/Aplicaciones/INVENTARIO/Forms/AllItems.aspx?RootFolder=%2Fcomunidades%2Fots%2FAplicaciones%2FINVENTARIO%2FAPP103&amp;FolderCTID=0x012000503309DADDFCDA4EA5E5C9EBE7E2694C&amp;View=%7B17293DFE-E890-499F-B0DF-85B0CB465DC1%7D
Envío de Correo:
La aplicación tiene configurada la cuenta de correo en el archivo:  /app/subsidio/app/config/parameters.yml
Las cuentas de correo configuradas para el envío de correo son: elijomicolegio@mineducacion.gov.co</t>
  </si>
  <si>
    <t>e1apsubsdema01 (MENAPPSUBSDEMA):Snapshot</t>
  </si>
  <si>
    <t>D2APPSUBSDEMA :Snapshot</t>
  </si>
  <si>
    <t xml:space="preserve">e1apsubsdema01  (menappsubsdema):Snapshot
</t>
  </si>
  <si>
    <t>D2APPSUBSDEMA: Snapshot</t>
  </si>
  <si>
    <t>http://192.168.210.183:7005/Sipta-war/</t>
  </si>
  <si>
    <t>/etc/
/var/spool/cron/
/boot/ 
/u01</t>
  </si>
  <si>
    <t>7003 - 7004</t>
  </si>
  <si>
    <t>Al cambiar la cadena de conexión se debe crear la cadena de conexión tipo JDBC GridLink Data Source que es la soportada por WebLogic para RAC, en la ficha "Transacción" desmarcar la casilla por default "Soporta Transacciones Globales" guardar cambios y reiniciar manejados.</t>
  </si>
  <si>
    <t>No hay contrato de soporte no más de garantía porque está en ambiente de certificación. Se estima que entre a producción en marzo de 2017.
https://intranetmen.mineducacion.gov.co/comunidades/ots/Aplicaciones/INVENTARIO/Forms/AllItems.aspx?RootFolder=%2Fcomunidades%2Fots%2FAplicaciones%2FINVENTARIO%2FAPP104&amp;FolderCTID=0x012000503309DADDFCDA4EA5E5C9EBE7E2694C&amp;View=%7B17293DFE%2DE890%2D499F%2DB0DF%2D85B0CB465DC1%7D</t>
  </si>
  <si>
    <t>Cadena de conexión y datos está incluido dentro del .war</t>
  </si>
  <si>
    <t>E1APSIPTA201 :Snapshot</t>
  </si>
  <si>
    <t>D2APSIACET01 :/Weblogic
/Weblogic1</t>
  </si>
  <si>
    <t>d2dbsineb01: /u01,/,/home, /usr y/var,/var/log
d2dbsineb02: Snapshot
d2dbsineb03: Snapshot</t>
  </si>
  <si>
    <t>http://192.168.30.10/</t>
  </si>
  <si>
    <t>Privilegios para el admin de IIS</t>
  </si>
  <si>
    <t>C:\inetpub</t>
  </si>
  <si>
    <t>K:/backups</t>
  </si>
  <si>
    <t>Actualmente se está llevando a cabo un laboratorio para probar la aplicación utilizando el protocolo IPv6
Cuenta con manual de usuario, manual de admin y hoja de vida de la aplicación
https://intranetmen.mineducacion.gov.co/comunidades/ots/Aplicaciones/INVENTARIO/Forms/AllItems.aspx?RootFolder=%2Fcomunidades%2Fots%2FAplicaciones%2FINVENTARIO%2FAPP107&amp;FolderCTID=0x012000503309DADDFCDA4EA5E5C9EBE7E2694C&amp;View=%7B17293DFE-E890-499F-B0DF-85B0CB465DC1%7D</t>
  </si>
  <si>
    <t>D1APPGABO2 (d1-app-gabo-2) (M1APLUPA03):System State
C:\Windows\System32\config
C:\Windows\System32\drivers\etc
E:\TMS
C:\inetpub
C:\Program Files (x86)\Sertisoft S.A.S
C:\inetpub\wwwroot\TMS.SSO.MENGESDOC
H:</t>
  </si>
  <si>
    <t>http://192.168.210.138/MenVocOcup/Default.aspx?usuario=jdelmar</t>
  </si>
  <si>
    <t>http://192.168.31.172/MenVocOcup/Default.aspx</t>
  </si>
  <si>
    <t>Por cmd como administrador:
iisreset /stop
iisreset /start</t>
  </si>
  <si>
    <t xml:space="preserve">System State
C:\Windows\System32\drivers\etc
C:\Windows\System32\winevt\Logs
C:\inetpub\wwwroot\MenVocOcup
</t>
  </si>
  <si>
    <t>Oracle-Full</t>
  </si>
  <si>
    <t>Se presenta error si se cambian o se vencen las contraseñas del servidor de Oracle , en caso de que suceda, se deben actualizar las credenciales en el servidor de Oracle y cambiar la información de la conexión en el archivo web.config de la aplicación</t>
  </si>
  <si>
    <t xml:space="preserve">Desde su entrega en inicios de 2016, no se ha presentado ninguna falla ni se ha requerido alguna modificación
2020-05 =&gt; Se actualizar la aplicación quitándole la conexión con el CAS y eliminando la opción de registro y autenticación, se mantiene el registro de usuario anónimo con el fin de identificar la cantidad de usuarios que realizan la prueba en el sistema.
</t>
  </si>
  <si>
    <t xml:space="preserve">1. Dónde está alojada la documentación de la aplicación?
https://intranetmen.mineducacion.gov.co/comunidades/ots/Aplicaciones/INVENTARIO/Forms/AllItems.aspx?RootFolder=%2Fcomunidades%2Fots%2FAplicaciones%2FINVENTARIO%2FAPP108&amp;FolderCTID=0x012000503309DADDFCDA4EA5E5C9EBE7E2694C&amp;View=%7B17293DFE-E890-499F-B0DF-85B0CB465DC1%7D
2. El sistema cuenta con un perfil administrador?
Todas las modificaciones se deben hacer directamente en el código. No tiene rol de administrador para parametrizar datos.
3. Cómo se generan los reportes de la aplicación?
Se realiza un script el cual consulta los datos obtenidos al diligenciar la encuesta, de igual forma consulta la base de datos de Colombia Aprende los datos de las personas registradas para unificarlas al reporte. La ejecución del script se realiza mediante un .bat, ubicado en la máquina del líder técnico, que se conecta a la base de datos principal.
4. El servidor de aplicaciones del ambiente de producción se encuentra compartido con otras aplicaciones?
No
</t>
  </si>
  <si>
    <t>E1APORIENTA01 :Snapshot</t>
  </si>
  <si>
    <t>D2APORIENSOCOC01 :C:\inetpub
C:\
C:\</t>
  </si>
  <si>
    <t>d2dbsineb01: /u01,/,/home,/usr y/var,/var/log
d2dbsineb02: Snapshot
d2dbsineb03: Snapshot</t>
  </si>
  <si>
    <t>http://192.168.210.10:8082/comparacarreras/</t>
  </si>
  <si>
    <t>Ejecutar el archivo shutdown.sh / startaup.sh contenido en la carpeta /usr/local/tomcat71/bin</t>
  </si>
  <si>
    <t>Eventualmente (una o dos veces al año) el Tomcat se bloquea y es necesario reiniciar. El reinicio lo realiza el operador como se indica en la columna Criterios de arranque/parada.</t>
  </si>
  <si>
    <t>Se encuentra un acceso o portada de la aplicación en el portal Colombia Aprende, específicamente en el micrositio que puede accederse desde la URL: http://aprende.colombiaaprende.edu.co/es/buscandocarrera , y  directamente a la aplicación en el enlace: http://snies.mineducacion.gov.co/comparacarreras/
Documentación técnica:
https://intranetmen.mineducacion.gov.co/comunidades/ots/Aplicaciones/INVENTARIO/Forms/AllItems.aspx?RootFolder=%2Fcomunidades%2Fots%2FAplicaciones%2FINVENTARIO%2FAPP110&amp;FolderCTID=0x012000503309DADDFCDA4EA5E5C9EBE7E2694C&amp;View=%7B17293DFE-E890-499F-B0DF-85B0CB465DC1%7D
Documentación usuario:
https://intranetmen.mineducacion.gov.co/comunidades/ots/Aplicaciones/INVENTARIO/Forms/AllItems.aspx?RootFolder=%2Fcomunidades%2Fots%2FAplicaciones%2FINVENTARIO%2FAPP110&amp;FolderCTID=0x012000503309DADDFCDA4EA5E5C9EBE7E2694C&amp;View=%7B17293DFE-E890-499F-B0DF-85B0CB465DC1%7D</t>
  </si>
  <si>
    <t>Se realizan preguntas funcionales cuya respuesta se adjunta en el manual de usuario.
La aplicación fue desarrollada en casa, no tiene fábrica asociada y consecuencia de ello no tiene ambiente de pruebas.</t>
  </si>
  <si>
    <t>Tener usuario root y/o acceso a consola</t>
  </si>
  <si>
    <t>4848, 8080, 4848</t>
  </si>
  <si>
    <t>22, 25, 4848, 8181</t>
  </si>
  <si>
    <t>/datos/backup_exp</t>
  </si>
  <si>
    <t>Ruta documentación:
https://intranetmen.mineducacion.gov.co/comunidades/ots/Aplicaciones/INVENTARIO/Forms/AllItems.aspx?RootFolder=%2Fcomunidades%2Fots%2FAplicaciones%2FINVENTARIO%2FAPP111&amp;FolderCTID=0x012000503309DADDFCDA4EA5E5C9EBE7E2694C&amp;View=%7B17293DFE-E890-499F-B0DF-85B0CB465DC1%7D</t>
  </si>
  <si>
    <t>e1apcier01 (CIERAPP):Snapshot</t>
  </si>
  <si>
    <t>M2APCIER01 :Snapshot</t>
  </si>
  <si>
    <t>http://192.168.210.15/BancoExcelencia/login.xhtml</t>
  </si>
  <si>
    <t>Standalone.bat -b</t>
  </si>
  <si>
    <t>Standalone.bat -b 0.0.0.0</t>
  </si>
  <si>
    <t>/datos</t>
  </si>
  <si>
    <t>* Alto consumo de rendimiento de máquina
* En algunos casos los logs del JBoss ocupan mucho espacio en disco, por lo cual se debe comprimir estos logs y reiniciar el Jboss* Alto consumo de rendimiento de máquina
* En algunos casos los logs del JBoss ocupan mucho espacio en disco, por lo cual se debe comprimir estos logs y reiniciar el Jboss</t>
  </si>
  <si>
    <t>* Documentación:
https://intranetmen.mineducacion.gov.co/comunidades/ots/Aplicaciones/INVENTARIO/Forms/AllItems.aspx?RootFolder=%2Fcomunidades%2Fots%2FAplicaciones%2FINVENTARIO%2FAPP113%2Fa%2E%20Hoja%20de%20Vida&amp;FolderCTID=0x012000503309DADDFCDA4EA5E5C9EBE7E2694C&amp;View=%7B17293DFE-E890-499F-B0DF-85B0CB465DC1%7D
* Actualmente la aplicación cuenta con un soporte por parte de la fábrica
Envío de Correo:
La aplicación tiene configurada la cuenta de correo en el archivo: E:\jboss-as-7.1.0.Final\standalone\configuration\standalone.xml
Las cuentas de correo configuradas para el envío de correo son:
bancodelaexcelencia@mineducacion.gov.co</t>
  </si>
  <si>
    <t>E1APBANEX01 :Snapshot
E1APBANEX02 :Snapshot
E1APBANEX03 :Snapshot
E1APBANEX04 :Snapshot
E1APBANEX05 :Snapshot
E1APBANEX06 :Snapshot
E1APBANEX07 :Snapshot
E1APBANEX08 :Snapshot
E1APBANEX09 :Snapshot</t>
  </si>
  <si>
    <t>D2APBANEX01 :
E:\jboss-as-7.1.1.Final
Systemstate
C:\windows\system32\drivers\etc
C:\windows\system32\winet\cron
D2APBANEX02 :Snapshot
D2APBANEX03 :Snapshot
D2APBANEX04 :Snapshot
D2APBANEX05 :Snapshot
D2APBANEX06 :Snapshot
D2APWEBSERVICE01 :Snapshot</t>
  </si>
  <si>
    <t>d2dbsineb01: Snapshot
d2dbsineb02:Snapshot
d2dbsineb03: Snapshot</t>
  </si>
  <si>
    <t>http://10.221.18.93:7015/spadiesWeb/#/page/login</t>
  </si>
  <si>
    <t>Ejecutar comando de inicio con usuario oracle</t>
  </si>
  <si>
    <t>7001, 7010, 7011, 7012, 7013, 7014, 7015</t>
  </si>
  <si>
    <t>Iniciar WebLogic utilizando usuario oracle</t>
  </si>
  <si>
    <t>7010
7011
7012
7013
7014
7015
7001</t>
  </si>
  <si>
    <t>•	Al cambiar la cadena de conexión se debe crear la cadena de conexión tipo JDBC GridLink Data Source que es la soportada por WebLogic para RAC, en la ficha "Transacción" desmarcar la casilla por default "Soporta Transacciones Globales" guardar cambios y reiniciar manejados.</t>
  </si>
  <si>
    <t>Este sistema representa el despliegue del prototipo preliminar de Nuevo SAPADIES, el cual está en proceso de despliegue y recibimiento por parte del Ministerio.
La documentación se encuentra en:
https://intranetmen.mineducacion.gov.co/comunidades/ots/Aplicaciones/INVENTARIO/Forms/AllItems.aspx?RootFolder=%2Fcomunidades%2Fots%2FAplicaciones%2FINVENTARIO%2FAPP114%2Fa.%20Hoja%20de%20Vida&amp;FolderCTID=0x012000503309DADDFCDA4EA5E5C9EBE7E2694C&amp;View={17293DFE-E890-499F-B0DF-85B0CB465DC1}
Envío de Correo:
La aplicación tiene configurada la cuenta de correo en el archivo: /weblogic/admin/APPSPADIES/config/core.config.properties
Las cuentas de correo configuradas para el envío de correo son:
mesadeayudaspadies@mineducacion.gov.co</t>
  </si>
  <si>
    <t>AMBIENTE CERTIFICACIÓN:
SINTOMA/DESCRIPCIÓN: No funciona el cambio de cadena de cadena de conexión hacia una nueva base de datos en certificación.
SOLUCIÓN: Se debe crear la cadena de conexión tipo JDBC GridLink Data Source que es la soportada por WebLogic para RAC, en la ficha "Transacción" desmarcar la casilla por default "Soporta Transacciones Globales" guardar cambios y reiniciar manejados.</t>
  </si>
  <si>
    <t>E1APSPADIES01 :Snapshot
E1APSPADIES02 :Snapshot</t>
  </si>
  <si>
    <t>D2APSPADIES01 :/u01/app/
/weblogic/
/var/spool/cron/
/boot/
/etc/
D2APSPADIES02 :/u01/app/
/weblogic/
/var/spool/cron/
/boot/
/etc/</t>
  </si>
  <si>
    <t>d2dbminedu01: Snapshot
d2dbminedu:02 Snapshot
d2dbsineb01: Snapshot
d2dbsineb02: Snapshot
d2dbsineb03:Snapshot</t>
  </si>
  <si>
    <t>systemctl start slapd
systemctl stop slapd</t>
  </si>
  <si>
    <t>Snapshot</t>
  </si>
  <si>
    <t>https://repo.symas.com/configs/SOFL/rhel8/sofl.repo</t>
  </si>
  <si>
    <t>M1APLDAP01 (192.168.30.152):Snapshot</t>
  </si>
  <si>
    <t>M2APLDAP01
(192.168.214.96): SNAPSHOT</t>
  </si>
  <si>
    <t>/var/log/dnf.*</t>
  </si>
  <si>
    <t>No aplica debido a que la aplicación se instala como un servicio</t>
  </si>
  <si>
    <t>/usr/sbin</t>
  </si>
  <si>
    <t xml:space="preserve">Errores Conocidos y/o Lecciones Aprendidas	Causales de fallo,_x000D_
Certificado de sitio seguro vencido en el servidor de aplicaciones_x000D_
Certificado de persona jurídica vencido en el servidor de aplicaciones_x000D_
Certificado de ACH vencido en el servidor de aplicaciones_x000D_
Indisponibilidad de la VPN con ACH para consumir los servicios de PSE (puede ser en cualquiera de los puntos MEN o ACH)_x000D_
Para que funcione correctamente la aplicación se debe tener en cuenta el Manual Firma Digital XML-TMS y PDF-TMS-Cliente v0.docx en el punto 2 REQUISITOS CLIENTE, que se encuentra ubicado en la intranet en la carpeta de la aplicación en la sesión Manual de usuario. _x000D_
_x000D_
</t>
  </si>
  <si>
    <t xml:space="preserve">Los procesos de parchados del Sistema Operativo deben ser muy controlados _x000D_
Todos los cambios a nivel de sistema operativo o producto de capa media deben ser sometidos a consideración del Ministerio_x000D_
El certificado de persona jurídica en el servidor de aplicaciones vence: 6/Junio/2020_x000D_
El certificado de ACH vence en el servidor de aplicaciones en: NA_x000D_
El certificado de sitio seguro en el servidor de aplicaciones vence en: 6/Junio/2020_x000D_
Actualmente se está en transición sobre las máquinas E1BDVUMEN01 y E1APVUMEN01 para desplegar la nueva versión de la plataforma. Esta transición obliga la gestión previa con ACH a nivel de configuración de VPN para inter-operar y consumir los servicios de PSE. _x000D_
La documentación de los sistemas se encuentra en:_x000D_
https://intranetmen.mineducacion.gov.co/comunidades/ots/Aplicaciones/INVENTARIO/Forms/AllItems.aspx?RootFolder=%2Fcomunidades%2Fots%2FAplicaciones%2FINVENTARIO%2FAPP119&amp;FolderCTID=0x012000503309DADDFCDA4EA5E5C9EBE7E2694C&amp;View={17293DFE-E890-499F-B0DF-85B0CB465DC1_x000D_
</t>
  </si>
  <si>
    <t>N/0041</t>
  </si>
  <si>
    <t xml:space="preserve">E1BDVUMEN02:Instancia  MSSQLSERVER y MSSQLSERVER2
</t>
  </si>
  <si>
    <t>Iniciar y detener IIS</t>
  </si>
  <si>
    <t xml:space="preserve">Causales de fallo,_x000D_
Certificado de sitio seguro vencido en el servidor de aplicaciones_x000D_
Certificado de persona jurídica vencido en el servidor de aplicaciones_x000D_
Certificado de ACH vencido en el servidor de aplicaciones_x000D_
IIndisponibilidad de la VPN con ACH para consumir los servicios de PSE (puede ser en cualquiera de los puntos MEN o ACH)_x000D_
_x000D_
</t>
  </si>
  <si>
    <t xml:space="preserve">Los procesos de parchados del Sistema Operativo deben ser muy controlados _x000D_
Todos los cambios a nivel de sistema operativo o producto de capa media deben ser sometidos a consideración del Ministerio_x000D_
El certificado de persona jurídica en el servidor de aplicaciones vence: 7/Junio/2017_x000D_
El certificado de ACH vence en el servidor de aplicaciones en: 18/Abril/2017_x000D_
El certificado de sitio seguro en el servidor de aplicaciones vence en: 11/Junio/2017_x000D_
Actualmente se está en transición sobre las máquinas E1BDVUMEN01 y E1APVUMEN01 para desplegar la nueva versión de la plataforma. Esta transición obliga la gestión previa con ACH a nivel de configuración de VPN para inter-operar y consumir los servicios de PSE_x000D_
</t>
  </si>
  <si>
    <t>1433  49254</t>
  </si>
  <si>
    <t xml:space="preserve">Causales de fallo,_x000D_
Certificado de sitio seguro vencido en el servidor de aplicaciones_x000D_
Certificado de persona jurídica vencido en el servidor de aplicaciones_x000D_
Certificado de ACH vencido en el servidor de aplicaciones_x000D_
Indisponibilidad de la VPN con ACH para consumir los servicios de PSE (puede ser en cualquiera de los puntos MEN o ACH)_x000D_
</t>
  </si>
  <si>
    <t xml:space="preserve">Los procesos de parchados del Sistema Operativo deben ser muy controlados _x000D_
Todos los cambios a nivel de sistema operativo o producto de capa media deben ser sometidos a consideración del Ministerio_x000D_
El certificado de persona jurídica en el servidor de aplicaciones vence: 7/Junio/2017_x000D_
El certificado de ACH vence en el servidor de aplicaciones en: 18/Abril/2017_x000D_
El certificado de sitio seguro en el servidor de aplicaciones vence en: 11/Junio/2017_x000D_
Actualmente se está en transición sobre las máquinas E1BDVUMEN01 y E1APVUMEN01 para desplegar la nueva versión de la plataforma. Esta transición obliga la gestión previa con ACH a nivel de configuración de VPN para inter-operar y consumir los servicios de PSE. _x000D_
_x000D_
</t>
  </si>
  <si>
    <t>D2APVUMEN01 :C:\Program Files (x86)\Sertisoft S.A.S
F:\TMS
C:\inetpud\wwwroot\
F:\FSMENCONV\
 System State
C:\Windows\System32\drivers\etc
C:\Windows\System32\winevt\Logs
F:\
F:\TMS
C:\inetpud\wwwroot\
F:\FSMENCONV\
 System State
C:\Windows\System32\drivers\etc
C:\Windows\System32\winevt\Logs
F:\</t>
  </si>
  <si>
    <t xml:space="preserve">Inicio / Parada del servicio de_x000D_
Biostar Server_x000D_
</t>
  </si>
  <si>
    <t>BIOSTAR V1.81 STANDARD EDITION</t>
  </si>
  <si>
    <t>https://www.supremainc.com/es/</t>
  </si>
  <si>
    <t xml:space="preserve">_x000D_
Ruta documentación:_x000D_
https://intranetmen.mineducacion.gov.co/comunidades/ots/Aplicaciones/INVENTARIO/Forms/AllItems.aspx?RootFolder=%2Fcomunidades%2Fots%2FAplicaciones%2 FINVENTARIO%2FAPP122&amp;FolderCTID=0x012000503309DADDFCDA4EA5E5C9EBE7E2694C&amp;View=%7B17293DFE-E890-499F-B0DF-85B0CB465DC1%7D_x000D_
_x000D_
No hay información de capa media porque es una aplicación C/S._x000D_
La cadena de conexión a la base de datos se encuentra embebida en la aplicación y se puede parametrizar a través de la aplicación del servidor._x000D_
</t>
  </si>
  <si>
    <t>D1APPCACCES2 (D1-APP-CACCES-2):Snapshot</t>
  </si>
  <si>
    <t>D1APPCACCES2 (D1-APP-CACCES-2):D:\SQLSERVER
C:\inetpub
system state
C:\Windows\System32\drivers\etc
C:\Windows\System32\winevt\Logs</t>
  </si>
  <si>
    <t>http://192.168.55.10:8083/consultasnies/institucion
http://192.168.55.10:8083/consultasnies/programa</t>
  </si>
  <si>
    <t>/usr/share/to mcat71/weba pps/consultas nies/WEB-_x000D_
INF/consultasnies- servlet.xml</t>
  </si>
  <si>
    <t>Eventualmente (una o dos veces al año) el Tomcat se bloquea y es necesario reiniciar. El reinicio lo realiza el operador como lo indica la columna Criterios de arranque / parada.</t>
  </si>
  <si>
    <t xml:space="preserve">Documentación técnica:_x000D_
https://intranetmen.mineducacion.gov.co/comunidades/ots/Aplicaciones/INVENTARIO/Forms/AllItems.aspx?RootFolder=%2Fcomunidades %2Fots%2FAplicaciones%2FINV ENTARIO%2FAPP123&amp;FolderCTID=0x012000503309DADDFCDA4EA5E5C9EBE7E2694C&amp;View=%7B17293DFE-E890-499F-B0DF-85B0CB465DC1%7D_x000D_
_x000D_
Documentación de usuario:_x000D_
https://intranetmen.mineducacion.gov.co/comunidades/ots/Aplicaciones/INVENTARIO/Forms/AllItems.aspx?RootFolder=%2Fcomunidades%2Fots%2FAplicaciones%2FINV_x000D_
ENTARIO%2FAPP123&amp;FolderCTID=0x012000503309DADDFCDA4EA5E5C9EBE7E2694C&amp;View=%7B17293DFE-E890-499F-B0DF-85B0CB465DC1%7D_x000D_
</t>
  </si>
  <si>
    <t xml:space="preserve">Se realizan preguntas funcionales cuyas respuestas se adjuntan en manual de usuario._x000D_
La aplicación fue desarrollada en casa, no tienen fábrica asociada, y consecuencia de ello no tiene ambiente de certificación y pruebas._x000D_
</t>
  </si>
  <si>
    <t xml:space="preserve">m2apsnies02: Snaphot </t>
  </si>
  <si>
    <t>Integración</t>
  </si>
  <si>
    <t>/tomcat8083/logs</t>
  </si>
  <si>
    <t>/tomcat8083/webapps/consultasnies</t>
  </si>
  <si>
    <t xml:space="preserve">Subir
cd /tomcat8083/bin/ ./startup.sh
Bajar 
/tomcat8083/bin/
./shutdown.sh
</t>
  </si>
  <si>
    <t xml:space="preserve">http://192.168.55.166:8001/sifse-web-base-web	
http://192.168.55.166:8002/sifse-web-base-web	
http://192.168.55.167:8001/sifse-web-base-web	
http://192.168.55.167:8002/sifse-web-base-web
</t>
  </si>
  <si>
    <t>Arrancar/parar todos los servicios a nivel de aplicación, incluyendo el cluster distribuido de Weblogic a nivel de front y batch asi mismo interoperabilidad y servicios comunes. Cualquier afectación o reinicio al servicio de base de datos de sinebm obliga la parada / arrancada de la capa de aplicación de SIFSE</t>
  </si>
  <si>
    <t xml:space="preserve">7001 
8002 
8003 
8004 
</t>
  </si>
  <si>
    <t xml:space="preserve">Arrancar/parar todos los servicios a nivel de aplicación, incluyendo el cluster distribuido de Weblogic a nivel de front y batch asi mismo _x000D_
interoperabilidad y servicios comunes. _x000D_
_x000D_
Cualquier afectación o reinicio al servicio de base de datos de sinebm obliga la parada / arrancada de la capa de aplicación de _x000D_
SIFSE_x000D_
</t>
  </si>
  <si>
    <t xml:space="preserve">7001_x000D_
8001 _x000D_
8002 _x000D_
8004_x000D_
9001_x000D_
</t>
  </si>
  <si>
    <t xml:space="preserve">EI ambiente de certificación se encuentra indisponible por temas de despliegue de fábrica de Software 2015. Asimismo, el acceso sobre este ambiente lo tiene fábrica de software. (Tema subsanada, al 2019 ya se encuentra disponible)._x000D_
La documentación se encuentra en:_x000D_
https://intranetmen.mineducacion.gov.co/comunidades/ots/Aplicaciones/INVENTARIO/Forms/AllItems.aspx?RootFolder=%2Fcomunidades%2Fots%2FAplicaciones%2FINVENTARIO%2FAPP125&amp;FolderCTID=0x012000503309DADDFCDA4EA5E5C9EBE7E2694C&amp;View=%7B17293DFE-E890-499F-B0DF-85B0CB465DC1%7D_x000D__x000D_
</t>
  </si>
  <si>
    <t>D1APPSIFSE1 (D1-APP-SIFSE1):Snapshot
D1WSAPPMEN (D1-WSAPP-MEN):Snapshot
D1APPSIFSE2 (D1-APP-SIFSE2):Snapshot
D1WSAPPSIFSEDUE (D1-WSAPP-SIFSEDUE):Snapshot</t>
  </si>
  <si>
    <t>D2APPSIFSE1 (D2-APP-SIFSE1):Snapshot
D2APPSIFSE2 (D2-APP-SIFSE2):/etc/
/var/spool/cron/
/boot/ 
/weblogic/admin/domains/APP_SIFSE_Domain 
/weblogic/admin/fmw 
/weblogic/admin/java 
/weblogic/admin/jms 
/weblogic/admin/logs 
/weblogic/admin/nodemanager 
/weblogic/admin/nodemanager/ReportesFSE 
/weblogic/backup 
/weblogic/despliegues 
/weblogic 
/weblogic/tmp_SIFSE 
/weblogic/admin/nodemanager/archivos_propiedades/batch/server1/reportes/
/weblogic/admin/nodemanager/archivos_propiedades/batch/server1/reportes/imagenes-comunes
/weblogic/admin/nodemanager/archivos_locales.sifse/CarguesReportes/
/weblogic/admin/nodemanager/archivos_compartidos/ReportesFSE/
/weblogic/admin/nodemanager/archivos_compartidos/reportes_auditoria/
/weblogic/admin/nodemanager/archivos_compartidos/reportes_mov_inventario/</t>
  </si>
  <si>
    <t xml:space="preserve">e1dbsinebm03  :/u01, /, /home, /usr y /var, /var
e1dbsinebm04:/u01, /, /home, /usr y /var, /var
</t>
  </si>
  <si>
    <t>d2dbsineco02:/u01, /, /home, /usr y /var, /var/log
d2dbsineb01 :/u01, /, /home, /usr y /var, /var/log
d2dbsineb02:Snapshot
d2dbsineb03:Snapshot</t>
  </si>
  <si>
    <t xml:space="preserve">http://192.168.210.94/CNC_2017
http://192.168.210.94/cronica_2017/index.php
</t>
  </si>
  <si>
    <t>/datos/www/html/</t>
  </si>
  <si>
    <t>/datos/www/html/CNC_2017/</t>
  </si>
  <si>
    <t xml:space="preserve">El servidor de certificación tiene el Mysql abajo y no está operando actualmente_x000D_
_x000D_
Monitorear la BD en periodos de concurrencia por ejemplo en las fechas de registro o inscripción de cuentos_x000D_
_x000D_
Documentación:_x000D_
https://intranetmen.mineducacion.gov.co/comunidades/ots/Aplicaciones/INVENTARIO/Forms/AllItems.aspx?RootFolder=%2Fcomunidades%2Fots%2FAplicaciones%2FINVENTARIO%2FAPP126&amp;FolderCTID=0x012000503309DADDFCDA4EA5E5C9EBE7E2694C&amp;View=%7B17293DFE-E890-499F-B0DF-85B0CB465DC1%7D_x000D__x000D_
</t>
  </si>
  <si>
    <t>https://192.168.30.31/dia_e/</t>
  </si>
  <si>
    <t>Permisos en subir y bajar servicios del apache</t>
  </si>
  <si>
    <t>Servidor Apache es compartido con otras aplicaciones
Documentación solo hay manual técnico
https://intranetmen.mineducacion.gov.co/comunidades/ots/Aplicaciones/INVENTARIO/Forms/AllItems.aspx?RootFolder=%2Fcomunidades%2Fots%2FAplicaciones%2FINVENTARIO%2FAPP131&amp;FolderCTID=0x012000503309DADDFCDA4EA5E5C9EBE7E2694C&amp;View=%7B17293DFE-E890-499F-B0DF-85B0CB465DC1%7D
16/10/20 - Se realiza actualización de capa media Apache y PHP de la aplicación Día E en un nuevo servidor M1APDIA01</t>
  </si>
  <si>
    <t>e1apwebse10 (vmwebse10):Snapshot</t>
  </si>
  <si>
    <t xml:space="preserve">e1dbminedu01:Instancia   sitmen1
e1dbminedu02:/u01, /, /home, /usr y /var, /var
e1dbminedu03:/u01, /, /home, /usr y /var, /var
e1dbminedu04:/u01, /, /home, /usr y /var, /var
e1apwebse10:Snapshot
</t>
  </si>
  <si>
    <t>/var/log/httpd</t>
  </si>
  <si>
    <t>/var/www/html/dia_e/</t>
  </si>
  <si>
    <t>/var/www/html/dia_e/documentos</t>
  </si>
  <si>
    <t xml:space="preserve">/root 
service start httpd
servaice start httpd
</t>
  </si>
  <si>
    <t>Privilegios para administrar el apache</t>
  </si>
  <si>
    <t>80 443</t>
  </si>
  <si>
    <t xml:space="preserve">El servidor M1APCMSV301 se comunica vía SFTP (puerto 22) con el servidor del portal M1APPUBLICADORNEW01 para la publicación de los ficheros que componen el portal._x000D_
Se realiza una sincronización diaria de archivos y BD del servidor primario CMS0 al servidor secundario (mirror) CMS20 _x000D_
Esta aplicación se encuentra dentro de jaula y es administrada por terceros (Newtenberg — Chile) _x000D_
El contrato de soporte para la aplicación finaliza el 31 de diciembre de 2018 _x000D_
Ruta Documentación:_x000D_
https://intranetmen.mineducacion.gov.co/comunidades/ots/Aplicaciones/INVENTARIO/Forms/AllItems.aspx?RootFolder=%2Fcomunidades%2Fots%2FAplicaciones%2FINVENTARIO%2FAPP139&amp;FolderCTID=0x012000503309DADDFCDA4EA5E5C9EBE7E2694C&amp;View=%7B17293DFE-E890-499F-B0DF-85B0CB465DC1%7D_x000D__x000D_
</t>
  </si>
  <si>
    <t>M1APCMSV301 :Snapshot</t>
  </si>
  <si>
    <t xml:space="preserve">M1APCMSV301   e1apnewtem01 (MENCMS0):Snapshot
</t>
  </si>
  <si>
    <t>M2APCSV301:Snapshot
M2APNEWTEM:Snapshot</t>
  </si>
  <si>
    <t>/var/log/httpd/</t>
  </si>
  <si>
    <t>/DATOS/chroot-engine-3</t>
  </si>
  <si>
    <t>/tomcat8083/bin/</t>
  </si>
  <si>
    <t>/usr/local/apache2/bin/httpd -k stop
/usr/local/apache2/bin/httpd -k start</t>
  </si>
  <si>
    <t>WAF www.gestionsecretariasdeeducacion.gov.co RSA Domain</t>
  </si>
  <si>
    <t>http://cnacert.mineducacion.gov.co</t>
  </si>
  <si>
    <t>./httpd -k start</t>
  </si>
  <si>
    <t>/datos/webs/webmen/CNA URL dónde están alojados los</t>
  </si>
  <si>
    <t>/datos/webs/webmen/CNA</t>
  </si>
  <si>
    <t>M1APPUBLICADORNEW01: Snapshot</t>
  </si>
  <si>
    <t>M2APPUBLICADORNEW01 Snapshot</t>
  </si>
  <si>
    <t>/usr/local/apache2/logs</t>
  </si>
  <si>
    <t>/webdta/CNA2021/</t>
  </si>
  <si>
    <t>/usr/local/apache2/bin/</t>
  </si>
  <si>
    <t>http://192.168.210.20/html/1732/w3-channel.html</t>
  </si>
  <si>
    <t>/var/www/html/ole</t>
  </si>
  <si>
    <t>var/www/html/ole</t>
  </si>
  <si>
    <t>*Existen enlaces rotos en el interior del sitio.</t>
  </si>
  <si>
    <t>e1apgraduados01 (sniesapp4):Snapshot
M1APPUBLICADORNEW01 :Snapshot</t>
  </si>
  <si>
    <t>10.125.10.113:8084</t>
  </si>
  <si>
    <t>/var/www/html/</t>
  </si>
  <si>
    <t xml:space="preserve">Observaciones y Recomendaciones	Documentación de la aplicación:_x000D_
https://intranetmen.mineducacion.gov.co/comunidades/ots/Aplicaciones/INVENTARIO/Forms/AllItems.aspx?RootFolder=%2Fcomunidades%2Fots%2FAplicaciones%2FINVENTARIO%2FAPP154&amp;FolderCTID=0x012000503309DADDFCDA4EA5E5C9EBE7E2694C&amp;View=%7B17293DFE-E890-499F-B0DF-85B0CB465DC1%7D_x000D_
_x000D_
</t>
  </si>
  <si>
    <t>M1APPUBLICADORNEW01 :Snapshot</t>
  </si>
  <si>
    <t>http://192.168.210.104:8001/sineb/</t>
  </si>
  <si>
    <t>Permisos sobre la consola weblogic</t>
  </si>
  <si>
    <t>7001     8001</t>
  </si>
  <si>
    <t xml:space="preserve">backup/_x000D_
etc/_x000D_
var/spool/cron_x000D_
boot/_x000D_
/root/scripts/_x000D_
</t>
  </si>
  <si>
    <t>7001
8001</t>
  </si>
  <si>
    <t>/BACKUP</t>
  </si>
  <si>
    <t>Reiniciar el nodo, borrar temporales y caché, realizar nuevamente despliegue.</t>
  </si>
  <si>
    <t xml:space="preserve">Archivo de configuración \home\oracle\bundle properties_x000D_
_x000D_
https://intranetmen.mineducacion.gov.co/comunidades/ots/Aplicaciones/INVENTARIO/Forms/AllItems.aspx?RootFolder=%2Fcomunidades%2Fots%2FAplicaciones%2FINVENTARIO%2FAPP155&amp;FolderCTID=0x012000503309DADDFCDA4EA5E5C9EBE7E2694C&amp;View=%7B17293DFE-E890-499F-B0DF-85B0CB465DC1%7D_x000D_
_x000D_
Ambiente Certificación: FTP conexión a través de /home/oracle/archivosineb para Humano certificación._x000D_
</t>
  </si>
  <si>
    <t>E1APSINEBCAR01 :Snapshot</t>
  </si>
  <si>
    <t>D2APSINEBCAR01 :/etc/
/var/spool/cron/
/boot/ 
/u01
/weblogic/
/archivos_sineb/data/</t>
  </si>
  <si>
    <t>d2dbsineb01: /u01,/,/home,/usr y /var,/var/log
d2dbsineb02: Snapshot
d2dbsineb03: Snapshot</t>
  </si>
  <si>
    <t>16/04/2023</t>
  </si>
  <si>
    <t>WAF, Servidor</t>
  </si>
  <si>
    <t>https://applicationcert.colombiaaprende.edu.co/</t>
  </si>
  <si>
    <t xml:space="preserve">systemctl stop httpd
systemctl start httpd
systemctl stop php-fpm
systemctl start php-fpm
service redis stop
service redis start
</t>
  </si>
  <si>
    <t xml:space="preserve">SNAPSHOT 
D1APCAMPUS01
D1APCAMPUS02
D1APCAMPUS03
M1APREDISCAMPUS01
</t>
  </si>
  <si>
    <t xml:space="preserve">SNAPSHOT 
D2APCAMPUS01
D2APCAMPUS02
D2APCAMPUS03
M2APREDISCAMPUS01
</t>
  </si>
  <si>
    <t>SNAPSHOT 
D1BDCAMPUS01</t>
  </si>
  <si>
    <t>SNAPSHOT
D2BDCAMPUS01</t>
  </si>
  <si>
    <t>09sep2020 faltantes</t>
  </si>
  <si>
    <t>/ictdata/campus</t>
  </si>
  <si>
    <t>/moodledata</t>
  </si>
  <si>
    <t>systemctl start httpd
systemctl stop httpd
systemctl start php-fpm
systemctl stop php-fpm</t>
  </si>
  <si>
    <t>Ruta:
/ictdata/tomcat-9.0.34/bin
Comandos:
./start.sh 
./shutdown.sh</t>
  </si>
  <si>
    <t>8080 y 80</t>
  </si>
  <si>
    <t>Ruta:
/ictdata/tomcat-9.0.33/bin
Comandos:
./start.sh 
./shutdown.sh</t>
  </si>
  <si>
    <t>https://gitlab.mineducacion.gov.co/root/APP160</t>
  </si>
  <si>
    <t>Para el funcionamiento de la aplicación se requiere un certificado de seguridad que está emitido que está emitido para el dominio “colombiaaprende.edu.co” y está válido hasta el 14 de noviembre de 2018El servicio está soportado por dos servidores, los cuales tienen una configuración de cluster por proxy pero está configuración no está documentada ni se conoce su configuración.Se recomienda que el servidor ICTWAS1 sea el que permanezca siempre activo pues se ha comprobado que es el servidor principal de esta aplicación.No existe documentación de instalación y de administración del aplicativo.E archivo de configuración del LDAP se llama deployerconfigcontext.xmlhttps://intranetmen.mineducacion.gov.co/comunidades/ots/Aplicaciones/INVENTARIO/Forms/AllItems.aspx?RootFolder=%2Fcomunidades%2Fots%2FAplicaciones%2FINVENTARIO%2FAPP160&amp;FolderCTID=0x012000503309DADDFCDA4EA5E5C9EBE7E2694C&amp;View=%7B17293DFE-E890-499F-B0DF-85B0CB465DC1%7D</t>
  </si>
  <si>
    <t>M1APCAS01 snapshot 
M1APCAS02 snapshot
E1APPIMAGE01 snapshot</t>
  </si>
  <si>
    <t xml:space="preserve">D2APCAS01 snapshot 
D2APCAS02 snapshot 
D2APPIMAGE01 snapshot 
</t>
  </si>
  <si>
    <t>http://192.168.210.80/indexAS.html</t>
  </si>
  <si>
    <t>/etc/init.d/httpd</t>
  </si>
  <si>
    <t>/var/www/html</t>
  </si>
  <si>
    <t>Si reinicia el servicio podría causar indisponibilidad en otras aplicaciones que están configuradas en dicho servidor SNIESAPP30
La periodicidad del reporte de la información por parte de las IES es anual.
No existe información en la Intranet de dicha aplicación.</t>
  </si>
  <si>
    <t>Si reinicia el servicio podría causar indisponibilidad en otras aplicaciones que están configuradas en dicho servidor SNIESAPP30
La periodicidad del reporte de la información por parte de las IES es anual.
No existe información en la Intranet de dicha aplicación.
https://intranetmen.mineducacion.gov.co/comunidades/ots/Aplicaciones/INVENTARIO/Forms/AllItems.aspx?RootFolder=%2Fcomunidades%2Fots%2FAplicaciones%2FINVENTARIO%2FAPP173&amp;FolderCTID=0x012000503309DADDFCDA4EA5E5C9EBE7E2694C&amp;View=%7B17293DFE-E890-499F-B0DF-85B0CB465DC1%7D</t>
  </si>
  <si>
    <t>Quiénes son los usuarios de la aplicación? Los usuarios de la aplicación principalmente son los establecimientos de Educación Superior y los funcionarios del ministerio relacionados. Está funcionando dicha aplicación? SI. Y debe estar vigente hasta abril del año 2017</t>
  </si>
  <si>
    <t>http://10.1.1.137:8080/despren/autenticacion.php</t>
  </si>
  <si>
    <t>Opmnctl startall y opmnctl stopall</t>
  </si>
  <si>
    <t>24141
5556
7574
1527 
7001
31301
18887
9001
9002</t>
  </si>
  <si>
    <t>No hay contrato de soporte, no más de garantía porque está en ambiente de certificación. Se estima que entre a producción en Diciembre de 2018.</t>
  </si>
  <si>
    <t>D1APPMENAPP1  (MENAPP1.minedu.gov.co):System State
C:\Windows\System32\drivers\etc
C:\Windows\System32\winevt\Logs
Snapshot</t>
  </si>
  <si>
    <t>http://10.1.1.137:8080/plan_vacaciones/autenticacion.php</t>
  </si>
  <si>
    <t>Verificación con el IIS, y redirección al Apache</t>
  </si>
  <si>
    <t>1521
1522</t>
  </si>
  <si>
    <t>24141, 5556, 7574, 1527 7001, 31301, 18887, 9001, 9002</t>
  </si>
  <si>
    <t xml:space="preserve">No existe documentación
Se conecta a la tabla RH_PLAN_VACACIONES_INTRANET
https://intranetmen.mineducacion.gov.co/comunidades/ots/Aplicaciones/INVENTARIO/Forms/AllItems.aspx?RootFolder=%2Fcomunidades%2Fots%2FAplicaciones%2FINVENTARIO%2FAPP178&amp;FolderCTID=0x012000503309DADDFCDA4EA5E5C9EBE7E2694C&amp;View=%7B17293DFE-E890-499F-B0DF-85B0CB465DC1%7D
</t>
  </si>
  <si>
    <t xml:space="preserve">d1dbmen01:/u01, /, /home, /usr y /var, /var/log
d1dbmen02:/u01, /, /home, /usr y /var, /var/log
</t>
  </si>
  <si>
    <t>http://10.1.1.137/visitantesMen/login.php</t>
  </si>
  <si>
    <t>opmnctl startall
opmnctl stoptal</t>
  </si>
  <si>
    <t>ADMINISTRACION 18103
APLICACIONES 4444</t>
  </si>
  <si>
    <t>Se presenta errores cuando no se cuenta con el número de identificación.</t>
  </si>
  <si>
    <t>Ambiente de pruebas no existe en un servidor del MEN pero si existe en el pc de líder técnico (localhost)</t>
  </si>
  <si>
    <t xml:space="preserve">D:\OraHome_app_infra\Apache\Apache\logs </t>
  </si>
  <si>
    <t>E:\Apps\visitantesMen</t>
  </si>
  <si>
    <t>D:\OraHome_menapp_forms\opmn\bin</t>
  </si>
  <si>
    <t>Subir/Bajar el Oracle Application Server</t>
  </si>
  <si>
    <t>•	Se tiene código pero no se le puede hacer cambios por problemas internos, no se puede compilar código 
•	Es cliente servidor la aplicación, se debe tener en cuenta que donde se instale debe tener un jdk 6 (jre-6u31-windows-i586-s)</t>
  </si>
  <si>
    <t>Para el acceso. En intranet en la sección de sistemas de información sistema control de visitantes se descarga el archivo launh.jnlp se ejecuta y accede al logueo.</t>
  </si>
  <si>
    <t>http://10.1.1.137/Evased/index.php</t>
  </si>
  <si>
    <t>Subir y bajar servicios de Oracle con Opmn</t>
  </si>
  <si>
    <t>Admón 18103
App 80</t>
  </si>
  <si>
    <t>No presenta errores.</t>
  </si>
  <si>
    <t>Sistema para la evaluación del desempeño de servidores de carrera y LNR
Manuales:
https://intranetmen.mineducacion.gov.co/comunidades/ots/Aplicaciones/INVENTARIO/Forms/AllItems.aspx?RootFolder=%2Fcomunidades%2Fots%2FAplicaciones%2FINVENTARIO%2FAPP183&amp;FolderCTID=0x012000503309DADDFCDA4EA5E5C9EBE7E2694C&amp;View=%7B17293DFE-E890-499F-B0DF-85B0CB465DC1%7D</t>
  </si>
  <si>
    <t>http://10.1.1.137/Evased/eva4_acge_login.php#no-back-button</t>
  </si>
  <si>
    <t>Subir / bajar servicios de Oracle con Opmn</t>
  </si>
  <si>
    <t>Sistema para la evaluación del desempeño de servidores del nivel directivo.
Manuales:
https://intranetmen.mineducacion.gov.co/comunidades/ots/Aplicaciones/INVENTARIO/Forms/AllItems.aspx?RootFolder=%2Fcomunidades%2Fots%2FAplicaciones%2FINVENTARIO%2FAPP184&amp;FolderCTID=0x012000503309DADDFCDA4EA5E5C9EBE7E2694C&amp;View=%7B17293DFE-E890-499F-B0DF-85B0CB465DC1%7D</t>
  </si>
  <si>
    <t>18103,
4444</t>
  </si>
  <si>
    <t>Poco espacio en la unidad C: del servidor MENAPP1: Limpiar logs del liquidador de nómina ubicado en C:\perno\LIQUIDADOR
Invalidar el WebCache en el OAS cuando no aplica un cambio de formas.
La aplicación presenta picos altos de uso a partir de los días 15 al 25 de todos los meses debido al proceso de nómina del MINISTERIO, adicionalmente a principios de los meses de Junio y Diciembre se ve un incremento en el uso de la aplicación debido a los pagos de nómina para los empleados.</t>
  </si>
  <si>
    <t>Es una aplicación crítica debido a los procesos de nómina de la entidad.
Manual de instalación y técnico:
https://intranetmen.mineducacion.gov.co/comunidades/ots/Aplicaciones/INVENTARIO/Forms/AllItems.aspx?RootFolder=%2Fcomunidades%2Fots%2FAplicaciones%2FINVENTARIO%2FAPP188&amp;FolderCTID=0x012000503309DADDFCDA4EA5E5C9EBE7E2694C&amp;View=%7B17293DFE-E890-499F-B0DF-85B0CB465DC1%7D</t>
  </si>
  <si>
    <t>Subir/
Bajar servicios de Oracle con Opmn</t>
  </si>
  <si>
    <t>C:/Programfiles(x86)/officeTopdf</t>
  </si>
  <si>
    <t xml:space="preserve">La aplicación se encuentra en modo de consulta de histórico desde el 1 de enero de 2015. En el cliente se requiere java 1.6 para su ejecución y solo funciona con esta versión. En este PC no funciona por que no tiene la versión indicada.
Ruta Documentación.
https://intranetmen.mineducacion.gov.co/comunidades/ots/Aplicaciones/INVENTARIO/Forms/AllItems.aspx?RootFolder=%2Fcomunidades%2Fots%2FAplicaciones%2FINVENTARIO%2FAPP189&amp;FolderCTID=0x012000503309DADDFCDA4EA5E5C9EBE7E2694C&amp;View=%7B17293DFE-E890-499F-B0DF-85B0CB465DC1%7D </t>
  </si>
  <si>
    <t>D1APPMENAPP1  (MENAPP1.minedu.gov.co):Snapshot</t>
  </si>
  <si>
    <t>D:\OraHome_app_infra\Apache\Apache\logs</t>
  </si>
  <si>
    <t>D:\OraHome_menapp_forms\opmn</t>
  </si>
  <si>
    <t>Subir   D:\OraHome_menapp_forms\opmn\bin\opmnctl startall           Bajar          D:\OraHome_menapp_forms\opmn\bin\opmnctl stopall</t>
  </si>
  <si>
    <t>http://10.1.1.137/</t>
  </si>
  <si>
    <t>Esta aplicación solo funciona conectando las cadenas de conexión a base de datos por IP y no por nombre de DNS hacia el RAC.</t>
  </si>
  <si>
    <t>Esta aplicación se encuentra publicada a modo de consulta ya que fue reemplazada por el Sistema de Gestión Documental.
Esta aplicación no tiene documentación técnica ni de usuario.</t>
  </si>
  <si>
    <t>http://10.1.1.137:8080/Acceso/sca_serv_login.php</t>
  </si>
  <si>
    <t>Tener privilegios para subir y bajar servicios de
Oracle</t>
  </si>
  <si>
    <t>1522 / 1521</t>
  </si>
  <si>
    <t>Ruta Documentación:
https://intranetmen.mineducacion.gov.co/comunidades/ots/Aplicaciones/INVENTARIO/Forms/AllItems.aspx?RootFolder=%2Fcomunidades%2Fots%2FAplicaciones%2
FINVENTARIO%2FAPP209%2Fa%2E%20Hoja%20de%20Vida&amp;FolderCTID=0x012000503309DADDFCDA4EA5E5C9EBE7E2694C&amp;View=%7B17293DFE-E890-
499F-B0DF-85B0CB465DC1%7D</t>
  </si>
  <si>
    <t>http://10.1.1.137/comisiones/ver_vigentes.php</t>
  </si>
  <si>
    <t>Tener privilegios para subir y bajar servicios de Oracle</t>
  </si>
  <si>
    <t>¿Si falla OAS que pasa?, tener en cuenta que está montando en OAS con otras aplicaciones y si falla o se reinicia este OAS se reinicia visitantes dependencias, visitantes vigilancia, pemo, comisiones, entre otros.</t>
  </si>
  <si>
    <t>•	Conexión con otros sistemas: 1) SSP: Sistema Seguimiento a Proyectos, Responsable (Carmen C), Consulta las tablas de proyecto, actividad y fuente.
2) Perno: Personal y Nómina, Responsable (Luis Eduardo), Trae los datos de personal de planta y valida que esté activo e inserta el acto administrativo – tabla acto administrativo – el procedimiento se llama “comisión”.  
3) Asistencia Técnica: Consulta datos específicos en este sistema, Responsable (Felix Vargas), registra en AS el ID de la comisión y en comisión el ID de AS.
4) Delegados Representantes: Registro del informe final, Responsable (Alejandro Castañeda), En el sistema comisiones al terminar el informe, opción delegados y Representantes (DR), al hacer clic permite el registro del informe final en los dos sistemas DR. ESTOS 4 SISTEMAS ESTEBAN SOBRE EL MISMO SERVIDOR (BASE DE DATOS MEN), SOLO QUE ESTÁN EN ESQUEMAS DIFERENTES.
•	El ambiente de pruebas de la aplicación está en el PC del líder técnico. La base de datos de pruebas si está en un servidor de pruebas.
Ruta Documentación:
https://intranetmen.mineducacion.gov.co/comunidades/ots/Aplicaciones/INVENTARIO/Forms/AllItems.aspx?RootFolder=%2Fcomunidades%2Fots%2FAplicaciones%2FINVENTARIO%2FAPP211&amp;FolderCTID=0x012000503309DADDFCDA4EA5E5C9EBE7E2694C&amp;View=%7B17293DFE-E890-499F-B0DF-85B0CB465DC1%7D</t>
  </si>
  <si>
    <t xml:space="preserve">http://192.168.60.75:8081//legalizacion/
http://192.168.60.76:8082//legalizacion/
</t>
  </si>
  <si>
    <t>www.legalizacionescert.mineducacion.gov.co/legalizacion/</t>
  </si>
  <si>
    <t>./shutdown.sh
./startup.sh</t>
  </si>
  <si>
    <t>8081
8082</t>
  </si>
  <si>
    <t>8081, 8082</t>
  </si>
  <si>
    <t>D1APLEGAL01 :Snapshot
D1APLEGAL02 :Snapshot</t>
  </si>
  <si>
    <t>CLON_d2aplegal01 :Snapshot
D2APLEGAL02 :/etc/
/var/spool/cron/
/boot/ 
/ usr/share/tomcat7-8083
/webapps/funcionario/pdf_firmados</t>
  </si>
  <si>
    <t>E1DBSINEBM05:/u01, /, /home, /usr y /var, /var
E1DBSINEBM06:/u01, /, /home, /usr y /var, /var</t>
  </si>
  <si>
    <t>d2dbsineco02 :/u01, /, /home, /usr y /var, /var/log
d2dbsineb01:/u01, /, /home, /usr y /var, /var/log
d2dbsineb02:Snapshot
d2dbsineb03:Snapshot</t>
  </si>
  <si>
    <t>C:\tomcat_8081\logs</t>
  </si>
  <si>
    <t>C:\tomcat_8081\</t>
  </si>
  <si>
    <t>C:\tomcat_8081\bin</t>
  </si>
  <si>
    <t xml:space="preserve">
http://certobsedutic.mineducacion.gov.co/obsedutic/
http://appcertobsedutic.mineducacion.gov.co/
http://obseduticcert.mineducacion.gov.co/
http://appobseduticcert.mineducacion.gov.co
http://certv3obsedutic.mineducacion.gov.co/
</t>
  </si>
  <si>
    <t xml:space="preserve">systemctl stop httpd
systemctl start httpd
systemctl stop php-fpm
systemctl start php-fpm
</t>
  </si>
  <si>
    <t xml:space="preserve">systemctl stop httpd
systemctl start httpd
systemctl stop php-fpm
systemctl start php-fpm
</t>
  </si>
  <si>
    <t>service httpd stop
service httpd start</t>
  </si>
  <si>
    <t xml:space="preserve">https://gitlab.mineducacion.gov.co/Admingitlab/APP223
</t>
  </si>
  <si>
    <t>E1APOBSEDUTIC01 SNAPSHOT
M1APOBSEDUTIC01 SNAPSHOT</t>
  </si>
  <si>
    <t>D2APOBSEDUTIC01 SNAPSHOT
E2APOBSEDUTIC01 SNAPSHOT
M2APOBSEDUTIC01 SNAPSHOT
D2APOBSEDUTIC02 SNAPSHOT</t>
  </si>
  <si>
    <t>E1DBOBSEDUTIC01 SNAPSHOT
M1DBOBSEDUTIC01 SNAPSHOT</t>
  </si>
  <si>
    <t>E2DBOBSEDUTIC01 SNAPSHOT
E2DBOBSEDUTIC02 SNAPSHOT
D2DBOBSEDUTIC01 SNAPSHOT</t>
  </si>
  <si>
    <t>/var/log/httpd
/var/log/php-fmp</t>
  </si>
  <si>
    <t>http://192.168.210.85:7003/riel-angular2/</t>
  </si>
  <si>
    <t>Permisos sobre consola weblogic</t>
  </si>
  <si>
    <t>7003
7004</t>
  </si>
  <si>
    <t>Permisos sobre consola
weblogic</t>
  </si>
  <si>
    <t>Si existen problemas de conectividad o autenticación, se deben realizar pruebas de conexión hacia el servidor de SIA3; resolución de dominio sia3i.mineducacion.gov.co desde los servidores que se autentican con SIA3 utilizando nslookup o un comando similar y también pruebas de Telnet por el puerto correspondiente, en este caso puertos 8081 y 8082. Tambien que abran las URLs correctamente desde el servidor origen que desea autenticarse (ingresando a URL http://sia3i.mineducacion.gov.co/seguridad-web/ y http://sia3i.mineducacion.gov.co/sia3-angular2/).
• Al cambiar la cadena de conexión se debe crear la cadena de conexión tipo JDBC GridLink Data Source que es la soportada por WebL ogic para RAC, en la ficha "Transacción" desmarcar la casilla por default "Soporta Transacciones Globales" guardar cambios y reiniciar manejados.
• Al realizar el reinicio de los servicios de riel producción, verificar el archivo setuseroverrides.sh ubicado en el bin del weblogic, de forma tal que se evidencie los permisos de ejecución asignados sobre el archivo. Es importante que, se garantice la ejecución de este archivo cada vez que se reinicie los servicios de aplicación dado que, en el se encuentran</t>
  </si>
  <si>
    <t>Documentación: https://intranetmen.mineducacion.gov.co/comunidades/ots/Aplicaciones/INVENTARIO/Forms/AllItems.aspx?RootFolder=%2Fcomunidades%2Fots%2FAplicaciones%2 FINVENTARIO%2FAPP227&amp;FolderCTID=0x012000503309DADDFCDA4EA5E5C9EBE7E2694C&amp;View=%7B17293DFE-E890-499F-B0DF-
85B0CB465DC1%7D&amp;InitialTabId=Ribbon%2EDocument&amp;VisibilityContext=WSSTabPersistence Preguntas y respuestas</t>
  </si>
  <si>
    <t>AMBIENTE CERTIFICACIÓN:
SINTOMA/DESCRIPCIÓN: No funciona el cambio de cadena de cadena de conexión hacia una nueva base de datos en certificación.
SOLUCIÓN: Se debe crear la cadena de conexión tipo JDBC GridLink Data Source que es la soportada por WebLogic para RAC, en la ficha "Transacción" desmarcar la casilla por default "Soporta Transacciones Globales" guardar cambios y reiniciar manejados.
SINTOMA/DESCRIPCIÓN: Después del cambio de cadena de conexión no muestra los menús la aplicación, después de hace el login.
SOLUCIÓN: Se debe reiniciar los servidores manejados, para que tomen el cambio de cadena de conexión de la base de datos, liberar temporales y cache del WebLogic.</t>
  </si>
  <si>
    <t>E1APRIEL01 :Snapshot</t>
  </si>
  <si>
    <t>m2apriel04 :  :Snapshot</t>
  </si>
  <si>
    <t>E1BDDWMENH05:/u01, /, /home, /usr y /var, /var
sia3db1
E1BDDWMENH06:/u01, /, /home, /usr y /var, /var</t>
  </si>
  <si>
    <t>cd /weblogic/admin/fmw/user_projects/domains/base_domain/servers</t>
  </si>
  <si>
    <t>cd /weblogic/admin/fmw/user_projects/domains/base_domain/servers
/home/oracle/configuracion</t>
  </si>
  <si>
    <t xml:space="preserve">Subir servicios 
nohup ./startWeblogic.sh &amp;
nohup ./startNodeManager.sh &amp;
subir los manejados desde la consola
Bajar servicios
nohup ./stopNodeManager.sh &amp;
bajar los manejados desde la consola 
</t>
  </si>
  <si>
    <t xml:space="preserve">Permisos para detener y
subir
servicios de IIS en
Windows
</t>
  </si>
  <si>
    <t>Permiso s para detener y subir servicio s de IIS en
Windo ws</t>
  </si>
  <si>
    <t>E1APCONV01 :Snapshot</t>
  </si>
  <si>
    <t>M2APCONV01 :Snapshot</t>
  </si>
  <si>
    <t>GT1SQL01: Snapshot</t>
  </si>
  <si>
    <t>C:\inetpub\logs\LogFiles</t>
  </si>
  <si>
    <t>E:\Convocatorias\Web_ol
E:\Convocatorias\Web_Bk</t>
  </si>
  <si>
    <t>Consola CMD con usuario administrador
iisreset /stop
iisreset /start</t>
  </si>
  <si>
    <t>service nginx stop
service nginx start
gitlab-ctl stop
gitlab-ctl start</t>
  </si>
  <si>
    <t>systemctl stop nginx.service
systemctl start nginx.service</t>
  </si>
  <si>
    <t>/etc/gitlab/</t>
  </si>
  <si>
    <t>Documentación:
https://intranetmen.mineducacion.gov.co/comunidades/ots/Aplicaciones/INVENTARIO/Forms/AllItems.aspx?RootFolder=%2Fcomunidades%2Fots%2FAplicaciones%2FINVENTARIO%2FAPP231&amp;FolderCTID=0x012000503309DADDFCDA4EA5E5C9EBE7E2694C&amp;View=%7B17293DFE-E890-499F-B0DF-85B0CB465DC1%7D</t>
  </si>
  <si>
    <t>M1APGIT01 :Snapshot</t>
  </si>
  <si>
    <t>|</t>
  </si>
  <si>
    <t>http://192.168.210.96:8082/seguridad-web/</t>
  </si>
  <si>
    <t>E:\Oracle\Middleware\Oracle_Home\user_projects\domains\SIA3_domain\ startWebLogic.</t>
  </si>
  <si>
    <t>E:\Oracle\Middleware\Oracle_Home\user_projects\domains\SIA3_domain\ startWebLogic.cmd</t>
  </si>
  <si>
    <t>E:\Oracle\Middleware\Oracle_Home\Despliegues
E:\Oracle\Middleware\Oracle_Home\user_projects\domains\SIA3_domain</t>
  </si>
  <si>
    <t>Si existen problemas de conectividad o autenticación, se deben realizar pruebas de conexión hacia el servidor de SIA3; resolución de dominio sia3i.mineducacion.gov.co desde los servidores que se autentican con SIA3 utilizando nslookup o un comando similar y también pruebas de Telnet por el puerto correspondiente, en este caso puertos 8081 y 8082. Tambien que abran las URLs correctamente desde el servidor origen que desea autenticarse (ingresando a URL http://sia3i.mineducacion.gov.co/seguridad-web/ y http://sia3i.mineducacion.gov.co/sia3-angular2/).</t>
  </si>
  <si>
    <t>Archivos de configuración fuera del Weblogic (autenticación interna)
Initfront y service-properties.</t>
  </si>
  <si>
    <t>AMBIENTE CERTIFICACION:
SINTOMA/DESCRIPCIÓN: No funciona el cambio de cadena de cadena de conexión hacia una nueva base de datos en certificación.
SOLUCIÓN: Se debe crear la cadena de conexión tipo JDBC GridLink Data Source que es la soportada por WebLogic para RAC, en la ficha "Transacción" desmarcar la casilla por default "Soporta Transacciones Globales" guardar cambios y reiniciar manejados.
SINTOMA/DESCRIPCIÓN: Después del cambio de cadena de conexión no muestra los menús la aplicación, después de hace el login.
SOLUCIÓN: Se debe reiniciar los servidores manejados, para que tomen el cambio de cadena de conexión de la base de datos, liberar temporales y cache del WebLogic.
SINTOMA/DESCRIPCIÓN: No funciona el cambio de cadena de cadena de conexión hacia una nueva base de datos en certificación, se genera error de conexión hacia la base de datos en el datasource.
SOLUCIÓN: Se debe hacer la configuración de la cadena de conexión por IP, debido a que el ambiente de certificación no tiene configurados los DNS productivos, si no un DNS de pruebas, el cual no es el mismo que utiliza la base de datos.
AMBIENTE PRODUCCION:
SINTOMA/DESCRIPCIÓN: Después del cambio de cadena de conexión no muestra los menús la aplicación, después de hace el login.
SOLUCIÓN: Se debe reiniciar los servidores manejados, para que tomen el cambio de cadena de conexión de la base de datos, liberar temporales y cache del WebLogic.</t>
  </si>
  <si>
    <t>E1APSIA301 :Snapshot
E1APSIA302 :Snapshot</t>
  </si>
  <si>
    <t>D2APSIA301 :E:\Apache24
E:\aplicaciones
E:\Despliegues
E:\weblogic
E:\Certificado
D2APSIA302 :E:\aplicaciones
E:\Despliegues
E:\weblogic
E:\Certificado</t>
  </si>
  <si>
    <t>http://192.168.210.34:8081/sigce-angular2/#/
http://192.168.210.35:8081/sigce-angular2/#/</t>
  </si>
  <si>
    <t>/WEBLOGIC</t>
  </si>
  <si>
    <t xml:space="preserve">Documentación:
https://intranetmen.mineducacion.gov.co/comunidades/ots/Aplicaciones/INVENTARIO/Forms/AllItems.aspx?RootFolder=%2Fcomunidades%2Fots%2FAplicaciones%2FINVENTARIO%2FAPP234&amp;FolderCTID=0x012000503309DADDFCDA4EA5E5C9EBE7E2694C&amp;View=%7B17293DFE-E890-499F-B0DF-85B0CB465DC1%7D
</t>
  </si>
  <si>
    <t>AMBIENTE DE CERTIFICACION:
SINTOMA/DESCRIPCIÓN: No funciona el cambio de cadena de cadena de conexión hacia una nueva base de datos en certificación.
SOLUCIÓN: Se debe hacer cambio en el Datasource, y adicional se debe verificar el archivo
/opt/aplicaciones/sigce/configuracion/initFront.properties las opciones API_ENDPOINT y URL_AUTO_DOCENTES por la IP correspondiente.</t>
  </si>
  <si>
    <t>E1APSIGCE01 :Snapshot
E1APSIGCE02 :Snapshot</t>
  </si>
  <si>
    <t>D2APPSIGCE01 :/weblogic
/var/log
/fileserver
/home/oracle/oraInventory/
/home/oracle/.bash_profile</t>
  </si>
  <si>
    <t>http://192.168.30.84:8081/sigaa-web</t>
  </si>
  <si>
    <t>Subir consola Weblogic con usuario “oracle”</t>
  </si>
  <si>
    <t>Si existen problemas de conectividad o autenticación, se deben realizar pruebas de conexión hacia el servidor de SIA3; resolución de dominio sia3i.mineducacion.gov.co desde los servidores que se autentican con SIA3 utilizando nslookup o un comando similar y también pruebas de Telnet por el puerto correspondiente, en este caso puertos 8081 y 8082. También que abran las URLs correctamente desde el servidor origen que desea autenticarse (ingresando a URL http://sia3i.mineducacion.gov.co/seguridad-web/ y http://sia3i.mineducacion.gov.co/sia3-angular2/).
Al cambiar la cadena de conexión se debe crear la cadena de conexión tipo JDBC GridLink Data Source que es la soportada por WebLogic para RAC, en la ficha "Transacción" desmarcar la casilla por default "Soporta Transacciones Globales" guardar cambios y reiniciar manejados.
Se presenta error si no están creada la carpeta \231en las carpetas mensuales que se encuentran en GESTION DOCUMENTAL</t>
  </si>
  <si>
    <t>Documentación:
https://intranetmen.mineducacion.gov.co/comunidades/ots/Aplicaciones/INVENTARIO/Forms/AllItems.aspx?RootFolder=%2Fcomunidades%2Fots%2FAplicaciones%2FINVENTARIO%2FAPP235&amp;FolderCTID=0x012000503309DADDFCDA4EA5E5C9EBE7E2694C&amp;View=%7B17293DFE-E890-499F-B0DF-85B0CB465DC1%7D</t>
  </si>
  <si>
    <t>D1APSIGAA01 :Snapshot
D1APSIGAA02 :/weblogic
/home/oracle/oraInventory/
/home/oracle/.bash_profile
/var/log</t>
  </si>
  <si>
    <t>D2APSIGAA03 (Heison):Snapshot
D2APSIGAA02 (Heison):Snapshot
D2APSIGAA04 (Clon):Snapshot
D2APSIGAA05 (Clon):Snapshot</t>
  </si>
  <si>
    <t xml:space="preserve">d1bdsigaah01:/u01, /, /home, /usr y /var, /var/log
d1bdsigaah02:/u01, /, /home, /usr y /var, /var/log
</t>
  </si>
  <si>
    <t>Subir consola Weblogic
con usuario “oracle”</t>
  </si>
  <si>
    <t xml:space="preserve">No </t>
  </si>
  <si>
    <t>Si existen problemas de conectividad o autenticación, se deben realizar pruebas de conexión hacia el servidor de SIA3; resolución de dominio sia3i.mineducacion.gov.co desde los servidores que se autentican con SIA3 utilizando nslookup o un comando similar y también pruebas de Telnet por el puerto correspondiente, en este caso puertos 8081 y 8082. Tambien que abran las URLs correctamente desde el servidor origen que desea autenticarse (ingresando a URL http://sia3i.mineducacion.gov.co/seguridad-web/ y http://sia3i.mineducacion.gov.co/sia3-angular2/).
• Al hacer cambio de la cadena de conexión, se debe hacer cambio en el Datasource, y adicional se debe hacer cambio de la cadena de conexión en SIA3, desde el administrador de la aplicación. (Líder técnico).</t>
  </si>
  <si>
    <t>Documentación:
https://intranetmen.mineducacion.gov.co/comunidades/ots/Aplicaciones/INVENTARIO/Forms/AllItems.aspx?RootFolder=%2Fcomunidades%2Fots%2FAplicaciones%2FINVENTARIO%2FAPP237&amp;FolderCTID=0x012000503309DADDFCDA4EA5E5C9EBE7E2694C&amp;View=%7B17293DFE-E890-499F-B0DF-85B0CB465DC1%7D&amp;InitialTabId=Ribbon%2EDocument&amp;VisibilityContext=WSSTabPersistence</t>
  </si>
  <si>
    <t>AMBIENTE DE CERTIFICACION:
SINTOMA/DESCRIPCIÓN: No funciona el cambio de cadena de cadena de conexión hacia una nueva base de datos en certificación.
SOLUCIÓN: Se debe hacer cambio en el Datasource, y adicional se debe hacer cambio de la cadena de conexión en SIA3, desde el administrador de la aplicación. (Líder técnico) o desde la tabla Parámetros.
SINTOMA/DESCRIPCIÓN: No funciona el cambio de cadena de cadena de conexión hacia una nueva base de datos en certificación.
SOLUCIÓN: Se debe crear la cadena de conexión tipo JDBC GridLink Data Source que es la soportada por WebLogic para RAC, en la ficha "Transacción" desmarcar la casilla por default "Soporta Transacciones Globales" guardar cambios y reiniciar manejados.
SINTOMA/DESCRIPCIÓN: Después del cambio de cadena de conexión no muestra los menús la aplicación, después de hace el login.</t>
  </si>
  <si>
    <t>E1APSIUCE01 :Snapshot
E1APSIUCE02 :Snapshot</t>
  </si>
  <si>
    <t>D2APSIUCE01 :/etc/
/var/spool/cron/
/boot/ 
/opt/aplicaciones/siuce/configuracion/
/SIUCE/</t>
  </si>
  <si>
    <t>http://192.168.217.24/pmb/</t>
  </si>
  <si>
    <t>http://192.168.214.120/pmb/index.php</t>
  </si>
  <si>
    <t>service httpd stop               
service httpd start</t>
  </si>
  <si>
    <t xml:space="preserve">Tener permisos de usuario para subir y bajar servicios. </t>
  </si>
  <si>
    <t>Ruta Documentación: https://intranetmen.mineducacion.gov.co/comunidades/ots/Aplicaciones/INVENTARIO/Forms/AllItems.aspx?RootFolder=%2Fcomunidades%2Fots%2FAplicaciones%2FINVENTARIO%2FAPP240%2Fa%2E%20Hoja%20de%20Vida&amp;FolderCTID=0x012000503309DADDFCDA4EA5E5C9EBE7E2694C&amp;View=%7B17293DFE-E890-499F-B0DF-85B0CB465DC1%7D</t>
  </si>
  <si>
    <t>D1APPMB01 :/etc/
/var/spool/cron/
/boot/ 
/datos/
/var/www</t>
  </si>
  <si>
    <t>D2APPMB01 :/etc/
/var/spool/cron/
/boot/ 
/datos/
/var/www</t>
  </si>
  <si>
    <t xml:space="preserve">D1BDPMB01:/etc/
/var/spool/cron/
/boot/ 
/datos/
</t>
  </si>
  <si>
    <t>/etc/httpd/logs</t>
  </si>
  <si>
    <t>/var/www/html/pmb</t>
  </si>
  <si>
    <t>Documentación:
https://intranetmen.mineducacion.gov.co/comunidades/ots/Aplicaciones/INVENTARIO/Forms/AllItems.aspx?RootFolder=%2Fcomunidades%2Fots%2FAplicaciones%2FINVENTARIO%2FAPP241%2Fb%2E%20Manual%20de%20Usuario&amp;FolderCTID=0x012000503309DADDFCDA4EA5E5C9EBE7E2694C&amp;View=%7B17293DFE-E890-499F-B0DF-85B0CB465DC1%7D</t>
  </si>
  <si>
    <t>D1APPORTAFIRMA01 :/etc/
/var/spool/cron/
/boot/ 
/Backup/ 
D1APPORTAFIRMA02 :/etc/
/var/spool/cron/
/boot/ 
/Backup/ 
D1APSERVICIOS01 :system state
C:\Windows\System32\drivers\etc
C:\Windows\System32\winevt\Logs
C:\indenova
C:\inetpub\wwwroot\OfficeService
D1APSERVICIOS02 :system state
C:\Windows\System32\drivers\etc
C:\Windows\System32\winevt\Logs</t>
  </si>
  <si>
    <t>D2APPORTAFIRMA01:Snapshot
D2APPORTAFIRMA02: Snapshot
D2APSERVICIOS01:
system state,
C:\Windows\System32\drivers\etc,
C:\Windows\System32\winevt\Logs,</t>
  </si>
  <si>
    <t>D1BDSIGAAH01: /u01, /,/home, /usr y /var, /var/log
D1BDSIGAAH02: /u01, /,/home, /usr y /var, /var/log</t>
  </si>
  <si>
    <t>dwhprod: Snapshot</t>
  </si>
  <si>
    <t>dev-obi:Snapshot</t>
  </si>
  <si>
    <t>http://192.168.60.173/Secretaria/
http://192.168.60.174/Secretaria/
http://192.168.60.175/Secretaria/</t>
  </si>
  <si>
    <t>systemctl start httpd
systemctl stop httpd</t>
  </si>
  <si>
    <t>80
22</t>
  </si>
  <si>
    <t xml:space="preserve">/var/www/html/SAC/_lib/file
Para las configuraciones de PHP  respaldar el /etc/PHP.ini y la carpeta /usr/lib64/php y del Apache /etc/httpd/conf /httpd.conf
/var/www/html/SAC/_lib/file
Para las configuraciones de PHP  respaldar el /etc/PHP.ini y la carpeta /usr/lib64/php y del Apache /etc/http/conf/httpd.conf
/var/www/html/SAC/_lib/file
Para las configuraciones de PHP  respaldar el /etc/PHP.ini y la carpeta /usr/lib64/php y del Apache /etc/http/conf/httpd.conf
</t>
  </si>
  <si>
    <t>CINTA</t>
  </si>
  <si>
    <t>M1APSAC01 :Snapshot
M1APSAC02 :Snapshot
M1APSAC03 :Snapshot
M1APSAC04 :Snapshot
M1APSAC05 :Snapshot
M1APSAC06 :Snapshot
M1APSAC07 :Snapshot
M1APSAC08 :Snapshot</t>
  </si>
  <si>
    <t>M2APSAC01 :Snapshot</t>
  </si>
  <si>
    <t>e1dbsinebm05:/u01, /, /home, /usr y /var, /var
e1dbsinebm06:/u01, /, /home, /usr y /var, /var</t>
  </si>
  <si>
    <t>http://192.168.210.176/limesurvey/index.php/admin/authentication/sa/login</t>
  </si>
  <si>
    <t>https://encuestas.mineducacion.gov.co/limesurvey/index.php/admin/authentication/sa/login</t>
  </si>
  <si>
    <t>e1apwebse11 (vmwebse11):Snapshot</t>
  </si>
  <si>
    <t xml:space="preserve">e1apwebse11 (vmwebse11):Snapshot
</t>
  </si>
  <si>
    <t>cd /var/www/html/limesurvey/application/</t>
  </si>
  <si>
    <t>systemctl start/stop httpd</t>
  </si>
  <si>
    <t>http://10.221.18.83:7005/liquidador-angular2/#/</t>
  </si>
  <si>
    <t>D1APRIEL01</t>
  </si>
  <si>
    <t>D2APRIEL01 :/weblogic/admin
/weblogic/despliegues</t>
  </si>
  <si>
    <t xml:space="preserve">E1BDDWMENH05:/u01, /, /home, /usr y /var, /var
sia3db1
E1BDDWMENH06:/u01, /, /home, /usr y /var, /var
</t>
  </si>
  <si>
    <t>Privilegios para Iniciar o detener los servicios de APACHE</t>
  </si>
  <si>
    <t>D1APMAEST02:Snapshot</t>
  </si>
  <si>
    <t xml:space="preserve">M1BDMAESTRDS01:Snapshot </t>
  </si>
  <si>
    <t>Privilegios para Iniciar o detener los servicios de aPACHE</t>
  </si>
  <si>
    <t>M1APMAEST01 :Snapshot</t>
  </si>
  <si>
    <t xml:space="preserve">M1BDMAESTRDS01:Snapshot
</t>
  </si>
  <si>
    <t>Permisos de usuario Oracle</t>
  </si>
  <si>
    <t>Permisos Usuario Oracle</t>
  </si>
  <si>
    <t>m1appregis01 :Snapshot
m1appregis02 :Snapshot</t>
  </si>
  <si>
    <t xml:space="preserve">e1bdmaest01:Snapshot
</t>
  </si>
  <si>
    <t>https://redaprendecert.colombiaaprende.edu.co/</t>
  </si>
  <si>
    <t>Service httpd stop</t>
  </si>
  <si>
    <t>PHP 7.3.12</t>
  </si>
  <si>
    <t>2.4.37</t>
  </si>
  <si>
    <t>URL de la aplicación https://redaprende.colombiaaprende.com.co</t>
  </si>
  <si>
    <t>d1apcatalogo01 :Snapshot
d1apcatalogo02 :Snapshot</t>
  </si>
  <si>
    <t>M2APCONTENIDOS01 :Snapshot
M2APCONTENIDOS02 :Snapshot</t>
  </si>
  <si>
    <t>D1BDCATALOGO01: Snapshot</t>
  </si>
  <si>
    <t>d2apconsol01: Snapshot</t>
  </si>
  <si>
    <t>http://192.168.31.204:8001/consolidado
http://consolidadopagoscert.mineducacion.gov.co/consolidado</t>
  </si>
  <si>
    <t>/app/consolidado</t>
  </si>
  <si>
    <t>CONSOLIDADO_PAGOS</t>
  </si>
  <si>
    <t>consolidado-web.war
conspagos-front.war</t>
  </si>
  <si>
    <t>No se encuentran errores conocidos.</t>
  </si>
  <si>
    <t>d2apconsol01 :Snapshot</t>
  </si>
  <si>
    <t xml:space="preserve">WAF </t>
  </si>
  <si>
    <t>service httpd start
service php-fpm start</t>
  </si>
  <si>
    <t>80, 443</t>
  </si>
  <si>
    <t>GIT MEN APP255</t>
  </si>
  <si>
    <t>https://gitlab.mineducacion.gov.co/Admingitlab/app255.git</t>
  </si>
  <si>
    <t>m1apmaestros01 :Snapshot
m1apmaestros02 :Snapshot
m1apmaestros03 :Snapshot
m1apredismaestros03 :Snapshot</t>
  </si>
  <si>
    <t>m2apmaestros01 :Snapshot
m2apmaestros02 :Snapshot
m2apmaestros03 :Snapshot
m2apredismaestros01 :Snapshot</t>
  </si>
  <si>
    <t xml:space="preserve">m1bdmaestros01:Snapshot
</t>
  </si>
  <si>
    <t xml:space="preserve">M2BDMAESTROS01: snapshot
</t>
  </si>
  <si>
    <t>/ictlog/maestros
/var/log/php-fpm</t>
  </si>
  <si>
    <t>/ictdata/maestros/</t>
  </si>
  <si>
    <t>/maestros2020</t>
  </si>
  <si>
    <t>Web con Base de datos Central, Api Gateway no es aplicación, es una solución que orquesta la conexión entre aplicaciones para su comunicación</t>
  </si>
  <si>
    <t>M1APWEBPORT01 :Snapshot
M1APFORM01 :Snapshot
M1APFORM02 :Snapshot
M1APSHPOINT01 :Snapshot
M1APBIZAGI01 :Snapshot</t>
  </si>
  <si>
    <t>M2APWEBPORT01 :Snapshot
M2APFORM01 :Snapshot
M2APFORM02 :Snapshot
M2APBIZAGI01 :Snapshot
M2APSHPOINT01 :Snapshot</t>
  </si>
  <si>
    <t>SICONV: Snapshot</t>
  </si>
  <si>
    <t>Aplicación de escritorio</t>
  </si>
  <si>
    <t>Interfaz ssconfig</t>
  </si>
  <si>
    <t>api.mineducacion.gov.co:Snapshot</t>
  </si>
  <si>
    <t>api.mineducacion.goc.co:Snapshot</t>
  </si>
  <si>
    <t>apicert.mineducacion.gov.co:Snapshot</t>
  </si>
  <si>
    <t>Docker stop &lt;&lt;id_docker&gt;&gt;</t>
  </si>
  <si>
    <t>18.09.6</t>
  </si>
  <si>
    <t>E1APPASPAG01 :Snapshot
E1APPASPAG02 :Snapshot
E1APPASPAG03 :Snapshot
E1APPASPAG04 :Snapshot
E1APPASPAG05 :Snapshot</t>
  </si>
  <si>
    <t>M2APPASPAG01 :Snapshot
M2APPASPAG02 :Snapshot
M2APPASPAG03 :Snapshot
M2APPASPAG04 :Snapshot
M2APPASPAG05 :Snapshot</t>
  </si>
  <si>
    <t>/opt/tomcat- 9/bin/startup
.sh</t>
  </si>
  <si>
    <t>/opt/tomc at- 9/bin/star tup.sh</t>
  </si>
  <si>
    <t>Rutas /opt/*
/etc/httpd/*</t>
  </si>
  <si>
    <t>ERROR: si se presenta el siguiente error en la información digita por un usuario en el portal de registro de solicitantes.
Solución: Sigue estos pasos: 1. Conectarse a la base de datos 192.168.30.211 con un DBBrowser con usuario y contraseña suministradas en el protocolo de paso a producción. 2. Usar la base de datos WEBREGISTRY
Realizar una consulta sobre sobre la tabla Registry o consultar el usuario por número de documento o correo electrónico
4. Ejemplo
SELECT * FROM WEBREGISTRY.dbo.Registry WHERE Numero_Identificacion = '12345678';
5. Una vez realizada la consulta realizar un update sobre el atributo deseado Atributos en los cuales se pueden
realizar updates respecto a información del usuario registrado. Ver documento: CA SSO - Base de Conocimiento_MEN portal de registro.pdf</t>
  </si>
  <si>
    <t>m1apconvalreg01 :Snapshot
m1apconvalreg02 :Snapshot</t>
  </si>
  <si>
    <t> GT1SQL01: Snapshot</t>
  </si>
  <si>
    <t>http://accesovisitantescert.mineducacion.gov.co/acvis-web/
http://accesovisitantesuaccert.mineducacion.gov.co/acvis-web/</t>
  </si>
  <si>
    <t>80,
443</t>
  </si>
  <si>
    <t>D2APPACVIS01 :Snapshot
D2APPACVIS02 :Snapshot</t>
  </si>
  <si>
    <t>https://superatecert.mineducacion.gov.co/superate-spa-oper/
https://superatecert.mineducacion.gov.co/superate-spa-admin/</t>
  </si>
  <si>
    <t>D1APSUPERATE01 :Snapshot
D1APSUPERATE02 :Snapshot</t>
  </si>
  <si>
    <t>D2APSUPERATE01 :Snapshot
D2APSUPERATE02 :Snapshot</t>
  </si>
  <si>
    <t>D1DBSUPERATE01: Snapshot
D1DBSUPERATE02: Snapshot</t>
  </si>
  <si>
    <t xml:space="preserve">Mantenimiento </t>
  </si>
  <si>
    <t xml:space="preserve">TCP=3299/3301/ 3399/3901/8201
TCP=3299/3300/ 3399/3900/8200 /50000/50013 
/50100/50113 
</t>
  </si>
  <si>
    <t xml:space="preserve">Mantenimi ento </t>
  </si>
  <si>
    <t xml:space="preserve">K:\Backup </t>
  </si>
  <si>
    <t xml:space="preserve">TCP=3299/3300/3399/39 00/8200/50000/50013 </t>
  </si>
  <si>
    <t>K:\Backup</t>
  </si>
  <si>
    <t xml:space="preserve">K:\backup </t>
  </si>
  <si>
    <t xml:space="preserve">TCP=3299/3300/33
99/3900/8200/500 00/50013 
</t>
  </si>
  <si>
    <t xml:space="preserve">https://support.sap.com/en/my-
support/software-downloads.html 
</t>
  </si>
  <si>
    <t xml:space="preserve">LICENCIAS 	CANTIDAD 	INFORMACIÓN 
SAP Payroll Processing 	2 	Estas licencias son 2 paquetes que cada uno contiene 500 licencias que son utilizadas para realizar la liquidación de cada uno de los funcionarios en la nómina de funcionarios. 
SAP Professional User 	75 	Son licencias utilizadas por cada una de las personas del MEN que utilizan el sistema 
SAP Application Ltda. Prof. User 	25 	Son licencias utilizadas por cada una de las personas del MEN que utilizan el sistema. 
SAP Developer User 	1 	Es licencia para usuario desarrollador ABAP y se asigna al consultor que en la consultoría se dedica a realizar los desarrollos en el sistema SAP solicitados por el MEN 
SAP Employee User 
 	225 
 	Con estas licencias se da la opción para que se puedan realizar proceso y reportes en el sistema SAP de Talento Humano 
</t>
  </si>
  <si>
    <t>D1APSAPPRD01 :Snapshot
E1APSAPSOL01 :Snapshot</t>
  </si>
  <si>
    <t>D2MXSAPQAS01 :Snapshot</t>
  </si>
  <si>
    <t>E1APSAPSOL01:Snapshot</t>
  </si>
  <si>
    <t xml:space="preserve">D2MXSAPQAS01:System State
C:\Windows\System32\drivers\etc
C:\Windows\System32\winevt\Logs
K:\BACKUP
k:\bk_rman
B:\
F:\
E:\
L:\
</t>
  </si>
  <si>
    <t>nohup java -jar restfulbetheone-1.2.0-SNAPSHOT.jar &amp;
/app/httpd/bin/
./httpd -k stop
./httpd -k start
nohup java -Dserver.port=9090 -jar be-the-one-0.1.0-SNAPSHOT.jar -Dapp.config.path=/app/application.</t>
  </si>
  <si>
    <t>nohup java -jar restfulbetheone-1.2.0-SNAPSHOT.jar &amp;
/app/httpd/bin/
./httpd -k stop
./httpd -k start</t>
  </si>
  <si>
    <t>/app/
/app/httpd/</t>
  </si>
  <si>
    <t>N/A
80</t>
  </si>
  <si>
    <t>M1APRFBTO01 :Snapshot
M1APRFBTO02 :Snapshot
M1APADBTO01 :Snapshot
M1APADBTO02 :Snapshot</t>
  </si>
  <si>
    <t>D2APPRFBTO01 :Snapshot
D2APPRFBTO02 :Snapshot</t>
  </si>
  <si>
    <t>M1APADBTO01 :Snapshot
M1APADBTO02 :Snapshot</t>
  </si>
  <si>
    <t xml:space="preserve">D2APPADBTO01 :Snapshot
D2APPADBTO02 :Snapshot
</t>
  </si>
  <si>
    <t>WAF</t>
  </si>
  <si>
    <t>service httpd start
service httpd status
service httpd stop
service php-fpm status
service php-fpm stop
service php-fpm start</t>
  </si>
  <si>
    <t>systemctl start httpd 
systemctl start php-fpm</t>
  </si>
  <si>
    <t>Snatshop</t>
  </si>
  <si>
    <t>GIT MINISTERIO</t>
  </si>
  <si>
    <t>https://gitlab.mineducacion.gov.co/Admingitlab/app272.git</t>
  </si>
  <si>
    <t>D1APSOLRPORTAL01: snapshot 
D1APPORTALE01: snapshot
D1APPORTALE02: snapshot 
D1APPORTALE03: snapshot
D1APREDISPORTAL01: snapshot</t>
  </si>
  <si>
    <t>D2APSOLRPORTAL01: snapshot 
D2APPORTALE01: snapshot
D2APPORTALE03: snapshot
D2APREDISPORTAL01: snapshot</t>
  </si>
  <si>
    <t>D1BDPORTALE01: snapshot</t>
  </si>
  <si>
    <t>D2BDPORTALE01: snapshot</t>
  </si>
  <si>
    <t>/var/log/httpd
/var/log/php-fpm</t>
  </si>
  <si>
    <t>/ictdata/caprende_mg1</t>
  </si>
  <si>
    <t>/caprende</t>
  </si>
  <si>
    <t>https://concursonacionaldeescritura.colombiaaprende.edu.co</t>
  </si>
  <si>
    <t>https://concursonacionaldeescrituracert.colombiaaprende.edu.co/drupal</t>
  </si>
  <si>
    <t xml:space="preserve">service httpd start
service httpd status
service httpd stop
service php-fpm status
service php-fpm stop
service php-fpm start
systemctl stop cne-rest-oper 
systemctl start cne-rest-oper 
systemctl status cne-rest-oper
</t>
  </si>
  <si>
    <t>https://gitlab.mineducacion.gov.co/Admingitlab/APP274</t>
  </si>
  <si>
    <t>M1APCNE01 :Snapshot
M1APCNE02 :Snapshot</t>
  </si>
  <si>
    <t>d1dbsuperate01: Snapshot
d1dbsuperate02: Snapshot</t>
  </si>
  <si>
    <t>890,
443</t>
  </si>
  <si>
    <t xml:space="preserve">systemctl start httpd 
systemctl stop httpd 
systemctl stop php-fpm 
systemctl start php-fpm </t>
  </si>
  <si>
    <t>GIT MEN</t>
  </si>
  <si>
    <t>https://gitlab.mineducacion.gov.co/Admingitlab/APP281</t>
  </si>
  <si>
    <t xml:space="preserve">M1APCAMOV01: snapshot 
M1APCAMOV02: snapshot  
M1APREDISCAMOV01: snapshot  </t>
  </si>
  <si>
    <t xml:space="preserve">M2APCAMOV01: snapshot 
M2APCAMOV02: snapshot  
M2APREDISCAMOV01: snapshot  </t>
  </si>
  <si>
    <t xml:space="preserve">M1BDCAMOV01: snapshot </t>
  </si>
  <si>
    <t xml:space="preserve">M2BDCAMOV01: snapshot </t>
  </si>
  <si>
    <t xml:space="preserve">/var/www/html/zerorating
/web/sites/default
/settings.php
</t>
  </si>
  <si>
    <t>/contenido/files</t>
  </si>
  <si>
    <t>https://gitlab.mineducacion.gov.co/Admingitlab/APP282</t>
  </si>
  <si>
    <t xml:space="preserve">M1APENGFORCOI01: snapshot </t>
  </si>
  <si>
    <t xml:space="preserve">M2APENGFORCOI01: snapshot </t>
  </si>
  <si>
    <t xml:space="preserve">M1BDENGFORCOI01: snapshot </t>
  </si>
  <si>
    <t xml:space="preserve">M2BDENGFORCOI01: snapshot </t>
  </si>
  <si>
    <t>se actualiza la version de del motor de Base de datos produccion y Certificacion a 10.3.28 MariaDB</t>
  </si>
  <si>
    <t>cuidarnos.com.co</t>
  </si>
  <si>
    <t>M2APCUIDARNOS01: snapshot</t>
  </si>
  <si>
    <t xml:space="preserve">GT2SQL02: snapshot </t>
  </si>
  <si>
    <t>https://proyectatherramientasecretariacert.mineducacion.gov.co/</t>
  </si>
  <si>
    <t xml:space="preserve">M1APORIENTACION01 snapshot 
</t>
  </si>
  <si>
    <t>M2APORIENTACION01 - Snapshot</t>
  </si>
  <si>
    <t>M1DBORIENTACION01 snapshot</t>
  </si>
  <si>
    <t>M2DBORIENTACION01 - Snapshot</t>
  </si>
  <si>
    <t>/var/www/html/sites/default/files</t>
  </si>
  <si>
    <t>https://interactivowebosocert.colombiaaprende.edu.co/</t>
  </si>
  <si>
    <t>En la ruta /usr/local/apache2/bin
./httpd start
./httpd stop</t>
  </si>
  <si>
    <t xml:space="preserve">En la ruta /usr/local/apache2/bin
./httpd start
./httpd stop 
</t>
  </si>
  <si>
    <t>/ictdata/AppOso</t>
  </si>
  <si>
    <t>https://gitlab.mineducacion.gov.co/Admingitlab/APP287</t>
  </si>
  <si>
    <t>15/01/2023</t>
  </si>
  <si>
    <t xml:space="preserve">systemctl start httpd
systemctl stop httpd
systemctl start php-fpm
systemctl stop php-fpm
</t>
  </si>
  <si>
    <t>3306
1433</t>
  </si>
  <si>
    <t>GIT
Ministerio</t>
  </si>
  <si>
    <t>https://gitlab.mineducacion.gov.co/Admingitlab/APP290.git</t>
  </si>
  <si>
    <t>M1APPOTE01 snapshot
E1BDINTEGRA02 snapshot</t>
  </si>
  <si>
    <t>M2APPOTE01 snapshot
M2BDINTEGRA02 snapshot</t>
  </si>
  <si>
    <t>M1BDOTE01 snapshot
E1BDINTEGRA01 snapshot</t>
  </si>
  <si>
    <t>M2BDINTEGRA01 snapshot</t>
  </si>
  <si>
    <t>/ictdata/ote</t>
  </si>
  <si>
    <t>/ictdata/ote/web/sites/default/files/otepublic</t>
  </si>
  <si>
    <t>https://covidcert.mineducacion.gov.co/public</t>
  </si>
  <si>
    <t>gitlab.mineducacion.gov .co/admingitlab/app291</t>
  </si>
  <si>
    <t>Ninguno</t>
  </si>
  <si>
    <t>M1APCOVID01 snapshot</t>
  </si>
  <si>
    <t>M2APCOVID01 snapshot</t>
  </si>
  <si>
    <t>WAF y servidor</t>
  </si>
  <si>
    <t>http://educacionrindecuentascert.mineducacion.gov.co</t>
  </si>
  <si>
    <t>https://gitlab.mineducacion.gov.co/Admingitlab/APP292/</t>
  </si>
  <si>
    <t>M1APRINDCUEN01 snapshot</t>
  </si>
  <si>
    <t>M2APRINDCUEN01 snapshot</t>
  </si>
  <si>
    <t>M1DBRINDCUEN01 snapshot</t>
  </si>
  <si>
    <t>M2DBRINDCUEN01 snapshot</t>
  </si>
  <si>
    <t>Proceso de flujos</t>
  </si>
  <si>
    <t>D1-APP-PAM-1</t>
  </si>
  <si>
    <t>192.168.30.71</t>
  </si>
  <si>
    <t>GIT del Ministerio</t>
  </si>
  <si>
    <t>https://gitlab.mineducacion.gov.co/Admingitlab/APP307.git</t>
  </si>
  <si>
    <t xml:space="preserve">systemctl start httpd
systemctl stop httpd
systemctl start php-fpm
systemctl start php-fpm
</t>
  </si>
  <si>
    <t>SNAPSHOT</t>
  </si>
  <si>
    <t>https://gitlab.mineducacion.gov.co/Admingitlab/APP311</t>
  </si>
  <si>
    <t>No se ha aprosionado servidores de produccion.</t>
  </si>
  <si>
    <t>M2APECOEDUMEDI01
SNAPSHOT</t>
  </si>
  <si>
    <t>M2DBECOEDUMEDI01
SNAPSHOT</t>
  </si>
  <si>
    <t>https://edusitiospruebas.colombiaaprende.edu.co/tejiendosaberes</t>
  </si>
  <si>
    <t xml:space="preserve">/usr/local/apache2/bin/httpd -k start
/usr/local/apache2/bin/httpd -k stop
</t>
  </si>
  <si>
    <t>/usr/local/apache2/bin/httpd -k start</t>
  </si>
  <si>
    <t>/usr/local/apache2/logs/ </t>
  </si>
  <si>
    <t>/datos/edusitios</t>
  </si>
  <si>
    <t>/datos/edusitios/calidadesdetodos</t>
  </si>
  <si>
    <t>Equipo de seguridad</t>
  </si>
  <si>
    <t>https://escuelaenterritorio.colombiaaprende.edu.co/back/user/login</t>
  </si>
  <si>
    <t>https://escuelaenterritoriocert.colombiaaprende.edu.co/back/user/login</t>
  </si>
  <si>
    <t>systemctl start httpd
systemctl start php-fpm</t>
  </si>
  <si>
    <t>Repositorio GIt MEN APP326</t>
  </si>
  <si>
    <t xml:space="preserve">m2apesclideri01 </t>
  </si>
  <si>
    <t xml:space="preserve">m2bdesclideri01 </t>
  </si>
  <si>
    <t xml:space="preserve">
/ictdata/escuelaenterritorio/drupal
</t>
  </si>
  <si>
    <t>/ictdata/escuelaenterritorio/drupal/web/sites/default/files</t>
  </si>
  <si>
    <t>https://edusitios.colombiaaprende.edu.co/user</t>
  </si>
  <si>
    <t>https://edusitioscert.colombiaaprende.edu.co/user</t>
  </si>
  <si>
    <t>Repositorio GIt MEN APP327</t>
  </si>
  <si>
    <t xml:space="preserve">M1APEDUSITIOS01
M1APEDUSITIOS02
</t>
  </si>
  <si>
    <t xml:space="preserve">M2APEDUSITIOS01
M2APEDUSITIOS02
</t>
  </si>
  <si>
    <t xml:space="preserve">M1BDEDUSITIOS01
</t>
  </si>
  <si>
    <t>/ictdata/edusitios</t>
  </si>
  <si>
    <t>/edusitios/edusitiospublic</t>
  </si>
  <si>
    <t xml:space="preserve">systemctl start httpd
systemctl stop httpd
systemctl start php-fpm
systemctl stop php-fpm
</t>
  </si>
  <si>
    <t>Repositorio GIt MEN APP329</t>
  </si>
  <si>
    <t xml:space="preserve">M1BDCSIRT01 </t>
  </si>
  <si>
    <t xml:space="preserve">M2BDCSIRT01 </t>
  </si>
  <si>
    <t>/ictlog/csirt
/var/log/php-fpm</t>
  </si>
  <si>
    <t>AWS</t>
  </si>
  <si>
    <t>http://admincontenidos.colombiaaprende.edu.co
http://contenidos.colombiaaprende.edu.co</t>
  </si>
  <si>
    <t>http://certcontenidos.colombiaaprende.edu.co</t>
  </si>
  <si>
    <t>Repositorio GIt MEN APP332</t>
  </si>
  <si>
    <t>/var/www/html/aprenderdigital</t>
  </si>
  <si>
    <t>Bucket S3</t>
  </si>
  <si>
    <t>systemctl stop wildfly
systemctl start wildfly</t>
  </si>
  <si>
    <t>José Mauricio Gamboa Comezaña</t>
  </si>
  <si>
    <t>docker start cc8215408d44</t>
  </si>
  <si>
    <t>https://escuelasecretarias.mineducacion.gov.co</t>
  </si>
  <si>
    <t xml:space="preserve">systemctl start httpd 
systemctl stop httpd 
systemctl stop php-fpm 
systemctl start php-fpm </t>
  </si>
  <si>
    <t>/ictdata/evs</t>
  </si>
  <si>
    <t>/ictdata/evs/web/sites/default/files</t>
  </si>
  <si>
    <t>systemctl start vault.service    systemctl start/stop nginx</t>
  </si>
  <si>
    <t>M1VMWAREBK04
M1VMWAREBK03</t>
  </si>
  <si>
    <t>10.221.21.48, 192.168.245.204, fe80::98a6:dd41:f97f:74a6, fe80::2114:ff1d:f0d3:28f1
10.221.21.47, 192.168.245.194, fe80::58d0:4173:bf1c:3b52, fe80::5dc9:f6cc:925b:b4df</t>
  </si>
  <si>
    <t>MAQUINAS BACKUP</t>
  </si>
  <si>
    <t>M1VMWAREBK01
M1VMWAREBK02</t>
  </si>
  <si>
    <t>10.221.21.45, 10.8.1.81, fe80::9584:90f9:c1d0:ceac
10.221.21.46, 10.8.1.82, fe80::113f:2df7:2ca0:3cb0</t>
  </si>
  <si>
    <t>NSX Backup</t>
  </si>
  <si>
    <t>NSXFTP</t>
  </si>
  <si>
    <t>NSXFTP01
NSXFTP02</t>
  </si>
  <si>
    <t>10.8.1.222, 10.221.20.79, 192.168.122.1
10.8.1.130, 192.168.244.2, 192.168.122.1</t>
  </si>
  <si>
    <t>APP360</t>
  </si>
  <si>
    <t>Plantilla</t>
  </si>
  <si>
    <t>PLA_RHEL_9_x64_HC</t>
  </si>
  <si>
    <t>192.168.32.192, fe80::250:56ff:fea4:d941</t>
  </si>
  <si>
    <t>vCLS-ddb71ab2-e1e5-4a07-9247-40e4af96936f
vCLS-db7117f5-0fc8-421d-9879-d33befdf8277
vCLS-ae28a585-43b7-4c6b-aa5a-f5ab3305bf75
vCLS-53472f57-af60-49ba-9b73-1130df9f7ef3
vCLS-35f3ef18-a5ee-49ae-aa19-1612b5734b4a
vCLS-0d714819-cb93-46f5-81a3-18a56a3b836a</t>
  </si>
  <si>
    <t>LINUX RED HAT 7</t>
  </si>
  <si>
    <t xml:space="preserve">PostgreSQL </t>
  </si>
  <si>
    <t xml:space="preserve">SQL SERVER </t>
  </si>
  <si>
    <t xml:space="preserve">Oracle  </t>
  </si>
  <si>
    <t xml:space="preserve"> Oracle </t>
  </si>
  <si>
    <t xml:space="preserve">Oracle </t>
  </si>
  <si>
    <t xml:space="preserve">PostgreSQL 
Oracle </t>
  </si>
  <si>
    <t xml:space="preserve">MariaDB  </t>
  </si>
  <si>
    <t xml:space="preserve">MariaDB </t>
  </si>
  <si>
    <t xml:space="preserve">PostgreSQL 
</t>
  </si>
  <si>
    <t xml:space="preserve">MySQL </t>
  </si>
  <si>
    <t>oRACLE</t>
  </si>
  <si>
    <t xml:space="preserve"> oRACLE</t>
  </si>
  <si>
    <t>sql</t>
  </si>
  <si>
    <t>PostgreSQL</t>
  </si>
  <si>
    <t>MySQL</t>
  </si>
  <si>
    <t xml:space="preserve"> PostgreSQL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</si>
</sst>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0.00;[Red]\([$$-240A]#,##0.00\)"/>
    <numFmt numFmtId="165" formatCode="0;[Red]0"/>
  </numFmts>
  <fonts count="137">
    <font>
      <sz val="11"/>
      <color rgb="FF000000"/>
      <name val="Arial"/>
      <family val="2"/>
      <charset val="1"/>
    </font>
    <font>
      <sz val="11"/>
      <color rgb="FF006100"/>
      <name val="Calibri"/>
      <family val="2"/>
      <charset val="1"/>
    </font>
    <font>
      <b/>
      <i/>
      <sz val="16"/>
      <color rgb="FF000000"/>
      <name val="Arial"/>
      <family val="2"/>
      <charset val="1"/>
    </font>
    <font>
      <u/>
      <sz val="11"/>
      <color rgb="FF0563C1"/>
      <name val="Calibri"/>
      <family val="2"/>
      <charset val="1"/>
    </font>
    <font>
      <u/>
      <sz val="10"/>
      <color rgb="FF0000FF"/>
      <name val="Arial"/>
      <family val="2"/>
      <charset val="1"/>
    </font>
    <font>
      <u/>
      <sz val="11"/>
      <color rgb="FF0000FF"/>
      <name val="Calibri"/>
      <family val="2"/>
      <charset val="1"/>
    </font>
    <font>
      <sz val="10"/>
      <color rgb="FF000000"/>
      <name val="Arial"/>
      <family val="2"/>
      <charset val="1"/>
    </font>
    <font>
      <sz val="11"/>
      <color rgb="FF000000"/>
      <name val="Calibri"/>
      <family val="2"/>
      <charset val="1"/>
    </font>
    <font>
      <b/>
      <i/>
      <u/>
      <sz val="11"/>
      <color rgb="FF000000"/>
      <name val="Arial"/>
      <family val="2"/>
      <charset val="1"/>
    </font>
    <font>
      <b/>
      <sz val="10"/>
      <color rgb="FFFFFFFF"/>
      <name val="Calibri"/>
      <family val="2"/>
      <charset val="1"/>
    </font>
    <font>
      <b/>
      <sz val="11"/>
      <color rgb="FF000000"/>
      <name val="Calibri"/>
      <family val="2"/>
      <charset val="1"/>
    </font>
    <font>
      <sz val="11"/>
      <color rgb="FFFFFFFF"/>
      <name val="Calibri"/>
      <family val="2"/>
      <charset val="1"/>
    </font>
    <font>
      <b/>
      <sz val="11"/>
      <color rgb="FFFFFFFF"/>
      <name val="Calibri"/>
      <family val="2"/>
      <charset val="1"/>
    </font>
    <font>
      <sz val="8"/>
      <color rgb="FF000000"/>
      <name val="Calibri"/>
      <family val="2"/>
      <charset val="1"/>
    </font>
    <font>
      <u/>
      <sz val="8"/>
      <color rgb="FF0563C1"/>
      <name val="Calibri"/>
      <family val="2"/>
      <charset val="1"/>
    </font>
    <font>
      <sz val="8"/>
      <color rgb="FFFF0000"/>
      <name val="Calibri"/>
      <family val="2"/>
      <charset val="1"/>
    </font>
    <font>
      <sz val="10"/>
      <color rgb="FF000000"/>
      <name val="Calibri"/>
      <family val="2"/>
      <charset val="1"/>
    </font>
    <font>
      <sz val="8"/>
      <color rgb="FF000000"/>
      <name val="Arial"/>
      <family val="2"/>
      <charset val="1"/>
    </font>
    <font>
      <b/>
      <sz val="8"/>
      <color rgb="FFFFFFFF"/>
      <name val="Calibri"/>
      <family val="2"/>
      <charset val="1"/>
    </font>
    <font>
      <b/>
      <sz val="10"/>
      <color rgb="FF000000"/>
      <name val="Calibri"/>
      <family val="2"/>
      <charset val="1"/>
    </font>
    <font>
      <sz val="9"/>
      <color rgb="FF000000"/>
      <name val="Calibri"/>
      <family val="2"/>
      <charset val="1"/>
    </font>
    <font>
      <sz val="11"/>
      <color rgb="FFFF0000"/>
      <name val="Calibri"/>
      <family val="2"/>
      <charset val="1"/>
    </font>
    <font>
      <sz val="9"/>
      <color rgb="FF000000"/>
      <name val="Arial"/>
      <family val="2"/>
      <charset val="1"/>
    </font>
    <font>
      <u/>
      <sz val="11"/>
      <color theme="10"/>
      <name val="Arial"/>
      <family val="2"/>
      <charset val="1"/>
    </font>
    <font>
      <sz val="8"/>
      <color rgb="FF000000"/>
      <name val="Calibri"/>
      <family val="2"/>
    </font>
    <font>
      <sz val="8"/>
      <color theme="1"/>
      <name val="Calibri"/>
      <family val="2"/>
      <charset val="1"/>
    </font>
    <font>
      <sz val="8"/>
      <name val="Arial"/>
      <family val="2"/>
    </font>
    <font>
      <sz val="11"/>
      <color rgb="FF000000"/>
      <name val="Calibri"/>
      <family val="2"/>
    </font>
    <font>
      <sz val="11"/>
      <color theme="0"/>
      <name val="Arial"/>
      <family val="2"/>
      <charset val="1"/>
    </font>
    <font>
      <sz val="8"/>
      <color rgb="FF000000"/>
      <name val="Arial"/>
      <family val="2"/>
    </font>
    <font>
      <u/>
      <sz val="8"/>
      <color rgb="FF0000FF"/>
      <name val="Arial"/>
      <family val="2"/>
    </font>
    <font>
      <u/>
      <sz val="8"/>
      <color rgb="FF0563C1"/>
      <name val="Arial"/>
      <family val="2"/>
    </font>
    <font>
      <sz val="8"/>
      <color rgb="FFFF0000"/>
      <name val="Arial"/>
      <family val="2"/>
    </font>
    <font>
      <u/>
      <sz val="11"/>
      <color theme="10"/>
      <name val="Arial"/>
      <family val="2"/>
    </font>
    <font>
      <sz val="11"/>
      <color rgb="FF000000"/>
      <name val="Arial"/>
      <family val="2"/>
    </font>
    <font>
      <sz val="8"/>
      <color theme="1"/>
      <name val="Arial"/>
      <family val="2"/>
    </font>
    <font>
      <u/>
      <sz val="11"/>
      <color rgb="FF0563C1"/>
      <name val="Arial"/>
      <family val="2"/>
    </font>
    <font>
      <u/>
      <sz val="8"/>
      <color rgb="FF000000"/>
      <name val="Arial"/>
      <family val="2"/>
    </font>
    <font>
      <b/>
      <sz val="8"/>
      <color rgb="FF000000"/>
      <name val="Arial"/>
      <family val="2"/>
    </font>
    <font>
      <sz val="8"/>
      <color rgb="FF000000"/>
      <name val="Century Gothic"/>
      <family val="2"/>
      <charset val="1"/>
    </font>
    <font>
      <sz val="8"/>
      <name val="Calibri"/>
      <family val="2"/>
    </font>
    <font>
      <sz val="10"/>
      <name val="Calibri"/>
      <family val="2"/>
      <charset val="1"/>
    </font>
    <font>
      <sz val="8"/>
      <color theme="0"/>
      <name val="Calibri"/>
      <family val="2"/>
      <charset val="1"/>
    </font>
    <font>
      <sz val="8"/>
      <name val="Calibri"/>
      <family val="2"/>
      <charset val="1"/>
    </font>
    <font>
      <sz val="10"/>
      <name val="Calibri"/>
      <family val="2"/>
    </font>
    <font>
      <u/>
      <sz val="8"/>
      <color rgb="FF0563C1"/>
      <name val="Arial"/>
      <family val="2"/>
      <charset val="1"/>
    </font>
    <font>
      <u/>
      <sz val="8"/>
      <color theme="10"/>
      <name val="Arial"/>
      <family val="2"/>
      <charset val="1"/>
    </font>
    <font>
      <sz val="10"/>
      <color rgb="FF000000"/>
      <name val="Calibri"/>
      <family val="2"/>
    </font>
    <font>
      <b/>
      <sz val="10"/>
      <color rgb="FFFFFFFF"/>
      <name val="Calibri"/>
      <family val="2"/>
    </font>
    <font>
      <b/>
      <sz val="9"/>
      <color indexed="81"/>
      <name val="Tahoma"/>
      <family val="2"/>
    </font>
    <font>
      <sz val="9"/>
      <color indexed="81"/>
      <name val="Tahoma"/>
      <family val="2"/>
    </font>
    <font>
      <sz val="9"/>
      <color rgb="FF444444"/>
      <name val="Segoe UI"/>
      <family val="2"/>
    </font>
    <font>
      <sz val="10"/>
      <color theme="1"/>
      <name val="Calibri"/>
      <family val="2"/>
    </font>
    <font>
      <sz val="10"/>
      <color theme="1"/>
      <name val="Calibri"/>
      <family val="2"/>
      <charset val="1"/>
    </font>
    <font>
      <b/>
      <sz val="10"/>
      <name val="Calibri"/>
      <family val="2"/>
      <charset val="1"/>
    </font>
    <font>
      <sz val="8"/>
      <name val="Arial"/>
      <family val="2"/>
      <charset val="1"/>
    </font>
    <font>
      <b/>
      <sz val="10"/>
      <name val="Calibri"/>
      <family val="2"/>
    </font>
    <font>
      <sz val="8"/>
      <color rgb="FFFF0000"/>
      <name val="Calibri"/>
      <family val="2"/>
    </font>
    <font>
      <sz val="11"/>
      <color rgb="FF444444"/>
      <name val="Calibri"/>
      <family val="2"/>
    </font>
    <font>
      <sz val="8"/>
      <color theme="0"/>
      <name val="Calibri"/>
      <family val="2"/>
    </font>
    <font>
      <b/>
      <sz val="11"/>
      <color rgb="FF000000"/>
      <name val="Calibri"/>
      <family val="2"/>
    </font>
    <font>
      <b/>
      <sz val="11"/>
      <color rgb="FFFFFFFF"/>
      <name val="Calibri"/>
      <family val="2"/>
    </font>
    <font>
      <b/>
      <sz val="10"/>
      <color theme="1"/>
      <name val="Calibri"/>
      <family val="2"/>
      <charset val="1"/>
    </font>
    <font>
      <b/>
      <sz val="8"/>
      <color rgb="FFFF0000"/>
      <name val="Arial"/>
      <family val="2"/>
    </font>
    <font>
      <b/>
      <sz val="8"/>
      <color rgb="FFFF0000"/>
      <name val="Calibri"/>
      <family val="2"/>
    </font>
    <font>
      <b/>
      <sz val="11"/>
      <color rgb="FFFF0000"/>
      <name val="Calibri"/>
      <family val="2"/>
    </font>
    <font>
      <b/>
      <sz val="12"/>
      <color rgb="FFFFFFFF"/>
      <name val="Century Gothic"/>
      <family val="2"/>
    </font>
    <font>
      <b/>
      <sz val="12"/>
      <color rgb="FF000000"/>
      <name val="Century Gothic"/>
      <family val="2"/>
    </font>
    <font>
      <sz val="12"/>
      <color rgb="FF000000"/>
      <name val="Century Gothic"/>
      <family val="2"/>
    </font>
    <font>
      <b/>
      <sz val="10"/>
      <color rgb="FF000000"/>
      <name val="Calibri"/>
      <family val="2"/>
    </font>
    <font>
      <sz val="9"/>
      <color rgb="FF444444"/>
      <name val="Calibri"/>
      <family val="2"/>
      <scheme val="minor"/>
    </font>
    <font>
      <sz val="9"/>
      <color rgb="FF000000"/>
      <name val="Calibri"/>
      <family val="2"/>
      <scheme val="minor"/>
    </font>
    <font>
      <u/>
      <sz val="9"/>
      <color theme="10"/>
      <name val="Calibri"/>
      <family val="2"/>
      <scheme val="minor"/>
    </font>
    <font>
      <sz val="9"/>
      <color rgb="FFFF0000"/>
      <name val="Calibri"/>
      <family val="2"/>
      <scheme val="minor"/>
    </font>
    <font>
      <sz val="9"/>
      <name val="Calibri"/>
      <family val="2"/>
      <scheme val="minor"/>
    </font>
    <font>
      <u/>
      <sz val="9"/>
      <color rgb="FF0563C1"/>
      <name val="Calibri"/>
      <family val="2"/>
      <scheme val="minor"/>
    </font>
    <font>
      <b/>
      <sz val="9"/>
      <color rgb="FFFFFFFF"/>
      <name val="Calibri"/>
      <family val="2"/>
      <scheme val="minor"/>
    </font>
    <font>
      <sz val="9"/>
      <color theme="1"/>
      <name val="Calibri"/>
      <family val="2"/>
      <scheme val="minor"/>
    </font>
    <font>
      <b/>
      <sz val="9"/>
      <color rgb="FF000000"/>
      <name val="Calibri"/>
      <family val="2"/>
      <scheme val="minor"/>
    </font>
    <font>
      <u/>
      <sz val="9"/>
      <color rgb="FF000000"/>
      <name val="Calibri"/>
      <family val="2"/>
      <scheme val="minor"/>
    </font>
    <font>
      <b/>
      <sz val="9"/>
      <name val="Calibri"/>
      <family val="2"/>
      <scheme val="minor"/>
    </font>
    <font>
      <b/>
      <sz val="11"/>
      <color theme="0"/>
      <name val="Calibri"/>
      <family val="2"/>
    </font>
    <font>
      <b/>
      <sz val="10"/>
      <color theme="0"/>
      <name val="Calibri"/>
      <family val="2"/>
    </font>
    <font>
      <b/>
      <sz val="11"/>
      <color theme="1"/>
      <name val="Calibri"/>
      <family val="2"/>
    </font>
    <font>
      <u/>
      <sz val="9"/>
      <color theme="10"/>
      <name val="Calibri"/>
      <family val="2"/>
    </font>
    <font>
      <u/>
      <sz val="9"/>
      <color theme="10"/>
      <name val="Arial"/>
      <family val="2"/>
      <charset val="1"/>
    </font>
    <font>
      <b/>
      <sz val="9"/>
      <color theme="1"/>
      <name val="Calibri"/>
      <family val="2"/>
      <scheme val="minor"/>
    </font>
    <font>
      <sz val="9"/>
      <color rgb="FF000000"/>
      <name val="Calibri"/>
      <family val="2"/>
    </font>
    <font>
      <sz val="9"/>
      <color theme="1"/>
      <name val="Calibri"/>
      <family val="2"/>
    </font>
    <font>
      <sz val="9"/>
      <color rgb="FFFF0000"/>
      <name val="Calibri"/>
      <family val="2"/>
    </font>
    <font>
      <sz val="9"/>
      <color rgb="FF000000"/>
      <name val="Arial"/>
      <family val="2"/>
    </font>
    <font>
      <u/>
      <sz val="9"/>
      <color rgb="FF0563C1"/>
      <name val="Calibri"/>
      <family val="2"/>
    </font>
    <font>
      <sz val="9"/>
      <name val="Calibri"/>
      <family val="2"/>
      <charset val="1"/>
    </font>
    <font>
      <sz val="9"/>
      <name val="Calibri"/>
      <family val="2"/>
    </font>
    <font>
      <b/>
      <sz val="9"/>
      <color rgb="FFFFFFFF"/>
      <name val="Calibri"/>
      <family val="2"/>
    </font>
    <font>
      <b/>
      <sz val="10"/>
      <color theme="0"/>
      <name val="Calibri"/>
      <family val="2"/>
      <charset val="1"/>
    </font>
    <font>
      <b/>
      <sz val="8"/>
      <color theme="0"/>
      <name val="Calibri"/>
      <family val="2"/>
    </font>
    <font>
      <b/>
      <sz val="8"/>
      <name val="Calibri"/>
      <family val="2"/>
    </font>
    <font>
      <sz val="11"/>
      <name val="Calibri"/>
      <family val="2"/>
      <charset val="1"/>
    </font>
    <font>
      <sz val="11"/>
      <name val="Calibri"/>
      <family val="2"/>
    </font>
    <font>
      <b/>
      <sz val="10"/>
      <name val="Arial"/>
      <family val="2"/>
    </font>
    <font>
      <b/>
      <sz val="10"/>
      <color rgb="FF000000"/>
      <name val="Arial"/>
      <family val="2"/>
    </font>
    <font>
      <b/>
      <sz val="9"/>
      <color rgb="FF000000"/>
      <name val="Arial"/>
      <family val="2"/>
    </font>
    <font>
      <sz val="9"/>
      <color rgb="FF000000"/>
      <name val="Trebuchet MS"/>
      <family val="2"/>
    </font>
    <font>
      <sz val="9"/>
      <color rgb="FF000000"/>
      <name val="Times New Roman"/>
      <family val="1"/>
    </font>
    <font>
      <b/>
      <sz val="9"/>
      <color rgb="FF000000"/>
      <name val="Calibri"/>
      <family val="2"/>
    </font>
    <font>
      <sz val="10"/>
      <color rgb="FF000000"/>
      <name val="Times New Roman"/>
      <family val="1"/>
    </font>
    <font>
      <sz val="10"/>
      <color rgb="FF000000"/>
      <name val="Arial"/>
      <family val="2"/>
    </font>
    <font>
      <sz val="11"/>
      <name val="Arial"/>
      <family val="2"/>
      <charset val="1"/>
    </font>
    <font>
      <sz val="7"/>
      <color rgb="FF000000"/>
      <name val="Calibri"/>
      <family val="2"/>
    </font>
    <font>
      <u/>
      <sz val="9"/>
      <color rgb="FF000000"/>
      <name val="Arial"/>
      <family val="2"/>
      <charset val="1"/>
    </font>
    <font>
      <sz val="7.5"/>
      <color rgb="FF000000"/>
      <name val="Arial"/>
      <family val="2"/>
      <charset val="1"/>
    </font>
    <font>
      <u/>
      <sz val="11"/>
      <color rgb="FF0563C1"/>
      <name val="Arial"/>
      <family val="2"/>
      <charset val="1"/>
    </font>
    <font>
      <b/>
      <sz val="9"/>
      <color theme="1" tint="0.34998626667073579"/>
      <name val="Calibri"/>
      <family val="2"/>
      <scheme val="minor"/>
    </font>
    <font>
      <sz val="9"/>
      <color theme="2" tint="-0.749992370372631"/>
      <name val="Calibri"/>
      <family val="2"/>
      <scheme val="minor"/>
    </font>
    <font>
      <u/>
      <sz val="10"/>
      <color theme="10"/>
      <name val="Arial"/>
      <family val="2"/>
      <charset val="1"/>
    </font>
    <font>
      <sz val="11"/>
      <color rgb="FF444444"/>
      <name val="Calibri"/>
      <family val="2"/>
      <charset val="1"/>
    </font>
    <font>
      <u/>
      <sz val="8"/>
      <color rgb="FFFF0000"/>
      <name val="Calibri"/>
      <family val="2"/>
    </font>
    <font>
      <u/>
      <sz val="8"/>
      <color rgb="FFFF0000"/>
      <name val="Arial"/>
      <family val="2"/>
      <charset val="1"/>
    </font>
    <font>
      <sz val="11"/>
      <color theme="1"/>
      <name val="Arial"/>
      <family val="2"/>
      <charset val="1"/>
    </font>
    <font>
      <sz val="11"/>
      <color theme="1"/>
      <name val="Calibri"/>
      <family val="2"/>
      <charset val="1"/>
    </font>
    <font>
      <sz val="11"/>
      <color theme="1"/>
      <name val="Calibri"/>
      <family val="2"/>
    </font>
    <font>
      <u/>
      <sz val="11"/>
      <color theme="1"/>
      <name val="Arial"/>
      <family val="2"/>
      <charset val="1"/>
    </font>
    <font>
      <sz val="9"/>
      <name val="Arial"/>
      <family val="2"/>
      <charset val="1"/>
    </font>
    <font>
      <u/>
      <sz val="8"/>
      <color rgb="FF000000"/>
      <name val="Arial"/>
      <family val="2"/>
      <charset val="1"/>
    </font>
    <font>
      <u/>
      <sz val="10"/>
      <color rgb="FF000000"/>
      <name val="Arial"/>
      <family val="2"/>
      <charset val="1"/>
    </font>
    <font>
      <sz val="12"/>
      <color rgb="FF000000"/>
      <name val="Inherit"/>
    </font>
    <font>
      <sz val="9"/>
      <color rgb="FF4472C4"/>
      <name val="Calibri"/>
      <family val="2"/>
    </font>
    <font>
      <sz val="11"/>
      <name val="Calibri"/>
      <family val="2"/>
      <scheme val="minor"/>
    </font>
    <font>
      <sz val="11"/>
      <color rgb="FF000000"/>
      <name val="Calibri"/>
      <family val="2"/>
      <scheme val="minor"/>
    </font>
    <font>
      <sz val="11"/>
      <color rgb="FF000000"/>
      <name val="CA Sans-Regular"/>
      <charset val="1"/>
    </font>
    <font>
      <u/>
      <sz val="10"/>
      <color theme="10"/>
      <name val="Calibri"/>
      <family val="2"/>
    </font>
    <font>
      <sz val="10"/>
      <color rgb="FFFFFFFF"/>
      <name val="Calibri"/>
      <family val="2"/>
      <charset val="1"/>
    </font>
    <font>
      <u/>
      <sz val="9"/>
      <name val="Calibri"/>
      <family val="2"/>
      <scheme val="minor"/>
    </font>
    <font>
      <u/>
      <sz val="9"/>
      <name val="Calibri"/>
      <family val="2"/>
    </font>
    <font>
      <u/>
      <sz val="11"/>
      <color rgb="FF000000"/>
      <name val="Arial"/>
      <family val="2"/>
      <charset val="1"/>
    </font>
    <font>
      <b/>
      <sz val="9"/>
      <color theme="0"/>
      <name val="Calibri"/>
      <family val="2"/>
      <scheme val="minor"/>
    </font>
  </fonts>
  <fills count="43">
    <fill>
      <patternFill patternType="none"/>
    </fill>
    <fill>
      <patternFill patternType="gray125"/>
    </fill>
    <fill>
      <patternFill patternType="solid">
        <fgColor rgb="FFC6EFCE"/>
        <bgColor rgb="FFD9D9D9"/>
      </patternFill>
    </fill>
    <fill>
      <patternFill patternType="solid">
        <fgColor rgb="FFFFFF00"/>
        <bgColor rgb="FFFFFF00"/>
      </patternFill>
    </fill>
    <fill>
      <patternFill patternType="solid">
        <fgColor rgb="FFADB9CA"/>
        <bgColor rgb="FFAEABAB"/>
      </patternFill>
    </fill>
    <fill>
      <patternFill patternType="solid">
        <fgColor rgb="FFF4B183"/>
        <bgColor rgb="FFF4B083"/>
      </patternFill>
    </fill>
    <fill>
      <patternFill patternType="solid">
        <fgColor rgb="FF7030A0"/>
        <bgColor rgb="FF4A336B"/>
      </patternFill>
    </fill>
    <fill>
      <patternFill patternType="solid">
        <fgColor rgb="FFAEABAB"/>
        <bgColor rgb="FFADB9CA"/>
      </patternFill>
    </fill>
    <fill>
      <patternFill patternType="solid">
        <fgColor rgb="FF00B050"/>
        <bgColor rgb="FF00758F"/>
      </patternFill>
    </fill>
    <fill>
      <patternFill patternType="solid">
        <fgColor rgb="FFFFC000"/>
        <bgColor rgb="FFFF9900"/>
      </patternFill>
    </fill>
    <fill>
      <patternFill patternType="solid">
        <fgColor rgb="FFFF0000"/>
        <bgColor indexed="64"/>
      </patternFill>
    </fill>
    <fill>
      <patternFill patternType="solid">
        <fgColor theme="0"/>
        <bgColor indexed="64"/>
      </patternFill>
    </fill>
    <fill>
      <patternFill patternType="solid">
        <fgColor rgb="FFFFFFFF"/>
        <bgColor indexed="64"/>
      </patternFill>
    </fill>
    <fill>
      <patternFill patternType="solid">
        <fgColor theme="9"/>
        <bgColor indexed="64"/>
      </patternFill>
    </fill>
    <fill>
      <patternFill patternType="solid">
        <fgColor rgb="FFFFFF00"/>
        <bgColor indexed="64"/>
      </patternFill>
    </fill>
    <fill>
      <patternFill patternType="solid">
        <fgColor rgb="FF92D050"/>
        <bgColor indexed="64"/>
      </patternFill>
    </fill>
    <fill>
      <patternFill patternType="solid">
        <fgColor rgb="FFFFFF00"/>
        <bgColor rgb="FFF4B083"/>
      </patternFill>
    </fill>
    <fill>
      <patternFill patternType="solid">
        <fgColor rgb="FF70AD47"/>
        <bgColor rgb="FF000000"/>
      </patternFill>
    </fill>
    <fill>
      <patternFill patternType="solid">
        <fgColor rgb="FFFFC000"/>
        <bgColor rgb="FFFFFF00"/>
      </patternFill>
    </fill>
    <fill>
      <patternFill patternType="solid">
        <fgColor theme="9" tint="0.39997558519241921"/>
        <bgColor rgb="FFAEABAB"/>
      </patternFill>
    </fill>
    <fill>
      <patternFill patternType="solid">
        <fgColor theme="9" tint="0.39997558519241921"/>
        <bgColor rgb="FFADB9CA"/>
      </patternFill>
    </fill>
    <fill>
      <patternFill patternType="solid">
        <fgColor theme="9" tint="0.39997558519241921"/>
        <bgColor indexed="64"/>
      </patternFill>
    </fill>
    <fill>
      <patternFill patternType="solid">
        <fgColor rgb="FF5FCF45"/>
        <bgColor indexed="64"/>
      </patternFill>
    </fill>
    <fill>
      <patternFill patternType="solid">
        <fgColor rgb="FFADB9CA"/>
        <bgColor indexed="64"/>
      </patternFill>
    </fill>
    <fill>
      <patternFill patternType="solid">
        <fgColor rgb="FFAEABAB"/>
        <bgColor indexed="64"/>
      </patternFill>
    </fill>
    <fill>
      <patternFill patternType="solid">
        <fgColor rgb="FF92D050"/>
        <bgColor rgb="FFFFFF00"/>
      </patternFill>
    </fill>
    <fill>
      <patternFill patternType="solid">
        <fgColor rgb="FFACB9CA"/>
        <bgColor indexed="64"/>
      </patternFill>
    </fill>
    <fill>
      <patternFill patternType="solid">
        <fgColor theme="9" tint="-0.249977111117893"/>
        <bgColor indexed="64"/>
      </patternFill>
    </fill>
    <fill>
      <patternFill patternType="solid">
        <fgColor theme="9" tint="-0.249977111117893"/>
        <bgColor rgb="FF00758F"/>
      </patternFill>
    </fill>
    <fill>
      <patternFill patternType="solid">
        <fgColor theme="9" tint="0.39997558519241921"/>
        <bgColor rgb="FFFFFF00"/>
      </patternFill>
    </fill>
    <fill>
      <patternFill patternType="solid">
        <fgColor theme="9" tint="0.79998168889431442"/>
        <bgColor rgb="FF00758F"/>
      </patternFill>
    </fill>
    <fill>
      <patternFill patternType="solid">
        <fgColor rgb="FFFCD6DF"/>
        <bgColor indexed="64"/>
      </patternFill>
    </fill>
    <fill>
      <patternFill patternType="solid">
        <fgColor theme="4" tint="0.59999389629810485"/>
        <bgColor indexed="64"/>
      </patternFill>
    </fill>
    <fill>
      <patternFill patternType="solid">
        <fgColor rgb="FFFFC000"/>
        <bgColor rgb="FF00758F"/>
      </patternFill>
    </fill>
    <fill>
      <patternFill patternType="solid">
        <fgColor rgb="FFFFCCCC"/>
        <bgColor indexed="64"/>
      </patternFill>
    </fill>
    <fill>
      <patternFill patternType="solid">
        <fgColor rgb="FFFFC000"/>
        <bgColor indexed="64"/>
      </patternFill>
    </fill>
    <fill>
      <patternFill patternType="solid">
        <fgColor rgb="FF548235"/>
        <bgColor rgb="FF00758F"/>
      </patternFill>
    </fill>
    <fill>
      <patternFill patternType="solid">
        <fgColor rgb="FFFFCCCC"/>
        <bgColor rgb="FF000000"/>
      </patternFill>
    </fill>
    <fill>
      <patternFill patternType="solid">
        <fgColor rgb="FFFFFF00"/>
        <bgColor rgb="FF000000"/>
      </patternFill>
    </fill>
    <fill>
      <patternFill patternType="solid">
        <fgColor rgb="FFFFFFFF"/>
        <bgColor rgb="FF000000"/>
      </patternFill>
    </fill>
    <fill>
      <patternFill patternType="solid">
        <fgColor rgb="FFFF0000"/>
        <bgColor rgb="FF000000"/>
      </patternFill>
    </fill>
    <fill>
      <patternFill patternType="solid">
        <fgColor rgb="FF92D050"/>
        <bgColor rgb="FF000000"/>
      </patternFill>
    </fill>
    <fill>
      <patternFill patternType="solid">
        <fgColor rgb="FFFFFFFF"/>
        <bgColor rgb="FFFFFFCC"/>
      </patternFill>
    </fill>
  </fills>
  <borders count="40">
    <border>
      <left/>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thin">
        <color auto="1"/>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auto="1"/>
      </right>
      <top style="thin">
        <color auto="1"/>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auto="1"/>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thin">
        <color rgb="FF000000"/>
      </right>
      <top style="thin">
        <color rgb="FF000000"/>
      </top>
      <bottom style="thin">
        <color rgb="FF000000"/>
      </bottom>
      <diagonal/>
    </border>
    <border>
      <left style="thin">
        <color theme="0"/>
      </left>
      <right style="thin">
        <color theme="0"/>
      </right>
      <top style="thin">
        <color theme="0"/>
      </top>
      <bottom/>
      <diagonal/>
    </border>
    <border>
      <left style="thin">
        <color rgb="FF000000"/>
      </left>
      <right style="double">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right style="medium">
        <color rgb="FF000000"/>
      </right>
      <top/>
      <bottom style="medium">
        <color rgb="FF000000"/>
      </bottom>
      <diagonal/>
    </border>
    <border>
      <left style="thin">
        <color auto="1"/>
      </left>
      <right style="thin">
        <color auto="1"/>
      </right>
      <top style="medium">
        <color indexed="64"/>
      </top>
      <bottom style="thin">
        <color auto="1"/>
      </bottom>
      <diagonal/>
    </border>
    <border>
      <left/>
      <right style="thin">
        <color indexed="64"/>
      </right>
      <top style="medium">
        <color indexed="64"/>
      </top>
      <bottom style="thin">
        <color indexed="64"/>
      </bottom>
      <diagonal/>
    </border>
    <border>
      <left/>
      <right style="thin">
        <color indexed="64"/>
      </right>
      <top/>
      <bottom/>
      <diagonal/>
    </border>
    <border>
      <left style="thin">
        <color theme="0"/>
      </left>
      <right style="thin">
        <color theme="0"/>
      </right>
      <top style="thin">
        <color theme="0"/>
      </top>
      <bottom style="thin">
        <color theme="0"/>
      </bottom>
      <diagonal/>
    </border>
  </borders>
  <cellStyleXfs count="199">
    <xf numFmtId="0" fontId="0" fillId="0" borderId="0"/>
    <xf numFmtId="0" fontId="1" fillId="2" borderId="0"/>
    <xf numFmtId="0" fontId="2" fillId="0" borderId="0">
      <alignment horizontal="center" textRotation="90"/>
    </xf>
    <xf numFmtId="0" fontId="3" fillId="0" borderId="0"/>
    <xf numFmtId="0" fontId="4" fillId="0" borderId="0"/>
    <xf numFmtId="0" fontId="5" fillId="0" borderId="0"/>
    <xf numFmtId="0" fontId="3" fillId="0" borderId="0"/>
    <xf numFmtId="0" fontId="3" fillId="0" borderId="0"/>
    <xf numFmtId="0" fontId="3" fillId="0" borderId="0"/>
    <xf numFmtId="0" fontId="6"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164" fontId="8" fillId="0" borderId="0"/>
    <xf numFmtId="0" fontId="6" fillId="0" borderId="0"/>
    <xf numFmtId="0" fontId="23" fillId="0" borderId="0" applyNumberFormat="0" applyFill="0" applyBorder="0" applyAlignment="0" applyProtection="0"/>
  </cellStyleXfs>
  <cellXfs count="945">
    <xf numFmtId="0" fontId="0" fillId="0" borderId="0" xfId="0"/>
    <xf numFmtId="0" fontId="13" fillId="0" borderId="2" xfId="0" applyFont="1" applyBorder="1" applyAlignment="1">
      <alignment vertical="center"/>
    </xf>
    <xf numFmtId="0" fontId="13" fillId="0" borderId="2" xfId="151" applyFont="1" applyBorder="1" applyAlignment="1">
      <alignment horizontal="center" vertical="center" wrapText="1"/>
    </xf>
    <xf numFmtId="14" fontId="13" fillId="0" borderId="2" xfId="10" applyNumberFormat="1" applyFont="1" applyBorder="1" applyAlignment="1">
      <alignment horizontal="center" vertical="center" wrapText="1"/>
    </xf>
    <xf numFmtId="0" fontId="14" fillId="0" borderId="2" xfId="0" applyFont="1" applyBorder="1" applyAlignment="1">
      <alignment horizontal="center" vertical="center" wrapText="1"/>
    </xf>
    <xf numFmtId="49" fontId="13" fillId="0" borderId="2" xfId="0" applyNumberFormat="1" applyFont="1" applyBorder="1" applyAlignment="1">
      <alignment horizontal="center" vertical="center" wrapText="1"/>
    </xf>
    <xf numFmtId="0" fontId="14" fillId="0" borderId="2" xfId="198" applyFont="1" applyBorder="1" applyAlignment="1">
      <alignment horizontal="center" vertical="center" wrapText="1"/>
    </xf>
    <xf numFmtId="0" fontId="13" fillId="0" borderId="2" xfId="0" applyFont="1" applyBorder="1" applyAlignment="1">
      <alignment vertical="center" wrapText="1"/>
    </xf>
    <xf numFmtId="0" fontId="13" fillId="0" borderId="2" xfId="0" applyFont="1" applyBorder="1" applyAlignment="1">
      <alignment horizontal="center" vertical="center"/>
    </xf>
    <xf numFmtId="0" fontId="13" fillId="0" borderId="2" xfId="0" applyFont="1" applyBorder="1" applyAlignment="1">
      <alignment wrapText="1"/>
    </xf>
    <xf numFmtId="0" fontId="14" fillId="0" borderId="2" xfId="198" applyFont="1" applyBorder="1" applyAlignment="1">
      <alignment vertical="center" wrapText="1"/>
    </xf>
    <xf numFmtId="0" fontId="18" fillId="0" borderId="2" xfId="0" applyFont="1" applyBorder="1" applyAlignment="1">
      <alignment vertical="center" wrapText="1"/>
    </xf>
    <xf numFmtId="0" fontId="13" fillId="9" borderId="2" xfId="0" applyFont="1" applyFill="1" applyBorder="1" applyAlignment="1">
      <alignment horizontal="center" vertical="center" wrapText="1"/>
    </xf>
    <xf numFmtId="0" fontId="0" fillId="0" borderId="2" xfId="0" applyBorder="1"/>
    <xf numFmtId="0" fontId="13" fillId="0" borderId="3" xfId="0" applyFont="1" applyBorder="1" applyAlignment="1">
      <alignment horizontal="center" vertical="center" wrapText="1"/>
    </xf>
    <xf numFmtId="14" fontId="13" fillId="0" borderId="2" xfId="0" applyNumberFormat="1" applyFont="1" applyBorder="1" applyAlignment="1">
      <alignment vertical="center" wrapText="1"/>
    </xf>
    <xf numFmtId="0" fontId="7" fillId="0" borderId="2" xfId="0" applyFont="1" applyBorder="1" applyAlignment="1">
      <alignment vertical="center"/>
    </xf>
    <xf numFmtId="0" fontId="13" fillId="10"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13" fillId="0" borderId="8" xfId="0" applyFont="1" applyBorder="1" applyAlignment="1">
      <alignment horizontal="center" vertical="center" wrapText="1"/>
    </xf>
    <xf numFmtId="0" fontId="0" fillId="0" borderId="3" xfId="0" applyBorder="1"/>
    <xf numFmtId="0" fontId="13" fillId="0" borderId="9" xfId="0" applyFont="1" applyBorder="1" applyAlignment="1">
      <alignment horizontal="center" vertical="center" wrapText="1"/>
    </xf>
    <xf numFmtId="0" fontId="0" fillId="0" borderId="2" xfId="0" applyBorder="1" applyAlignment="1">
      <alignment horizontal="left" vertical="center"/>
    </xf>
    <xf numFmtId="0" fontId="25" fillId="0" borderId="3" xfId="0" applyFont="1" applyBorder="1" applyAlignment="1">
      <alignment horizontal="center" vertical="center" wrapText="1"/>
    </xf>
    <xf numFmtId="0" fontId="0" fillId="0" borderId="8" xfId="0" applyBorder="1"/>
    <xf numFmtId="0" fontId="24" fillId="0" borderId="2" xfId="0" applyFont="1" applyBorder="1" applyAlignment="1">
      <alignment horizontal="justify" vertical="center" wrapText="1"/>
    </xf>
    <xf numFmtId="0" fontId="24" fillId="0" borderId="8" xfId="0" applyFont="1" applyBorder="1" applyAlignment="1">
      <alignment horizontal="center" vertical="center" wrapText="1"/>
    </xf>
    <xf numFmtId="0" fontId="9" fillId="11" borderId="0" xfId="0" applyFont="1" applyFill="1" applyAlignment="1">
      <alignment vertical="center" wrapText="1"/>
    </xf>
    <xf numFmtId="0" fontId="29" fillId="0" borderId="2" xfId="0" applyFont="1" applyBorder="1" applyAlignment="1">
      <alignment horizontal="center" vertical="center" wrapText="1"/>
    </xf>
    <xf numFmtId="0" fontId="29" fillId="0" borderId="2" xfId="0" applyFont="1" applyBorder="1" applyAlignment="1">
      <alignment horizontal="justify" vertical="center" wrapText="1"/>
    </xf>
    <xf numFmtId="0" fontId="29" fillId="0" borderId="2" xfId="179" applyFont="1" applyBorder="1" applyAlignment="1">
      <alignment horizontal="center" vertical="center" wrapText="1"/>
    </xf>
    <xf numFmtId="14" fontId="29" fillId="0" borderId="2" xfId="0" applyNumberFormat="1" applyFont="1" applyBorder="1" applyAlignment="1">
      <alignment horizontal="center" vertical="center" wrapText="1"/>
    </xf>
    <xf numFmtId="0" fontId="29" fillId="0" borderId="2" xfId="0" applyFont="1" applyBorder="1" applyAlignment="1">
      <alignment vertical="center"/>
    </xf>
    <xf numFmtId="3" fontId="29" fillId="0" borderId="2" xfId="0" applyNumberFormat="1" applyFont="1" applyBorder="1" applyAlignment="1">
      <alignment horizontal="center" vertical="center" wrapText="1"/>
    </xf>
    <xf numFmtId="0" fontId="29" fillId="0" borderId="2" xfId="151" applyFont="1" applyBorder="1" applyAlignment="1">
      <alignment horizontal="center" vertical="center" wrapText="1"/>
    </xf>
    <xf numFmtId="0" fontId="29" fillId="0" borderId="4" xfId="0" applyFont="1" applyBorder="1" applyAlignment="1">
      <alignment horizontal="center" vertical="center" wrapText="1"/>
    </xf>
    <xf numFmtId="0" fontId="29" fillId="0" borderId="2" xfId="10" applyFont="1" applyBorder="1" applyAlignment="1">
      <alignment horizontal="justify" vertical="center" wrapText="1"/>
    </xf>
    <xf numFmtId="0" fontId="29" fillId="0" borderId="2" xfId="166" applyFont="1" applyBorder="1" applyAlignment="1">
      <alignment horizontal="center" vertical="center" wrapText="1"/>
    </xf>
    <xf numFmtId="14" fontId="29" fillId="0" borderId="2" xfId="10" applyNumberFormat="1" applyFont="1" applyBorder="1" applyAlignment="1">
      <alignment horizontal="center" vertical="center" wrapText="1"/>
    </xf>
    <xf numFmtId="0" fontId="31" fillId="0" borderId="2" xfId="198" applyFont="1" applyBorder="1" applyAlignment="1">
      <alignment horizontal="center" vertical="center" wrapText="1"/>
    </xf>
    <xf numFmtId="0" fontId="31" fillId="0" borderId="2" xfId="198" applyFont="1" applyFill="1" applyBorder="1" applyAlignment="1">
      <alignment horizontal="center" vertical="center" wrapText="1"/>
    </xf>
    <xf numFmtId="0" fontId="29" fillId="13" borderId="2" xfId="0" applyFont="1" applyFill="1" applyBorder="1" applyAlignment="1">
      <alignment horizontal="center" vertical="center" wrapText="1"/>
    </xf>
    <xf numFmtId="0" fontId="32" fillId="0" borderId="2" xfId="7" applyFont="1" applyBorder="1" applyAlignment="1">
      <alignment horizontal="center" vertical="center" wrapText="1"/>
    </xf>
    <xf numFmtId="0" fontId="33" fillId="0" borderId="2" xfId="198" applyFont="1" applyBorder="1" applyAlignment="1">
      <alignment horizontal="center" vertical="center" wrapText="1"/>
    </xf>
    <xf numFmtId="0" fontId="34" fillId="0" borderId="2" xfId="0" applyFont="1" applyBorder="1" applyAlignment="1">
      <alignment vertical="center" wrapText="1"/>
    </xf>
    <xf numFmtId="0" fontId="26" fillId="0" borderId="2" xfId="0" applyFont="1" applyBorder="1" applyAlignment="1">
      <alignment horizontal="center" vertical="center" wrapText="1"/>
    </xf>
    <xf numFmtId="3" fontId="26" fillId="0" borderId="2" xfId="0" applyNumberFormat="1" applyFont="1" applyBorder="1" applyAlignment="1">
      <alignment horizontal="center" vertical="center" wrapText="1"/>
    </xf>
    <xf numFmtId="0" fontId="29" fillId="13" borderId="4" xfId="0" applyFont="1" applyFill="1" applyBorder="1" applyAlignment="1">
      <alignment horizontal="center" vertical="center" wrapText="1"/>
    </xf>
    <xf numFmtId="0" fontId="31" fillId="0" borderId="2" xfId="0" applyFont="1" applyBorder="1" applyAlignment="1">
      <alignment horizontal="center" vertical="center" wrapText="1"/>
    </xf>
    <xf numFmtId="0" fontId="29" fillId="0" borderId="5" xfId="0" applyFont="1" applyBorder="1" applyAlignment="1">
      <alignment horizontal="center" vertical="center" wrapText="1"/>
    </xf>
    <xf numFmtId="0" fontId="31" fillId="0" borderId="2" xfId="7" applyFont="1" applyBorder="1" applyAlignment="1">
      <alignment horizontal="center" vertical="center" wrapText="1"/>
    </xf>
    <xf numFmtId="0" fontId="29" fillId="13" borderId="11" xfId="0" applyFont="1" applyFill="1" applyBorder="1" applyAlignment="1">
      <alignment horizontal="center" vertical="center" wrapText="1"/>
    </xf>
    <xf numFmtId="0" fontId="32" fillId="0" borderId="2" xfId="0" applyFont="1" applyBorder="1" applyAlignment="1">
      <alignment horizontal="center" vertical="center" wrapText="1"/>
    </xf>
    <xf numFmtId="0" fontId="36" fillId="0" borderId="2" xfId="198" applyFont="1" applyBorder="1" applyAlignment="1">
      <alignment vertical="center" wrapText="1"/>
    </xf>
    <xf numFmtId="0" fontId="35" fillId="0" borderId="2" xfId="0" applyFont="1" applyBorder="1" applyAlignment="1">
      <alignment horizontal="center" vertical="center" wrapText="1"/>
    </xf>
    <xf numFmtId="0" fontId="29" fillId="13" borderId="6" xfId="0" applyFont="1" applyFill="1" applyBorder="1" applyAlignment="1">
      <alignment horizontal="center" vertical="center" wrapText="1"/>
    </xf>
    <xf numFmtId="0" fontId="29" fillId="0" borderId="2" xfId="10" applyFont="1" applyBorder="1" applyAlignment="1">
      <alignment horizontal="center" vertical="center" wrapText="1"/>
    </xf>
    <xf numFmtId="0" fontId="29" fillId="11" borderId="2" xfId="0" applyFont="1" applyFill="1" applyBorder="1" applyAlignment="1">
      <alignment horizontal="center" vertical="center" wrapText="1"/>
    </xf>
    <xf numFmtId="0" fontId="29" fillId="0" borderId="2" xfId="0" applyFont="1" applyBorder="1" applyAlignment="1">
      <alignment horizontal="left" vertical="center" wrapText="1"/>
    </xf>
    <xf numFmtId="0" fontId="36" fillId="0" borderId="2" xfId="198" applyFont="1" applyBorder="1"/>
    <xf numFmtId="0" fontId="29" fillId="0" borderId="2" xfId="150" applyFont="1" applyBorder="1" applyAlignment="1">
      <alignment horizontal="center" vertical="center" wrapText="1"/>
    </xf>
    <xf numFmtId="0" fontId="29" fillId="0" borderId="2" xfId="0" applyFont="1" applyBorder="1" applyAlignment="1">
      <alignment horizontal="center" vertical="center"/>
    </xf>
    <xf numFmtId="0" fontId="31" fillId="0" borderId="2" xfId="198" applyFont="1" applyFill="1" applyBorder="1"/>
    <xf numFmtId="0" fontId="29" fillId="0" borderId="2" xfId="0" applyFont="1" applyBorder="1" applyAlignment="1">
      <alignment wrapText="1"/>
    </xf>
    <xf numFmtId="0" fontId="29" fillId="0" borderId="2" xfId="0" applyFont="1" applyBorder="1" applyAlignment="1">
      <alignment vertical="center" wrapText="1"/>
    </xf>
    <xf numFmtId="0" fontId="31" fillId="0" borderId="2" xfId="198" applyFont="1" applyFill="1" applyBorder="1" applyAlignment="1">
      <alignment vertical="center" wrapText="1"/>
    </xf>
    <xf numFmtId="49" fontId="29" fillId="0" borderId="2" xfId="0" applyNumberFormat="1" applyFont="1" applyBorder="1" applyAlignment="1">
      <alignment horizontal="center" vertical="center" wrapText="1"/>
    </xf>
    <xf numFmtId="0" fontId="29" fillId="0" borderId="6" xfId="0" applyFont="1" applyBorder="1" applyAlignment="1">
      <alignment horizontal="center" vertical="center" wrapText="1"/>
    </xf>
    <xf numFmtId="0" fontId="29" fillId="0" borderId="2" xfId="152" applyFont="1" applyBorder="1" applyAlignment="1">
      <alignment horizontal="center" vertical="center" wrapText="1"/>
    </xf>
    <xf numFmtId="14" fontId="29" fillId="0" borderId="2" xfId="152" applyNumberFormat="1" applyFont="1" applyBorder="1" applyAlignment="1">
      <alignment horizontal="center" vertical="center" wrapText="1"/>
    </xf>
    <xf numFmtId="0" fontId="31" fillId="0" borderId="2" xfId="198" applyFont="1" applyBorder="1" applyAlignment="1">
      <alignment vertical="center" wrapText="1"/>
    </xf>
    <xf numFmtId="0" fontId="37" fillId="0" borderId="2" xfId="198" applyFont="1" applyBorder="1" applyAlignment="1">
      <alignment horizontal="center" vertical="center" wrapText="1"/>
    </xf>
    <xf numFmtId="14" fontId="29" fillId="0" borderId="2" xfId="0" applyNumberFormat="1" applyFont="1" applyBorder="1" applyAlignment="1">
      <alignment vertical="center" wrapText="1"/>
    </xf>
    <xf numFmtId="0" fontId="37" fillId="0" borderId="2" xfId="0" applyFont="1" applyBorder="1" applyAlignment="1">
      <alignment horizontal="center" vertical="center" wrapText="1"/>
    </xf>
    <xf numFmtId="0" fontId="29" fillId="13" borderId="2" xfId="151" applyFont="1" applyFill="1" applyBorder="1" applyAlignment="1">
      <alignment horizontal="center" vertical="center" wrapText="1"/>
    </xf>
    <xf numFmtId="0" fontId="29" fillId="0" borderId="8" xfId="0" applyFont="1" applyBorder="1" applyAlignment="1">
      <alignment horizontal="center" vertical="center" wrapText="1"/>
    </xf>
    <xf numFmtId="0" fontId="29" fillId="0" borderId="6" xfId="0" applyFont="1" applyBorder="1" applyAlignment="1">
      <alignment horizontal="justify" vertical="center" wrapText="1"/>
    </xf>
    <xf numFmtId="0" fontId="29" fillId="0" borderId="6" xfId="179" applyFont="1" applyBorder="1" applyAlignment="1">
      <alignment horizontal="center" vertical="center" wrapText="1"/>
    </xf>
    <xf numFmtId="0" fontId="29" fillId="0" borderId="6" xfId="0" applyFont="1" applyBorder="1" applyAlignment="1">
      <alignment vertical="center"/>
    </xf>
    <xf numFmtId="0" fontId="29" fillId="0" borderId="6" xfId="151" applyFont="1" applyBorder="1" applyAlignment="1">
      <alignment horizontal="center" vertical="center" wrapText="1"/>
    </xf>
    <xf numFmtId="49" fontId="11" fillId="4" borderId="12" xfId="0" applyNumberFormat="1" applyFont="1" applyFill="1" applyBorder="1" applyAlignment="1">
      <alignment horizontal="center" vertical="center" wrapText="1"/>
    </xf>
    <xf numFmtId="49" fontId="12" fillId="4" borderId="13" xfId="0" applyNumberFormat="1" applyFont="1" applyFill="1" applyBorder="1" applyAlignment="1">
      <alignment horizontal="center" vertical="center" wrapText="1"/>
    </xf>
    <xf numFmtId="0" fontId="12" fillId="4" borderId="13"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5" borderId="13" xfId="0" applyFont="1" applyFill="1" applyBorder="1" applyAlignment="1">
      <alignment horizontal="center" vertical="center" wrapText="1"/>
    </xf>
    <xf numFmtId="14" fontId="9" fillId="6" borderId="13" xfId="0" applyNumberFormat="1" applyFont="1" applyFill="1" applyBorder="1" applyAlignment="1">
      <alignment horizontal="center" vertical="center" wrapText="1"/>
    </xf>
    <xf numFmtId="49" fontId="9" fillId="4" borderId="13" xfId="0" applyNumberFormat="1" applyFont="1" applyFill="1" applyBorder="1" applyAlignment="1">
      <alignment horizontal="center" vertical="center" wrapText="1"/>
    </xf>
    <xf numFmtId="49" fontId="12" fillId="4" borderId="13" xfId="0" applyNumberFormat="1" applyFont="1" applyFill="1" applyBorder="1" applyAlignment="1">
      <alignment horizontal="center" vertical="center"/>
    </xf>
    <xf numFmtId="49" fontId="10" fillId="3" borderId="13" xfId="0" applyNumberFormat="1"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3" xfId="0" applyFont="1" applyFill="1" applyBorder="1" applyAlignment="1">
      <alignment vertical="center" wrapText="1"/>
    </xf>
    <xf numFmtId="0" fontId="12" fillId="8" borderId="15" xfId="0" applyFont="1" applyFill="1" applyBorder="1" applyAlignment="1">
      <alignment horizontal="center" vertical="center" wrapText="1"/>
    </xf>
    <xf numFmtId="0" fontId="23" fillId="0" borderId="2" xfId="198" applyFill="1" applyBorder="1" applyAlignment="1">
      <alignment horizontal="center" vertical="center" wrapText="1"/>
    </xf>
    <xf numFmtId="0" fontId="13" fillId="13" borderId="4" xfId="0" applyFont="1" applyFill="1" applyBorder="1" applyAlignment="1">
      <alignment horizontal="center" vertical="center" wrapText="1"/>
    </xf>
    <xf numFmtId="0" fontId="39" fillId="0" borderId="2" xfId="0" applyFont="1" applyBorder="1" applyAlignment="1">
      <alignment horizontal="justify" vertical="center" wrapText="1"/>
    </xf>
    <xf numFmtId="0" fontId="23" fillId="0" borderId="2" xfId="198" applyBorder="1" applyAlignment="1">
      <alignment vertical="center"/>
    </xf>
    <xf numFmtId="0" fontId="24" fillId="13" borderId="2" xfId="0" applyFont="1" applyFill="1" applyBorder="1" applyAlignment="1">
      <alignment horizontal="center" vertical="center" wrapText="1"/>
    </xf>
    <xf numFmtId="0" fontId="24" fillId="13" borderId="2" xfId="0" quotePrefix="1" applyFont="1" applyFill="1" applyBorder="1" applyAlignment="1">
      <alignment horizontal="center" vertical="center" wrapText="1"/>
    </xf>
    <xf numFmtId="0" fontId="41" fillId="11" borderId="2" xfId="0" applyFont="1" applyFill="1" applyBorder="1" applyAlignment="1">
      <alignment horizontal="center" vertical="center" wrapText="1"/>
    </xf>
    <xf numFmtId="0" fontId="42" fillId="10" borderId="2" xfId="0" applyFont="1" applyFill="1" applyBorder="1" applyAlignment="1">
      <alignment horizontal="center" vertical="center" wrapText="1"/>
    </xf>
    <xf numFmtId="0" fontId="43" fillId="0" borderId="2" xfId="0" applyFont="1" applyBorder="1" applyAlignment="1">
      <alignment horizontal="center" vertical="center" wrapText="1"/>
    </xf>
    <xf numFmtId="0" fontId="17" fillId="13" borderId="2" xfId="151" applyFont="1" applyFill="1" applyBorder="1" applyAlignment="1">
      <alignment horizontal="center" vertical="center" wrapText="1"/>
    </xf>
    <xf numFmtId="0" fontId="17" fillId="10" borderId="2" xfId="151" applyFont="1" applyFill="1" applyBorder="1" applyAlignment="1">
      <alignment horizontal="center" vertical="center" wrapText="1"/>
    </xf>
    <xf numFmtId="0" fontId="44" fillId="11" borderId="2" xfId="0" applyFont="1" applyFill="1" applyBorder="1" applyAlignment="1">
      <alignment horizontal="center" vertical="center" wrapText="1"/>
    </xf>
    <xf numFmtId="0" fontId="45" fillId="0" borderId="2" xfId="7" applyFont="1" applyBorder="1" applyAlignment="1">
      <alignment horizontal="center" vertical="center" wrapText="1"/>
    </xf>
    <xf numFmtId="0" fontId="29" fillId="0" borderId="2" xfId="0" applyFont="1" applyBorder="1"/>
    <xf numFmtId="0" fontId="17" fillId="12" borderId="2" xfId="0" applyFont="1" applyFill="1" applyBorder="1" applyAlignment="1">
      <alignment horizontal="center" vertical="center" wrapText="1"/>
    </xf>
    <xf numFmtId="0" fontId="36" fillId="0" borderId="2" xfId="198" applyFont="1" applyFill="1" applyBorder="1"/>
    <xf numFmtId="0" fontId="31" fillId="0" borderId="0" xfId="198" applyFont="1" applyFill="1" applyBorder="1" applyAlignment="1">
      <alignment horizontal="center" vertical="center" wrapText="1"/>
    </xf>
    <xf numFmtId="0" fontId="29" fillId="13" borderId="4" xfId="151" applyFont="1" applyFill="1" applyBorder="1" applyAlignment="1">
      <alignment horizontal="center" vertical="center" wrapText="1"/>
    </xf>
    <xf numFmtId="0" fontId="45" fillId="0" borderId="2" xfId="198" applyFont="1" applyBorder="1" applyAlignment="1">
      <alignment horizontal="center" vertical="center" wrapText="1"/>
    </xf>
    <xf numFmtId="0" fontId="17" fillId="0" borderId="6" xfId="0" applyFont="1" applyBorder="1" applyAlignment="1">
      <alignment horizontal="center" vertical="center" wrapText="1"/>
    </xf>
    <xf numFmtId="0" fontId="17" fillId="0" borderId="2" xfId="0" applyFont="1" applyBorder="1" applyAlignment="1">
      <alignment horizontal="justify" vertical="center" wrapText="1"/>
    </xf>
    <xf numFmtId="0" fontId="17" fillId="0" borderId="4" xfId="0" applyFont="1" applyBorder="1" applyAlignment="1">
      <alignment horizontal="center" vertical="center" wrapText="1"/>
    </xf>
    <xf numFmtId="0" fontId="23" fillId="0" borderId="2" xfId="198" applyBorder="1"/>
    <xf numFmtId="0" fontId="17" fillId="0" borderId="2" xfId="152" applyFont="1" applyBorder="1" applyAlignment="1">
      <alignment horizontal="center" vertical="center" wrapText="1"/>
    </xf>
    <xf numFmtId="49" fontId="17" fillId="0" borderId="2" xfId="0" applyNumberFormat="1" applyFont="1" applyBorder="1" applyAlignment="1">
      <alignment horizontal="center" vertical="center" wrapText="1"/>
    </xf>
    <xf numFmtId="0" fontId="29" fillId="0" borderId="3" xfId="0" applyFont="1" applyBorder="1" applyAlignment="1">
      <alignment horizontal="center" vertical="center" wrapText="1"/>
    </xf>
    <xf numFmtId="0" fontId="17" fillId="0" borderId="3" xfId="0" applyFont="1" applyBorder="1" applyAlignment="1">
      <alignment horizontal="center" vertical="center" wrapText="1"/>
    </xf>
    <xf numFmtId="0" fontId="29" fillId="0" borderId="3" xfId="0" applyFont="1" applyBorder="1" applyAlignment="1">
      <alignment horizontal="justify" vertical="center" wrapText="1"/>
    </xf>
    <xf numFmtId="14" fontId="29" fillId="0" borderId="6" xfId="0" applyNumberFormat="1" applyFont="1" applyBorder="1" applyAlignment="1">
      <alignment horizontal="center" vertical="center" wrapText="1"/>
    </xf>
    <xf numFmtId="14" fontId="29" fillId="0" borderId="3" xfId="0" applyNumberFormat="1" applyFont="1" applyBorder="1" applyAlignment="1">
      <alignment horizontal="center" vertical="center" wrapText="1"/>
    </xf>
    <xf numFmtId="14" fontId="29" fillId="0" borderId="1" xfId="10" applyNumberFormat="1" applyFont="1" applyBorder="1" applyAlignment="1">
      <alignment horizontal="center" vertical="center" wrapText="1"/>
    </xf>
    <xf numFmtId="0" fontId="33" fillId="0" borderId="0" xfId="198" applyFont="1" applyBorder="1" applyAlignment="1">
      <alignment horizontal="center" vertical="center" wrapText="1"/>
    </xf>
    <xf numFmtId="0" fontId="31" fillId="0" borderId="3" xfId="198" applyFont="1" applyBorder="1" applyAlignment="1">
      <alignment horizontal="center" vertical="center" wrapText="1"/>
    </xf>
    <xf numFmtId="0" fontId="29" fillId="0" borderId="3" xfId="0" applyFont="1" applyBorder="1" applyAlignment="1">
      <alignment vertical="center" wrapText="1"/>
    </xf>
    <xf numFmtId="0" fontId="27" fillId="0" borderId="2" xfId="0" applyFont="1" applyBorder="1" applyAlignment="1">
      <alignment horizontal="center" vertical="center" wrapText="1"/>
    </xf>
    <xf numFmtId="3" fontId="29" fillId="0" borderId="6" xfId="0" applyNumberFormat="1" applyFont="1" applyBorder="1" applyAlignment="1">
      <alignment horizontal="center" vertical="center" wrapText="1"/>
    </xf>
    <xf numFmtId="3" fontId="29" fillId="0" borderId="4" xfId="0" applyNumberFormat="1" applyFont="1" applyBorder="1" applyAlignment="1">
      <alignment horizontal="center" vertical="center" wrapText="1"/>
    </xf>
    <xf numFmtId="0" fontId="30" fillId="0" borderId="6" xfId="0" applyFont="1" applyBorder="1" applyAlignment="1">
      <alignment horizontal="center" vertical="center" wrapText="1"/>
    </xf>
    <xf numFmtId="0" fontId="14" fillId="0" borderId="0" xfId="198" applyFont="1" applyBorder="1" applyAlignment="1">
      <alignment horizontal="center" vertical="center" wrapText="1"/>
    </xf>
    <xf numFmtId="0" fontId="23" fillId="0" borderId="3" xfId="198" applyFill="1" applyBorder="1" applyAlignment="1">
      <alignment horizontal="center" vertical="center" wrapText="1"/>
    </xf>
    <xf numFmtId="0" fontId="27" fillId="0" borderId="2" xfId="0" applyFont="1" applyBorder="1" applyAlignment="1">
      <alignment wrapText="1"/>
    </xf>
    <xf numFmtId="0" fontId="13" fillId="0" borderId="4" xfId="151" applyFont="1" applyBorder="1" applyAlignment="1">
      <alignment horizontal="center" vertical="center" wrapText="1"/>
    </xf>
    <xf numFmtId="0" fontId="29" fillId="13" borderId="16" xfId="151" applyFont="1" applyFill="1" applyBorder="1" applyAlignment="1">
      <alignment horizontal="center" vertical="center" wrapText="1"/>
    </xf>
    <xf numFmtId="0" fontId="34" fillId="13" borderId="2" xfId="0" applyFont="1" applyFill="1" applyBorder="1"/>
    <xf numFmtId="0" fontId="29" fillId="0" borderId="11" xfId="0" applyFont="1" applyBorder="1" applyAlignment="1">
      <alignment horizontal="center" vertical="center" wrapText="1"/>
    </xf>
    <xf numFmtId="0" fontId="34" fillId="13" borderId="6" xfId="0" applyFont="1" applyFill="1" applyBorder="1"/>
    <xf numFmtId="0" fontId="15" fillId="14" borderId="5" xfId="0" applyFont="1" applyFill="1" applyBorder="1" applyAlignment="1">
      <alignment horizontal="center" vertical="center" wrapText="1"/>
    </xf>
    <xf numFmtId="0" fontId="29" fillId="0" borderId="5" xfId="151" applyFont="1" applyBorder="1" applyAlignment="1">
      <alignment horizontal="center" vertical="center" wrapText="1"/>
    </xf>
    <xf numFmtId="0" fontId="46" fillId="0" borderId="3" xfId="198" applyFont="1" applyFill="1" applyBorder="1" applyAlignment="1">
      <alignment horizontal="center" vertical="center" wrapText="1"/>
    </xf>
    <xf numFmtId="49" fontId="24" fillId="0" borderId="2" xfId="0" applyNumberFormat="1" applyFont="1" applyBorder="1" applyAlignment="1">
      <alignment horizontal="center" vertical="center" wrapText="1"/>
    </xf>
    <xf numFmtId="0" fontId="24" fillId="0" borderId="3" xfId="0" applyFont="1" applyBorder="1" applyAlignment="1">
      <alignment horizontal="center" vertical="center" wrapText="1"/>
    </xf>
    <xf numFmtId="0" fontId="23" fillId="0" borderId="2" xfId="198" applyFill="1" applyBorder="1" applyAlignment="1">
      <alignment vertical="center" wrapText="1"/>
    </xf>
    <xf numFmtId="0" fontId="17" fillId="10" borderId="2" xfId="0" applyFont="1" applyFill="1" applyBorder="1" applyAlignment="1">
      <alignment horizontal="center" vertical="center" wrapText="1"/>
    </xf>
    <xf numFmtId="0" fontId="26" fillId="0" borderId="2" xfId="0" applyFont="1" applyBorder="1" applyAlignment="1">
      <alignment horizontal="justify" vertical="center" wrapText="1"/>
    </xf>
    <xf numFmtId="0" fontId="26" fillId="0" borderId="2" xfId="166" applyFont="1" applyBorder="1" applyAlignment="1">
      <alignment horizontal="center" vertical="center" wrapText="1"/>
    </xf>
    <xf numFmtId="0" fontId="26" fillId="0" borderId="2" xfId="179" applyFont="1" applyBorder="1" applyAlignment="1">
      <alignment horizontal="center" vertical="center" wrapText="1"/>
    </xf>
    <xf numFmtId="14" fontId="26" fillId="0" borderId="2" xfId="0" applyNumberFormat="1" applyFont="1" applyBorder="1" applyAlignment="1">
      <alignment horizontal="center" vertical="center" wrapText="1"/>
    </xf>
    <xf numFmtId="0" fontId="29" fillId="10" borderId="2" xfId="0" applyFont="1" applyFill="1" applyBorder="1" applyAlignment="1">
      <alignment horizontal="center" vertical="center" wrapText="1"/>
    </xf>
    <xf numFmtId="0" fontId="26" fillId="13" borderId="4" xfId="0" applyFont="1" applyFill="1" applyBorder="1" applyAlignment="1">
      <alignment horizontal="center" vertical="center" wrapText="1"/>
    </xf>
    <xf numFmtId="0" fontId="26" fillId="0" borderId="2" xfId="151" applyFont="1" applyBorder="1" applyAlignment="1">
      <alignment horizontal="center" vertical="center" wrapText="1"/>
    </xf>
    <xf numFmtId="3" fontId="29" fillId="15" borderId="2" xfId="0" applyNumberFormat="1" applyFont="1" applyFill="1" applyBorder="1" applyAlignment="1">
      <alignment horizontal="center" vertical="center" wrapText="1"/>
    </xf>
    <xf numFmtId="0" fontId="29" fillId="15" borderId="2" xfId="0" applyFont="1" applyFill="1" applyBorder="1" applyAlignment="1">
      <alignment horizontal="center" vertical="center" wrapText="1"/>
    </xf>
    <xf numFmtId="0" fontId="46" fillId="0" borderId="0" xfId="198" applyFont="1" applyAlignment="1">
      <alignment horizontal="center" vertical="center" wrapText="1"/>
    </xf>
    <xf numFmtId="0" fontId="9" fillId="11" borderId="8" xfId="0" applyFont="1" applyFill="1" applyBorder="1" applyAlignment="1">
      <alignment vertical="center" wrapText="1"/>
    </xf>
    <xf numFmtId="49" fontId="24" fillId="14" borderId="2" xfId="0" applyNumberFormat="1" applyFont="1" applyFill="1" applyBorder="1" applyAlignment="1">
      <alignment horizontal="center" vertical="center" wrapText="1"/>
    </xf>
    <xf numFmtId="0" fontId="24" fillId="16" borderId="2" xfId="0" applyFont="1" applyFill="1" applyBorder="1" applyAlignment="1">
      <alignment horizontal="center" vertical="center" wrapText="1"/>
    </xf>
    <xf numFmtId="0" fontId="51" fillId="0" borderId="0" xfId="0" applyFont="1" applyAlignment="1">
      <alignment horizontal="center" vertical="center"/>
    </xf>
    <xf numFmtId="0" fontId="16" fillId="0" borderId="9" xfId="0" applyFont="1" applyBorder="1" applyAlignment="1">
      <alignment horizontal="center" vertical="center" wrapText="1"/>
    </xf>
    <xf numFmtId="14" fontId="9" fillId="0" borderId="9" xfId="0" applyNumberFormat="1" applyFont="1" applyBorder="1" applyAlignment="1">
      <alignment vertical="center" wrapText="1"/>
    </xf>
    <xf numFmtId="0" fontId="9" fillId="0" borderId="9" xfId="0" applyFont="1" applyBorder="1" applyAlignment="1">
      <alignment vertical="center" wrapText="1"/>
    </xf>
    <xf numFmtId="0" fontId="9" fillId="0" borderId="18" xfId="0" applyFont="1" applyBorder="1" applyAlignment="1">
      <alignment vertical="center" wrapText="1"/>
    </xf>
    <xf numFmtId="0" fontId="9" fillId="11" borderId="9" xfId="0" applyFont="1" applyFill="1" applyBorder="1" applyAlignment="1">
      <alignment vertical="center" wrapText="1"/>
    </xf>
    <xf numFmtId="0" fontId="16" fillId="0" borderId="19" xfId="0" applyFont="1" applyBorder="1" applyAlignment="1">
      <alignment horizontal="center" vertical="center" wrapText="1"/>
    </xf>
    <xf numFmtId="0" fontId="16" fillId="11" borderId="9" xfId="0" applyFont="1" applyFill="1" applyBorder="1" applyAlignment="1">
      <alignment horizontal="center" vertical="center" wrapText="1"/>
    </xf>
    <xf numFmtId="0" fontId="16" fillId="0" borderId="17" xfId="0" applyFont="1" applyBorder="1" applyAlignment="1">
      <alignment vertical="center" wrapText="1"/>
    </xf>
    <xf numFmtId="0" fontId="16" fillId="0" borderId="18" xfId="0" applyFont="1" applyBorder="1" applyAlignment="1">
      <alignment horizontal="center" vertical="center" wrapText="1"/>
    </xf>
    <xf numFmtId="0" fontId="47" fillId="0" borderId="2" xfId="0" applyFont="1" applyBorder="1" applyAlignment="1">
      <alignment horizontal="center" vertical="center" wrapText="1"/>
    </xf>
    <xf numFmtId="0" fontId="53" fillId="11" borderId="2" xfId="0" applyFont="1" applyFill="1" applyBorder="1" applyAlignment="1">
      <alignment horizontal="center" vertical="center" wrapText="1"/>
    </xf>
    <xf numFmtId="14" fontId="24" fillId="0" borderId="2" xfId="0" applyNumberFormat="1" applyFont="1" applyBorder="1" applyAlignment="1">
      <alignment horizontal="center" vertical="center" wrapText="1"/>
    </xf>
    <xf numFmtId="0" fontId="23" fillId="0" borderId="2" xfId="198" applyBorder="1" applyAlignment="1">
      <alignment horizontal="center" vertical="center"/>
    </xf>
    <xf numFmtId="0" fontId="23" fillId="0" borderId="2" xfId="198" applyBorder="1" applyAlignment="1">
      <alignment horizontal="center"/>
    </xf>
    <xf numFmtId="0" fontId="27" fillId="0" borderId="0" xfId="0" applyFont="1" applyAlignment="1">
      <alignment vertical="center"/>
    </xf>
    <xf numFmtId="0" fontId="25" fillId="13" borderId="3" xfId="0" applyFont="1" applyFill="1" applyBorder="1" applyAlignment="1">
      <alignment horizontal="center" vertical="center" wrapText="1"/>
    </xf>
    <xf numFmtId="0" fontId="23" fillId="0" borderId="3" xfId="198" applyBorder="1" applyAlignment="1">
      <alignment horizontal="center" vertical="center" wrapText="1"/>
    </xf>
    <xf numFmtId="0" fontId="16" fillId="0" borderId="3" xfId="0" applyFont="1" applyBorder="1" applyAlignment="1">
      <alignment horizontal="center" vertical="center" wrapText="1"/>
    </xf>
    <xf numFmtId="0" fontId="52" fillId="0" borderId="3" xfId="0" applyFont="1" applyBorder="1" applyAlignment="1">
      <alignment horizontal="center" vertical="center" wrapText="1"/>
    </xf>
    <xf numFmtId="0" fontId="17" fillId="0" borderId="20" xfId="0" applyFont="1" applyBorder="1" applyAlignment="1">
      <alignment horizontal="center" vertical="center" wrapText="1"/>
    </xf>
    <xf numFmtId="14" fontId="17" fillId="0" borderId="2" xfId="0" applyNumberFormat="1" applyFont="1" applyBorder="1" applyAlignment="1">
      <alignment horizontal="center" vertical="center" wrapText="1"/>
    </xf>
    <xf numFmtId="0" fontId="23" fillId="0" borderId="0" xfId="198" applyAlignment="1">
      <alignment horizontal="center" vertical="center" wrapText="1"/>
    </xf>
    <xf numFmtId="0" fontId="27" fillId="11" borderId="2" xfId="0" applyFont="1" applyFill="1" applyBorder="1" applyAlignment="1">
      <alignment horizontal="center" vertical="center"/>
    </xf>
    <xf numFmtId="0" fontId="7" fillId="11" borderId="2" xfId="0" applyFont="1" applyFill="1" applyBorder="1" applyAlignment="1">
      <alignment vertical="center" wrapText="1"/>
    </xf>
    <xf numFmtId="0" fontId="16" fillId="11" borderId="2" xfId="0" applyFont="1" applyFill="1" applyBorder="1" applyAlignment="1">
      <alignment horizontal="center" vertical="center" wrapText="1"/>
    </xf>
    <xf numFmtId="0" fontId="16" fillId="11" borderId="2" xfId="0" applyFont="1" applyFill="1" applyBorder="1" applyAlignment="1">
      <alignment vertical="center" wrapText="1"/>
    </xf>
    <xf numFmtId="0" fontId="9" fillId="11" borderId="2" xfId="0" applyFont="1" applyFill="1" applyBorder="1" applyAlignment="1">
      <alignment horizontal="center" vertical="center" wrapText="1"/>
    </xf>
    <xf numFmtId="0" fontId="17" fillId="10" borderId="4" xfId="0" applyFont="1" applyFill="1" applyBorder="1" applyAlignment="1">
      <alignment horizontal="center" vertical="center" wrapText="1"/>
    </xf>
    <xf numFmtId="14" fontId="17" fillId="0" borderId="2" xfId="10" applyNumberFormat="1" applyFont="1" applyBorder="1" applyAlignment="1">
      <alignment horizontal="center" vertical="center" wrapText="1"/>
    </xf>
    <xf numFmtId="0" fontId="24" fillId="0" borderId="2" xfId="0" applyFont="1" applyBorder="1" applyAlignment="1">
      <alignment horizontal="center" vertical="center" wrapText="1"/>
    </xf>
    <xf numFmtId="0" fontId="52" fillId="0" borderId="9" xfId="0" applyFont="1" applyBorder="1" applyAlignment="1">
      <alignment horizontal="center" vertical="center" wrapText="1"/>
    </xf>
    <xf numFmtId="0" fontId="54" fillId="11" borderId="2" xfId="0" applyFont="1" applyFill="1" applyBorder="1" applyAlignment="1">
      <alignment horizontal="center" vertical="center" wrapText="1"/>
    </xf>
    <xf numFmtId="0" fontId="17" fillId="0" borderId="3" xfId="0" applyFont="1" applyBorder="1" applyAlignment="1">
      <alignment horizontal="justify" vertical="center" wrapText="1"/>
    </xf>
    <xf numFmtId="14" fontId="54" fillId="11" borderId="2" xfId="0" applyNumberFormat="1" applyFont="1" applyFill="1" applyBorder="1" applyAlignment="1">
      <alignment vertical="center" wrapText="1"/>
    </xf>
    <xf numFmtId="14" fontId="55" fillId="0" borderId="2" xfId="0" applyNumberFormat="1" applyFont="1" applyBorder="1" applyAlignment="1">
      <alignment horizontal="center" vertical="center" wrapText="1"/>
    </xf>
    <xf numFmtId="0" fontId="26" fillId="0" borderId="3" xfId="0" applyFont="1" applyBorder="1" applyAlignment="1">
      <alignment horizontal="center" vertical="center" wrapText="1"/>
    </xf>
    <xf numFmtId="0" fontId="56" fillId="0" borderId="9" xfId="0" applyFont="1" applyBorder="1" applyAlignment="1">
      <alignment horizontal="center" vertical="center" wrapText="1"/>
    </xf>
    <xf numFmtId="0" fontId="43" fillId="0" borderId="3" xfId="0" applyFont="1" applyBorder="1" applyAlignment="1">
      <alignment horizontal="center" vertical="center" wrapText="1"/>
    </xf>
    <xf numFmtId="0" fontId="54" fillId="0" borderId="9" xfId="0" applyFont="1" applyBorder="1" applyAlignment="1">
      <alignment vertical="center" wrapText="1"/>
    </xf>
    <xf numFmtId="0" fontId="59" fillId="10" borderId="3" xfId="0" applyFont="1" applyFill="1" applyBorder="1" applyAlignment="1">
      <alignment horizontal="center" vertical="center" wrapText="1"/>
    </xf>
    <xf numFmtId="0" fontId="23" fillId="0" borderId="22" xfId="198" applyBorder="1" applyAlignment="1">
      <alignment horizontal="center" vertical="center" wrapText="1"/>
    </xf>
    <xf numFmtId="0" fontId="7" fillId="11" borderId="2" xfId="0" applyFont="1" applyFill="1" applyBorder="1" applyAlignment="1">
      <alignment horizontal="center" vertical="center"/>
    </xf>
    <xf numFmtId="0" fontId="7" fillId="11" borderId="2" xfId="0" applyFont="1" applyFill="1" applyBorder="1"/>
    <xf numFmtId="0" fontId="54" fillId="11" borderId="3" xfId="0" applyFont="1" applyFill="1" applyBorder="1" applyAlignment="1">
      <alignment horizontal="center" vertical="center" wrapText="1"/>
    </xf>
    <xf numFmtId="0" fontId="54" fillId="11" borderId="3" xfId="0" applyFont="1" applyFill="1" applyBorder="1" applyAlignment="1">
      <alignment vertical="center" wrapText="1"/>
    </xf>
    <xf numFmtId="49" fontId="61" fillId="4" borderId="13" xfId="0" applyNumberFormat="1" applyFont="1" applyFill="1" applyBorder="1" applyAlignment="1">
      <alignment horizontal="center" vertical="center" wrapText="1"/>
    </xf>
    <xf numFmtId="0" fontId="24" fillId="0" borderId="2" xfId="0" applyFont="1" applyBorder="1" applyAlignment="1">
      <alignment horizontal="left" vertical="center" wrapText="1"/>
    </xf>
    <xf numFmtId="0" fontId="24" fillId="0" borderId="9" xfId="0" applyFont="1" applyBorder="1" applyAlignment="1">
      <alignment horizontal="center" vertical="center" wrapText="1"/>
    </xf>
    <xf numFmtId="0" fontId="48" fillId="0" borderId="9" xfId="0" applyFont="1" applyBorder="1" applyAlignment="1">
      <alignment horizontal="center" vertical="center" wrapText="1"/>
    </xf>
    <xf numFmtId="0" fontId="48" fillId="0" borderId="9" xfId="0" applyFont="1" applyBorder="1" applyAlignment="1">
      <alignment vertical="center" wrapText="1"/>
    </xf>
    <xf numFmtId="0" fontId="48" fillId="11" borderId="0" xfId="0" applyFont="1" applyFill="1" applyAlignment="1">
      <alignment vertical="center" wrapText="1"/>
    </xf>
    <xf numFmtId="0" fontId="46" fillId="0" borderId="2" xfId="198" applyFont="1" applyFill="1" applyBorder="1" applyAlignment="1">
      <alignment horizontal="center" vertical="center" wrapText="1"/>
    </xf>
    <xf numFmtId="0" fontId="58" fillId="0" borderId="2" xfId="0" applyFont="1" applyBorder="1"/>
    <xf numFmtId="0" fontId="24" fillId="0" borderId="2" xfId="0" applyFont="1" applyBorder="1" applyAlignment="1">
      <alignment wrapText="1"/>
    </xf>
    <xf numFmtId="0" fontId="24" fillId="17" borderId="2" xfId="0" applyFont="1" applyFill="1" applyBorder="1" applyAlignment="1">
      <alignment wrapText="1"/>
    </xf>
    <xf numFmtId="0" fontId="57" fillId="0" borderId="2" xfId="0" applyFont="1" applyBorder="1" applyAlignment="1">
      <alignment horizontal="center" vertical="center" wrapText="1"/>
    </xf>
    <xf numFmtId="0" fontId="24" fillId="0" borderId="2" xfId="0" applyFont="1" applyBorder="1" applyAlignment="1">
      <alignment horizontal="center" wrapText="1"/>
    </xf>
    <xf numFmtId="0" fontId="23" fillId="0" borderId="2" xfId="198" applyBorder="1" applyAlignment="1">
      <alignment wrapText="1"/>
    </xf>
    <xf numFmtId="0" fontId="24" fillId="12" borderId="8" xfId="0" applyFont="1" applyFill="1" applyBorder="1" applyAlignment="1">
      <alignment horizontal="center" vertical="center" wrapText="1"/>
    </xf>
    <xf numFmtId="0" fontId="47" fillId="0" borderId="8" xfId="0" applyFont="1" applyBorder="1" applyAlignment="1">
      <alignment horizontal="center" vertical="center" wrapText="1"/>
    </xf>
    <xf numFmtId="0" fontId="47" fillId="0" borderId="8" xfId="0" applyFont="1" applyBorder="1" applyAlignment="1">
      <alignment vertical="center" wrapText="1"/>
    </xf>
    <xf numFmtId="14" fontId="24" fillId="0" borderId="8" xfId="0" applyNumberFormat="1" applyFont="1" applyBorder="1" applyAlignment="1">
      <alignment horizontal="center" vertical="center" wrapText="1"/>
    </xf>
    <xf numFmtId="0" fontId="24" fillId="0" borderId="21" xfId="0" applyFont="1" applyBorder="1" applyAlignment="1">
      <alignment horizontal="center" vertical="center" wrapText="1"/>
    </xf>
    <xf numFmtId="0" fontId="24" fillId="0" borderId="8" xfId="0" applyFont="1" applyBorder="1" applyAlignment="1">
      <alignment horizontal="left" vertical="center" wrapText="1"/>
    </xf>
    <xf numFmtId="0" fontId="52" fillId="0" borderId="8" xfId="0" applyFont="1" applyBorder="1" applyAlignment="1">
      <alignment horizontal="center" vertical="center" wrapText="1"/>
    </xf>
    <xf numFmtId="0" fontId="24" fillId="0" borderId="22" xfId="0" applyFont="1" applyBorder="1" applyAlignment="1">
      <alignment horizontal="center" vertical="center" wrapText="1"/>
    </xf>
    <xf numFmtId="0" fontId="47" fillId="0" borderId="22" xfId="0" applyFont="1" applyBorder="1" applyAlignment="1">
      <alignment horizontal="center" vertical="center" wrapText="1"/>
    </xf>
    <xf numFmtId="0" fontId="47" fillId="0" borderId="22" xfId="0" applyFont="1" applyBorder="1" applyAlignment="1">
      <alignment vertical="center" wrapText="1"/>
    </xf>
    <xf numFmtId="14" fontId="24" fillId="0" borderId="22" xfId="0" applyNumberFormat="1" applyFont="1" applyBorder="1" applyAlignment="1">
      <alignment horizontal="center" vertical="center" wrapText="1"/>
    </xf>
    <xf numFmtId="0" fontId="24" fillId="0" borderId="23" xfId="0" applyFont="1" applyBorder="1" applyAlignment="1">
      <alignment horizontal="center" vertical="center" wrapText="1"/>
    </xf>
    <xf numFmtId="0" fontId="24" fillId="0" borderId="22" xfId="0" applyFont="1" applyBorder="1" applyAlignment="1">
      <alignment horizontal="left" vertical="center" wrapText="1"/>
    </xf>
    <xf numFmtId="0" fontId="52" fillId="0" borderId="22" xfId="0" applyFont="1" applyBorder="1" applyAlignment="1">
      <alignment horizontal="center" vertical="center" wrapText="1"/>
    </xf>
    <xf numFmtId="0" fontId="24" fillId="0" borderId="2" xfId="0" applyFont="1" applyBorder="1"/>
    <xf numFmtId="0" fontId="62" fillId="19" borderId="13" xfId="0" applyFont="1" applyFill="1" applyBorder="1" applyAlignment="1">
      <alignment horizontal="center" vertical="center" wrapText="1"/>
    </xf>
    <xf numFmtId="49" fontId="10" fillId="20" borderId="13" xfId="0" applyNumberFormat="1" applyFont="1" applyFill="1" applyBorder="1" applyAlignment="1">
      <alignment horizontal="center" vertical="center" wrapText="1"/>
    </xf>
    <xf numFmtId="49" fontId="10" fillId="20" borderId="14" xfId="0" applyNumberFormat="1" applyFont="1" applyFill="1" applyBorder="1" applyAlignment="1">
      <alignment horizontal="center" vertical="center" wrapText="1"/>
    </xf>
    <xf numFmtId="0" fontId="17" fillId="21" borderId="4" xfId="0" applyFont="1" applyFill="1" applyBorder="1" applyAlignment="1">
      <alignment horizontal="center" vertical="center" wrapText="1"/>
    </xf>
    <xf numFmtId="0" fontId="29" fillId="0" borderId="0" xfId="0" applyFont="1" applyAlignment="1">
      <alignment horizontal="center" vertical="center"/>
    </xf>
    <xf numFmtId="0" fontId="29" fillId="0" borderId="0" xfId="0" applyFont="1" applyAlignment="1">
      <alignment horizontal="center" vertical="center" wrapText="1"/>
    </xf>
    <xf numFmtId="0" fontId="29" fillId="15" borderId="0" xfId="0" applyFont="1" applyFill="1" applyAlignment="1">
      <alignment horizontal="center" vertical="center" wrapText="1"/>
    </xf>
    <xf numFmtId="0" fontId="29" fillId="22" borderId="2" xfId="0" applyFont="1" applyFill="1" applyBorder="1" applyAlignment="1">
      <alignment horizontal="center" vertical="center" wrapText="1"/>
    </xf>
    <xf numFmtId="0" fontId="17" fillId="0" borderId="6" xfId="0" applyFont="1" applyBorder="1" applyAlignment="1">
      <alignment horizontal="justify" vertical="center" wrapText="1"/>
    </xf>
    <xf numFmtId="0" fontId="29" fillId="15" borderId="4" xfId="0" applyFont="1" applyFill="1" applyBorder="1" applyAlignment="1">
      <alignment horizontal="center" vertical="center" wrapText="1"/>
    </xf>
    <xf numFmtId="0" fontId="13" fillId="15" borderId="2" xfId="0" applyFont="1" applyFill="1" applyBorder="1" applyAlignment="1">
      <alignment horizontal="center" vertical="center" wrapText="1"/>
    </xf>
    <xf numFmtId="0" fontId="29" fillId="15" borderId="11" xfId="0" applyFont="1" applyFill="1" applyBorder="1" applyAlignment="1">
      <alignment horizontal="center" vertical="center" wrapText="1"/>
    </xf>
    <xf numFmtId="0" fontId="31" fillId="0" borderId="0" xfId="0" applyFont="1" applyAlignment="1">
      <alignment horizontal="center" vertical="center" wrapText="1"/>
    </xf>
    <xf numFmtId="0" fontId="29" fillId="13" borderId="0" xfId="0" applyFont="1" applyFill="1" applyAlignment="1">
      <alignment horizontal="center" vertical="center" wrapText="1"/>
    </xf>
    <xf numFmtId="0" fontId="17" fillId="21" borderId="2" xfId="0" applyFont="1" applyFill="1" applyBorder="1" applyAlignment="1">
      <alignment horizontal="center" vertical="center" wrapText="1"/>
    </xf>
    <xf numFmtId="0" fontId="7" fillId="15" borderId="0" xfId="0" applyFont="1" applyFill="1" applyAlignment="1">
      <alignment vertical="center" wrapText="1"/>
    </xf>
    <xf numFmtId="0" fontId="29" fillId="0" borderId="0" xfId="0" applyFont="1" applyAlignment="1">
      <alignment horizontal="justify" vertical="center" wrapText="1"/>
    </xf>
    <xf numFmtId="0" fontId="26" fillId="21" borderId="2" xfId="0" applyFont="1" applyFill="1" applyBorder="1" applyAlignment="1">
      <alignment horizontal="center" vertical="center" wrapText="1"/>
    </xf>
    <xf numFmtId="0" fontId="33" fillId="0" borderId="2" xfId="198" applyFont="1" applyFill="1" applyBorder="1" applyAlignment="1">
      <alignment horizontal="center" vertical="center" wrapText="1"/>
    </xf>
    <xf numFmtId="0" fontId="31" fillId="0" borderId="2" xfId="3" applyFont="1" applyBorder="1" applyAlignment="1">
      <alignment horizontal="center" vertical="center" wrapText="1"/>
    </xf>
    <xf numFmtId="0" fontId="31" fillId="0" borderId="3" xfId="0" applyFont="1" applyBorder="1" applyAlignment="1">
      <alignment horizontal="center" vertical="center" wrapText="1"/>
    </xf>
    <xf numFmtId="0" fontId="33" fillId="0" borderId="2" xfId="198" applyFont="1" applyBorder="1"/>
    <xf numFmtId="0" fontId="36" fillId="0" borderId="2" xfId="198" applyFont="1" applyBorder="1" applyAlignment="1">
      <alignment horizontal="center" vertical="center"/>
    </xf>
    <xf numFmtId="49" fontId="17" fillId="21" borderId="2" xfId="0" applyNumberFormat="1" applyFont="1" applyFill="1" applyBorder="1" applyAlignment="1">
      <alignment horizontal="center" vertical="center" wrapText="1"/>
    </xf>
    <xf numFmtId="0" fontId="29" fillId="21" borderId="2" xfId="166" applyFont="1" applyFill="1" applyBorder="1" applyAlignment="1">
      <alignment horizontal="center" vertical="center" wrapText="1"/>
    </xf>
    <xf numFmtId="49" fontId="24" fillId="21" borderId="2" xfId="0" applyNumberFormat="1" applyFont="1" applyFill="1" applyBorder="1" applyAlignment="1">
      <alignment horizontal="center" vertical="center" wrapText="1"/>
    </xf>
    <xf numFmtId="0" fontId="26" fillId="15" borderId="2" xfId="0" applyFont="1" applyFill="1" applyBorder="1" applyAlignment="1">
      <alignment horizontal="center" vertical="center" wrapText="1"/>
    </xf>
    <xf numFmtId="0" fontId="17" fillId="15" borderId="4" xfId="0" applyFont="1" applyFill="1" applyBorder="1" applyAlignment="1">
      <alignment horizontal="center" vertical="center" wrapText="1"/>
    </xf>
    <xf numFmtId="0" fontId="29" fillId="15" borderId="6" xfId="0" applyFont="1" applyFill="1" applyBorder="1" applyAlignment="1">
      <alignment horizontal="center" vertical="center" wrapText="1"/>
    </xf>
    <xf numFmtId="0" fontId="29" fillId="15" borderId="7" xfId="0" applyFont="1" applyFill="1" applyBorder="1" applyAlignment="1">
      <alignment horizontal="center" vertical="center" wrapText="1"/>
    </xf>
    <xf numFmtId="0" fontId="29" fillId="15" borderId="5" xfId="151" applyFont="1" applyFill="1" applyBorder="1" applyAlignment="1">
      <alignment horizontal="center" vertical="center" wrapText="1"/>
    </xf>
    <xf numFmtId="0" fontId="29" fillId="15" borderId="5" xfId="0" applyFont="1" applyFill="1" applyBorder="1" applyAlignment="1">
      <alignment horizontal="center" vertical="center" wrapText="1"/>
    </xf>
    <xf numFmtId="0" fontId="13" fillId="15" borderId="5" xfId="0" applyFont="1" applyFill="1" applyBorder="1" applyAlignment="1">
      <alignment horizontal="center" vertical="center" wrapText="1"/>
    </xf>
    <xf numFmtId="0" fontId="17" fillId="15" borderId="5" xfId="151" applyFont="1" applyFill="1" applyBorder="1" applyAlignment="1">
      <alignment horizontal="center" vertical="center" wrapText="1"/>
    </xf>
    <xf numFmtId="0" fontId="65" fillId="21" borderId="22" xfId="0" applyFont="1" applyFill="1" applyBorder="1" applyAlignment="1">
      <alignment horizontal="center" vertical="center" wrapText="1"/>
    </xf>
    <xf numFmtId="0" fontId="52" fillId="10" borderId="8" xfId="0" applyFont="1" applyFill="1" applyBorder="1" applyAlignment="1">
      <alignment horizontal="center" vertical="center" wrapText="1"/>
    </xf>
    <xf numFmtId="0" fontId="52" fillId="15" borderId="22" xfId="0" applyFont="1" applyFill="1" applyBorder="1" applyAlignment="1">
      <alignment horizontal="center" vertical="center" wrapText="1"/>
    </xf>
    <xf numFmtId="0" fontId="17" fillId="15" borderId="17" xfId="0" applyFont="1" applyFill="1" applyBorder="1" applyAlignment="1">
      <alignment horizontal="center" vertical="center" wrapText="1"/>
    </xf>
    <xf numFmtId="0" fontId="17" fillId="21" borderId="20" xfId="0" applyFont="1" applyFill="1" applyBorder="1" applyAlignment="1">
      <alignment horizontal="center" vertical="center" wrapText="1"/>
    </xf>
    <xf numFmtId="0" fontId="24" fillId="15" borderId="2" xfId="0" applyFont="1" applyFill="1" applyBorder="1" applyAlignment="1">
      <alignment horizontal="center" vertical="center" wrapText="1"/>
    </xf>
    <xf numFmtId="0" fontId="0" fillId="0" borderId="0" xfId="0" pivotButton="1"/>
    <xf numFmtId="0" fontId="66" fillId="23" borderId="24" xfId="0" applyFont="1" applyFill="1" applyBorder="1" applyAlignment="1">
      <alignment horizontal="center" vertical="center" wrapText="1"/>
    </xf>
    <xf numFmtId="0" fontId="67" fillId="24" borderId="15" xfId="0" applyFont="1" applyFill="1" applyBorder="1" applyAlignment="1">
      <alignment horizontal="center" vertical="center" wrapText="1"/>
    </xf>
    <xf numFmtId="0" fontId="68" fillId="10" borderId="26" xfId="0" applyFont="1" applyFill="1" applyBorder="1" applyAlignment="1">
      <alignment horizontal="center" vertical="center" wrapText="1"/>
    </xf>
    <xf numFmtId="0" fontId="68" fillId="0" borderId="26" xfId="0" applyFont="1" applyBorder="1" applyAlignment="1">
      <alignment horizontal="center" vertical="center" wrapText="1"/>
    </xf>
    <xf numFmtId="0" fontId="68" fillId="0" borderId="26" xfId="0" applyFont="1" applyBorder="1" applyAlignment="1">
      <alignment vertical="center"/>
    </xf>
    <xf numFmtId="0" fontId="68" fillId="0" borderId="27" xfId="0" applyFont="1" applyBorder="1" applyAlignment="1">
      <alignment horizontal="center" vertical="center" wrapText="1"/>
    </xf>
    <xf numFmtId="0" fontId="68" fillId="0" borderId="26" xfId="0" applyFont="1" applyBorder="1" applyAlignment="1">
      <alignment vertical="center" wrapText="1"/>
    </xf>
    <xf numFmtId="0" fontId="68" fillId="10" borderId="28" xfId="0" applyFont="1" applyFill="1" applyBorder="1" applyAlignment="1">
      <alignment vertical="center" wrapText="1"/>
    </xf>
    <xf numFmtId="0" fontId="68" fillId="10" borderId="26" xfId="0" applyFont="1" applyFill="1" applyBorder="1" applyAlignment="1">
      <alignment vertical="center" wrapText="1"/>
    </xf>
    <xf numFmtId="0" fontId="68" fillId="12" borderId="26" xfId="0" applyFont="1" applyFill="1" applyBorder="1" applyAlignment="1">
      <alignment horizontal="center" vertical="center" wrapText="1"/>
    </xf>
    <xf numFmtId="0" fontId="67" fillId="24" borderId="28" xfId="0" applyFont="1" applyFill="1" applyBorder="1" applyAlignment="1">
      <alignment horizontal="center" vertical="center" wrapText="1"/>
    </xf>
    <xf numFmtId="0" fontId="23" fillId="0" borderId="2" xfId="198" applyBorder="1" applyAlignment="1">
      <alignment vertical="center" wrapText="1"/>
    </xf>
    <xf numFmtId="0" fontId="13" fillId="0" borderId="2" xfId="0" applyFont="1" applyBorder="1" applyAlignment="1">
      <alignment horizontal="justify" vertical="center" wrapText="1"/>
    </xf>
    <xf numFmtId="0" fontId="13" fillId="0" borderId="2" xfId="179" applyFont="1" applyBorder="1" applyAlignment="1">
      <alignment horizontal="center" vertical="center" wrapText="1"/>
    </xf>
    <xf numFmtId="14" fontId="13" fillId="0" borderId="2" xfId="0" applyNumberFormat="1" applyFont="1" applyBorder="1" applyAlignment="1">
      <alignment horizontal="center" vertical="center" wrapText="1"/>
    </xf>
    <xf numFmtId="0" fontId="13" fillId="0" borderId="4" xfId="0" applyFont="1" applyBorder="1" applyAlignment="1">
      <alignment horizontal="center" vertical="center" wrapText="1"/>
    </xf>
    <xf numFmtId="0" fontId="13" fillId="0" borderId="2" xfId="166" applyFont="1" applyBorder="1" applyAlignment="1">
      <alignment horizontal="center" vertical="center" wrapText="1"/>
    </xf>
    <xf numFmtId="0" fontId="17" fillId="0" borderId="2" xfId="0" applyFont="1" applyBorder="1" applyAlignment="1">
      <alignment horizontal="center" vertical="center" wrapText="1"/>
    </xf>
    <xf numFmtId="0" fontId="13" fillId="13" borderId="2" xfId="0" applyFont="1" applyFill="1" applyBorder="1" applyAlignment="1">
      <alignment horizontal="center" vertical="center" wrapText="1"/>
    </xf>
    <xf numFmtId="0" fontId="9" fillId="11" borderId="2" xfId="0" applyFont="1" applyFill="1" applyBorder="1" applyAlignment="1">
      <alignment vertical="center" wrapText="1"/>
    </xf>
    <xf numFmtId="0" fontId="40" fillId="0" borderId="2" xfId="0" applyFont="1" applyBorder="1" applyAlignment="1">
      <alignment horizontal="center" vertical="center" wrapText="1"/>
    </xf>
    <xf numFmtId="0" fontId="19" fillId="11" borderId="2" xfId="0" applyFont="1" applyFill="1" applyBorder="1" applyAlignment="1">
      <alignment horizontal="center" vertical="center" wrapText="1"/>
    </xf>
    <xf numFmtId="0" fontId="71" fillId="0" borderId="8" xfId="0" applyFont="1" applyBorder="1" applyAlignment="1">
      <alignment horizontal="center" vertical="center" wrapText="1"/>
    </xf>
    <xf numFmtId="14" fontId="71" fillId="0" borderId="8" xfId="0" applyNumberFormat="1" applyFont="1" applyBorder="1" applyAlignment="1">
      <alignment horizontal="center" vertical="center" wrapText="1"/>
    </xf>
    <xf numFmtId="0" fontId="77" fillId="0" borderId="8" xfId="0" applyFont="1" applyBorder="1" applyAlignment="1">
      <alignment horizontal="center" vertical="center" wrapText="1"/>
    </xf>
    <xf numFmtId="0" fontId="71" fillId="0" borderId="8" xfId="179" applyFont="1" applyBorder="1" applyAlignment="1">
      <alignment horizontal="center" vertical="center" wrapText="1"/>
    </xf>
    <xf numFmtId="0" fontId="71" fillId="0" borderId="8" xfId="0" applyFont="1" applyBorder="1" applyAlignment="1">
      <alignment horizontal="center" vertical="center"/>
    </xf>
    <xf numFmtId="3" fontId="71" fillId="0" borderId="8" xfId="0" applyNumberFormat="1" applyFont="1" applyBorder="1" applyAlignment="1">
      <alignment horizontal="center" vertical="center" wrapText="1"/>
    </xf>
    <xf numFmtId="0" fontId="23" fillId="0" borderId="8" xfId="198" applyBorder="1" applyAlignment="1">
      <alignment horizontal="center" vertical="center" wrapText="1"/>
    </xf>
    <xf numFmtId="0" fontId="71" fillId="10" borderId="8" xfId="0" applyFont="1" applyFill="1" applyBorder="1" applyAlignment="1">
      <alignment horizontal="center" vertical="center" wrapText="1"/>
    </xf>
    <xf numFmtId="0" fontId="71" fillId="0" borderId="8" xfId="151" applyFont="1" applyBorder="1" applyAlignment="1">
      <alignment horizontal="center" vertical="center" wrapText="1"/>
    </xf>
    <xf numFmtId="0" fontId="71" fillId="0" borderId="8" xfId="10" applyFont="1" applyBorder="1" applyAlignment="1">
      <alignment horizontal="center" vertical="center" wrapText="1"/>
    </xf>
    <xf numFmtId="0" fontId="71" fillId="0" borderId="8" xfId="166" applyFont="1" applyBorder="1" applyAlignment="1">
      <alignment horizontal="center" vertical="center" wrapText="1"/>
    </xf>
    <xf numFmtId="14" fontId="71" fillId="0" borderId="8" xfId="10" applyNumberFormat="1" applyFont="1" applyBorder="1" applyAlignment="1">
      <alignment horizontal="center" vertical="center" wrapText="1"/>
    </xf>
    <xf numFmtId="0" fontId="23" fillId="0" borderId="8" xfId="198" applyFill="1" applyBorder="1" applyAlignment="1">
      <alignment horizontal="center" vertical="center" wrapText="1"/>
    </xf>
    <xf numFmtId="0" fontId="73" fillId="0" borderId="8" xfId="7" applyFont="1" applyBorder="1" applyAlignment="1">
      <alignment horizontal="center" vertical="center" wrapText="1"/>
    </xf>
    <xf numFmtId="0" fontId="71" fillId="15" borderId="8" xfId="0" applyFont="1" applyFill="1" applyBorder="1" applyAlignment="1">
      <alignment horizontal="center" vertical="center" wrapText="1"/>
    </xf>
    <xf numFmtId="0" fontId="72" fillId="0" borderId="8" xfId="198" applyFont="1" applyFill="1" applyBorder="1" applyAlignment="1">
      <alignment horizontal="center" vertical="center" wrapText="1"/>
    </xf>
    <xf numFmtId="0" fontId="74" fillId="0" borderId="8" xfId="0" applyFont="1" applyBorder="1" applyAlignment="1">
      <alignment horizontal="center" vertical="center" wrapText="1"/>
    </xf>
    <xf numFmtId="3" fontId="74" fillId="0" borderId="8" xfId="0" applyNumberFormat="1" applyFont="1" applyBorder="1" applyAlignment="1">
      <alignment horizontal="center" vertical="center" wrapText="1"/>
    </xf>
    <xf numFmtId="0" fontId="75" fillId="0" borderId="8" xfId="0" applyFont="1" applyBorder="1" applyAlignment="1">
      <alignment horizontal="center" vertical="center" wrapText="1"/>
    </xf>
    <xf numFmtId="0" fontId="75" fillId="0" borderId="8" xfId="7" applyFont="1" applyBorder="1" applyAlignment="1">
      <alignment horizontal="center" vertical="center" wrapText="1"/>
    </xf>
    <xf numFmtId="0" fontId="73" fillId="0" borderId="8" xfId="0" applyFont="1" applyBorder="1" applyAlignment="1">
      <alignment horizontal="center" vertical="center" wrapText="1"/>
    </xf>
    <xf numFmtId="0" fontId="70" fillId="0" borderId="8" xfId="0" applyFont="1" applyBorder="1" applyAlignment="1">
      <alignment horizontal="center" vertical="center"/>
    </xf>
    <xf numFmtId="14" fontId="74" fillId="0" borderId="8" xfId="0" applyNumberFormat="1" applyFont="1" applyBorder="1" applyAlignment="1">
      <alignment horizontal="center" vertical="center" wrapText="1"/>
    </xf>
    <xf numFmtId="0" fontId="75" fillId="0" borderId="8" xfId="198" applyFont="1" applyFill="1" applyBorder="1" applyAlignment="1">
      <alignment horizontal="center" vertical="center" wrapText="1"/>
    </xf>
    <xf numFmtId="0" fontId="71" fillId="12" borderId="8" xfId="0" applyFont="1" applyFill="1" applyBorder="1" applyAlignment="1">
      <alignment horizontal="center" vertical="center" wrapText="1"/>
    </xf>
    <xf numFmtId="0" fontId="71" fillId="0" borderId="8" xfId="150" applyFont="1" applyBorder="1" applyAlignment="1">
      <alignment horizontal="center" vertical="center" wrapText="1"/>
    </xf>
    <xf numFmtId="49" fontId="71" fillId="0" borderId="8" xfId="0" applyNumberFormat="1" applyFont="1" applyBorder="1" applyAlignment="1">
      <alignment horizontal="center" vertical="center" wrapText="1"/>
    </xf>
    <xf numFmtId="0" fontId="23" fillId="0" borderId="8" xfId="198" applyFill="1" applyBorder="1" applyAlignment="1">
      <alignment horizontal="center" vertical="center"/>
    </xf>
    <xf numFmtId="0" fontId="23" fillId="0" borderId="8" xfId="198" applyBorder="1" applyAlignment="1">
      <alignment vertical="center" wrapText="1"/>
    </xf>
    <xf numFmtId="0" fontId="79" fillId="0" borderId="8" xfId="0" applyFont="1" applyBorder="1" applyAlignment="1">
      <alignment horizontal="center" vertical="center" wrapText="1"/>
    </xf>
    <xf numFmtId="0" fontId="76" fillId="0" borderId="8" xfId="0" applyFont="1" applyBorder="1" applyAlignment="1">
      <alignment horizontal="center" vertical="center" wrapText="1"/>
    </xf>
    <xf numFmtId="0" fontId="70" fillId="0" borderId="8" xfId="0" applyFont="1" applyBorder="1" applyAlignment="1">
      <alignment horizontal="center" vertical="center" wrapText="1"/>
    </xf>
    <xf numFmtId="0" fontId="71" fillId="0" borderId="9" xfId="0" applyFont="1" applyBorder="1" applyAlignment="1">
      <alignment horizontal="center" vertical="center" wrapText="1"/>
    </xf>
    <xf numFmtId="0" fontId="77" fillId="0" borderId="9" xfId="0" applyFont="1" applyBorder="1" applyAlignment="1">
      <alignment horizontal="center" vertical="center" wrapText="1"/>
    </xf>
    <xf numFmtId="14" fontId="71" fillId="0" borderId="9" xfId="0" applyNumberFormat="1" applyFont="1" applyBorder="1" applyAlignment="1">
      <alignment horizontal="center" vertical="center" wrapText="1"/>
    </xf>
    <xf numFmtId="0" fontId="74" fillId="0" borderId="8" xfId="151" applyFont="1" applyBorder="1" applyAlignment="1">
      <alignment horizontal="center" vertical="center" wrapText="1"/>
    </xf>
    <xf numFmtId="0" fontId="84" fillId="11" borderId="8" xfId="198" applyFont="1" applyFill="1" applyBorder="1" applyAlignment="1">
      <alignment vertical="center" wrapText="1"/>
    </xf>
    <xf numFmtId="0" fontId="85" fillId="11" borderId="8" xfId="198" applyFont="1" applyFill="1" applyBorder="1" applyAlignment="1">
      <alignment vertical="center" wrapText="1"/>
    </xf>
    <xf numFmtId="0" fontId="13" fillId="0" borderId="2" xfId="0" applyFont="1" applyBorder="1" applyAlignment="1">
      <alignment horizontal="center" vertical="center" wrapText="1"/>
    </xf>
    <xf numFmtId="0" fontId="84" fillId="0" borderId="8" xfId="198" applyFont="1" applyBorder="1" applyAlignment="1">
      <alignment wrapText="1"/>
    </xf>
    <xf numFmtId="0" fontId="84" fillId="0" borderId="8" xfId="198" applyFont="1" applyBorder="1" applyAlignment="1">
      <alignment horizontal="center" vertical="center" wrapText="1"/>
    </xf>
    <xf numFmtId="0" fontId="71" fillId="0" borderId="10" xfId="0" applyFont="1" applyBorder="1" applyAlignment="1">
      <alignment horizontal="center" vertical="center" wrapText="1"/>
    </xf>
    <xf numFmtId="0" fontId="71" fillId="0" borderId="30" xfId="0" applyFont="1" applyBorder="1" applyAlignment="1">
      <alignment horizontal="center" vertical="center" wrapText="1"/>
    </xf>
    <xf numFmtId="0" fontId="71" fillId="0" borderId="21" xfId="0" applyFont="1" applyBorder="1" applyAlignment="1">
      <alignment horizontal="center" vertical="center" wrapText="1"/>
    </xf>
    <xf numFmtId="0" fontId="48" fillId="11" borderId="8" xfId="0" applyFont="1" applyFill="1" applyBorder="1" applyAlignment="1">
      <alignment vertical="center" wrapText="1"/>
    </xf>
    <xf numFmtId="14" fontId="77" fillId="0" borderId="8" xfId="0" applyNumberFormat="1" applyFont="1" applyBorder="1" applyAlignment="1">
      <alignment horizontal="center" vertical="center" wrapText="1"/>
    </xf>
    <xf numFmtId="17" fontId="71" fillId="0" borderId="8" xfId="0" applyNumberFormat="1" applyFont="1" applyBorder="1" applyAlignment="1">
      <alignment horizontal="center" vertical="center"/>
    </xf>
    <xf numFmtId="14" fontId="71" fillId="0" borderId="8" xfId="0" applyNumberFormat="1" applyFont="1" applyBorder="1" applyAlignment="1">
      <alignment horizontal="center" vertical="center"/>
    </xf>
    <xf numFmtId="0" fontId="0" fillId="0" borderId="31" xfId="0" applyBorder="1"/>
    <xf numFmtId="0" fontId="71" fillId="0" borderId="21" xfId="179" applyFont="1" applyBorder="1" applyAlignment="1">
      <alignment horizontal="center" vertical="center" wrapText="1"/>
    </xf>
    <xf numFmtId="0" fontId="82" fillId="4" borderId="2" xfId="0" applyFont="1" applyFill="1" applyBorder="1" applyAlignment="1">
      <alignment horizontal="center" vertical="center" wrapText="1"/>
    </xf>
    <xf numFmtId="0" fontId="82" fillId="5" borderId="2" xfId="0" applyFont="1" applyFill="1" applyBorder="1" applyAlignment="1">
      <alignment horizontal="center" vertical="center" wrapText="1"/>
    </xf>
    <xf numFmtId="14" fontId="82" fillId="6" borderId="2" xfId="0" applyNumberFormat="1" applyFont="1" applyFill="1" applyBorder="1" applyAlignment="1">
      <alignment horizontal="center" vertical="center" wrapText="1"/>
    </xf>
    <xf numFmtId="49" fontId="82" fillId="4" borderId="2" xfId="0" applyNumberFormat="1" applyFont="1" applyFill="1" applyBorder="1" applyAlignment="1">
      <alignment horizontal="center" vertical="center" wrapText="1"/>
    </xf>
    <xf numFmtId="49" fontId="82" fillId="26" borderId="2" xfId="0" applyNumberFormat="1" applyFont="1" applyFill="1" applyBorder="1" applyAlignment="1">
      <alignment horizontal="center" vertical="center" wrapText="1"/>
    </xf>
    <xf numFmtId="49" fontId="81" fillId="4" borderId="2" xfId="0" applyNumberFormat="1" applyFont="1" applyFill="1" applyBorder="1" applyAlignment="1">
      <alignment horizontal="center" vertical="center" wrapText="1"/>
    </xf>
    <xf numFmtId="49" fontId="81" fillId="26" borderId="2" xfId="0" applyNumberFormat="1" applyFont="1" applyFill="1" applyBorder="1" applyAlignment="1">
      <alignment horizontal="center" vertical="center"/>
    </xf>
    <xf numFmtId="49" fontId="81" fillId="26" borderId="2" xfId="0" applyNumberFormat="1" applyFont="1" applyFill="1" applyBorder="1" applyAlignment="1">
      <alignment horizontal="center" vertical="center" wrapText="1"/>
    </xf>
    <xf numFmtId="49" fontId="83" fillId="3" borderId="2" xfId="0" applyNumberFormat="1" applyFont="1" applyFill="1" applyBorder="1" applyAlignment="1">
      <alignment horizontal="center" vertical="center" wrapText="1"/>
    </xf>
    <xf numFmtId="0" fontId="83" fillId="3" borderId="2" xfId="0" applyFont="1" applyFill="1" applyBorder="1" applyAlignment="1">
      <alignment horizontal="center" vertical="center" wrapText="1"/>
    </xf>
    <xf numFmtId="0" fontId="83" fillId="3" borderId="2" xfId="0" applyFont="1" applyFill="1" applyBorder="1" applyAlignment="1">
      <alignment vertical="center" wrapText="1"/>
    </xf>
    <xf numFmtId="49" fontId="81" fillId="7" borderId="2" xfId="0" applyNumberFormat="1" applyFont="1" applyFill="1" applyBorder="1" applyAlignment="1">
      <alignment horizontal="center" vertical="center" wrapText="1"/>
    </xf>
    <xf numFmtId="0" fontId="81" fillId="8" borderId="2" xfId="0" applyFont="1" applyFill="1" applyBorder="1" applyAlignment="1">
      <alignment horizontal="center" vertical="center" wrapText="1"/>
    </xf>
    <xf numFmtId="0" fontId="86" fillId="0" borderId="8" xfId="0" applyFont="1" applyBorder="1" applyAlignment="1">
      <alignment horizontal="center" vertical="center" wrapText="1"/>
    </xf>
    <xf numFmtId="0" fontId="77" fillId="0" borderId="8" xfId="0" applyFont="1" applyBorder="1" applyAlignment="1">
      <alignment horizontal="center" vertical="center"/>
    </xf>
    <xf numFmtId="0" fontId="87" fillId="0" borderId="2" xfId="0" applyFont="1" applyBorder="1" applyAlignment="1">
      <alignment horizontal="left" vertical="center" wrapText="1"/>
    </xf>
    <xf numFmtId="0" fontId="71" fillId="0" borderId="2" xfId="0" applyFont="1" applyBorder="1" applyAlignment="1">
      <alignment horizontal="left" vertical="center" wrapText="1"/>
    </xf>
    <xf numFmtId="0" fontId="71" fillId="0" borderId="2" xfId="0" applyFont="1" applyBorder="1" applyAlignment="1">
      <alignment horizontal="left" vertical="center"/>
    </xf>
    <xf numFmtId="0" fontId="0" fillId="0" borderId="0" xfId="0" applyAlignment="1">
      <alignment horizontal="left" vertical="center"/>
    </xf>
    <xf numFmtId="0" fontId="28" fillId="27" borderId="0" xfId="0" applyFont="1" applyFill="1" applyAlignment="1">
      <alignment horizontal="center" wrapText="1"/>
    </xf>
    <xf numFmtId="0" fontId="28" fillId="27" borderId="0" xfId="0" applyFont="1" applyFill="1" applyAlignment="1">
      <alignment wrapText="1"/>
    </xf>
    <xf numFmtId="0" fontId="81" fillId="28" borderId="8" xfId="0" applyFont="1" applyFill="1" applyBorder="1" applyAlignment="1">
      <alignment horizontal="center" vertical="center" wrapText="1"/>
    </xf>
    <xf numFmtId="0" fontId="95" fillId="27" borderId="0" xfId="0" applyFont="1" applyFill="1" applyAlignment="1">
      <alignment vertical="center" wrapText="1"/>
    </xf>
    <xf numFmtId="0" fontId="28" fillId="0" borderId="0" xfId="0" applyFont="1" applyAlignment="1">
      <alignment wrapText="1"/>
    </xf>
    <xf numFmtId="49" fontId="83" fillId="18" borderId="2" xfId="0" applyNumberFormat="1" applyFont="1" applyFill="1" applyBorder="1" applyAlignment="1">
      <alignment horizontal="center" vertical="center" wrapText="1"/>
    </xf>
    <xf numFmtId="0" fontId="83" fillId="18" borderId="2" xfId="0" applyFont="1" applyFill="1" applyBorder="1" applyAlignment="1">
      <alignment horizontal="center" vertical="center" wrapText="1"/>
    </xf>
    <xf numFmtId="49" fontId="83" fillId="29" borderId="2" xfId="0" applyNumberFormat="1" applyFont="1" applyFill="1" applyBorder="1" applyAlignment="1">
      <alignment horizontal="center" vertical="center" wrapText="1"/>
    </xf>
    <xf numFmtId="0" fontId="83" fillId="29" borderId="2" xfId="0" applyFont="1" applyFill="1" applyBorder="1" applyAlignment="1">
      <alignment horizontal="center" vertical="center" wrapText="1"/>
    </xf>
    <xf numFmtId="14" fontId="96" fillId="8" borderId="9" xfId="0" applyNumberFormat="1" applyFont="1" applyFill="1" applyBorder="1" applyAlignment="1">
      <alignment horizontal="center" vertical="center" wrapText="1"/>
    </xf>
    <xf numFmtId="0" fontId="96" fillId="8" borderId="9" xfId="0" applyFont="1" applyFill="1" applyBorder="1" applyAlignment="1">
      <alignment horizontal="center" vertical="center" wrapText="1"/>
    </xf>
    <xf numFmtId="0" fontId="97" fillId="30" borderId="9" xfId="0" applyFont="1" applyFill="1" applyBorder="1" applyAlignment="1">
      <alignment horizontal="center" vertical="center" wrapText="1"/>
    </xf>
    <xf numFmtId="0" fontId="13" fillId="31" borderId="0" xfId="0" applyFont="1" applyFill="1" applyAlignment="1">
      <alignment vertical="center" wrapText="1"/>
    </xf>
    <xf numFmtId="0" fontId="13" fillId="32" borderId="0" xfId="0" applyFont="1" applyFill="1" applyAlignment="1">
      <alignment vertical="center" wrapText="1"/>
    </xf>
    <xf numFmtId="0" fontId="96" fillId="33" borderId="9" xfId="0" applyFont="1" applyFill="1" applyBorder="1" applyAlignment="1">
      <alignment horizontal="center" vertical="top" wrapText="1"/>
    </xf>
    <xf numFmtId="0" fontId="24" fillId="34" borderId="0" xfId="0" applyFont="1" applyFill="1" applyAlignment="1">
      <alignment horizontal="center" vertical="top" wrapText="1"/>
    </xf>
    <xf numFmtId="14" fontId="7" fillId="11" borderId="2" xfId="0" applyNumberFormat="1" applyFont="1" applyFill="1" applyBorder="1" applyAlignment="1">
      <alignment vertical="center" wrapText="1"/>
    </xf>
    <xf numFmtId="0" fontId="26" fillId="0" borderId="2" xfId="0" applyFont="1" applyBorder="1" applyAlignment="1">
      <alignment vertical="center" wrapText="1"/>
    </xf>
    <xf numFmtId="0" fontId="98" fillId="11" borderId="2" xfId="0" applyFont="1" applyFill="1" applyBorder="1" applyAlignment="1">
      <alignment vertical="center" wrapText="1"/>
    </xf>
    <xf numFmtId="0" fontId="56" fillId="0" borderId="2" xfId="0" applyFont="1" applyBorder="1" applyAlignment="1">
      <alignment vertical="center" wrapText="1"/>
    </xf>
    <xf numFmtId="0" fontId="56" fillId="0" borderId="2" xfId="0" applyFont="1" applyBorder="1" applyAlignment="1">
      <alignment horizontal="center" vertical="center" wrapText="1"/>
    </xf>
    <xf numFmtId="0" fontId="74" fillId="11" borderId="2" xfId="0" applyFont="1" applyFill="1" applyBorder="1" applyAlignment="1">
      <alignment wrapText="1"/>
    </xf>
    <xf numFmtId="0" fontId="98" fillId="11" borderId="2" xfId="0" applyFont="1" applyFill="1" applyBorder="1" applyAlignment="1">
      <alignment horizontal="center" vertical="center" wrapText="1"/>
    </xf>
    <xf numFmtId="14" fontId="7" fillId="11" borderId="2" xfId="0" applyNumberFormat="1" applyFont="1" applyFill="1" applyBorder="1" applyAlignment="1">
      <alignment vertical="center"/>
    </xf>
    <xf numFmtId="0" fontId="7" fillId="11" borderId="2" xfId="0" applyFont="1" applyFill="1" applyBorder="1" applyAlignment="1">
      <alignment vertical="center"/>
    </xf>
    <xf numFmtId="0" fontId="98" fillId="11" borderId="2" xfId="0" applyFont="1" applyFill="1" applyBorder="1" applyAlignment="1">
      <alignment vertical="center"/>
    </xf>
    <xf numFmtId="0" fontId="56" fillId="0" borderId="2" xfId="0" applyFont="1" applyBorder="1" applyAlignment="1">
      <alignment vertical="center"/>
    </xf>
    <xf numFmtId="0" fontId="56" fillId="0" borderId="2" xfId="0" applyFont="1" applyBorder="1"/>
    <xf numFmtId="0" fontId="98" fillId="11" borderId="2" xfId="0" applyFont="1" applyFill="1" applyBorder="1" applyAlignment="1">
      <alignment horizontal="center" vertical="center"/>
    </xf>
    <xf numFmtId="0" fontId="74" fillId="0" borderId="2" xfId="0" applyFont="1" applyBorder="1" applyAlignment="1">
      <alignment wrapText="1"/>
    </xf>
    <xf numFmtId="0" fontId="56" fillId="0" borderId="2" xfId="0" applyFont="1" applyBorder="1" applyAlignment="1">
      <alignment horizontal="center" vertical="center"/>
    </xf>
    <xf numFmtId="0" fontId="27" fillId="0" borderId="0" xfId="0" applyFont="1"/>
    <xf numFmtId="0" fontId="98" fillId="11" borderId="2" xfId="0" applyFont="1" applyFill="1" applyBorder="1" applyAlignment="1">
      <alignment horizontal="left" vertical="top"/>
    </xf>
    <xf numFmtId="0" fontId="100" fillId="0" borderId="2" xfId="0" applyFont="1" applyBorder="1" applyAlignment="1">
      <alignment vertical="center"/>
    </xf>
    <xf numFmtId="0" fontId="93" fillId="11" borderId="2" xfId="0" applyFont="1" applyFill="1" applyBorder="1" applyAlignment="1">
      <alignment wrapText="1"/>
    </xf>
    <xf numFmtId="0" fontId="69" fillId="0" borderId="2" xfId="0" applyFont="1" applyBorder="1" applyAlignment="1">
      <alignment vertical="center"/>
    </xf>
    <xf numFmtId="0" fontId="0" fillId="0" borderId="2" xfId="0" applyBorder="1" applyAlignment="1">
      <alignment wrapText="1"/>
    </xf>
    <xf numFmtId="0" fontId="69" fillId="0" borderId="2" xfId="0" applyFont="1" applyBorder="1" applyAlignment="1">
      <alignment horizontal="center" vertical="center"/>
    </xf>
    <xf numFmtId="0" fontId="69" fillId="0" borderId="2" xfId="0" applyFont="1" applyBorder="1"/>
    <xf numFmtId="14" fontId="7" fillId="14" borderId="2" xfId="0" applyNumberFormat="1" applyFont="1" applyFill="1" applyBorder="1" applyAlignment="1">
      <alignment vertical="center"/>
    </xf>
    <xf numFmtId="0" fontId="60" fillId="0" borderId="2" xfId="0" applyFont="1" applyBorder="1" applyAlignment="1">
      <alignment vertical="center"/>
    </xf>
    <xf numFmtId="0" fontId="69" fillId="0" borderId="2" xfId="0" applyFont="1" applyBorder="1" applyAlignment="1">
      <alignment horizontal="right" vertical="center"/>
    </xf>
    <xf numFmtId="0" fontId="101" fillId="0" borderId="2" xfId="0" applyFont="1" applyBorder="1" applyAlignment="1">
      <alignment vertical="center"/>
    </xf>
    <xf numFmtId="0" fontId="102" fillId="0" borderId="2" xfId="0" applyFont="1" applyBorder="1" applyAlignment="1">
      <alignment vertical="center"/>
    </xf>
    <xf numFmtId="0" fontId="103" fillId="0" borderId="2" xfId="0" applyFont="1" applyBorder="1" applyAlignment="1">
      <alignment vertical="center"/>
    </xf>
    <xf numFmtId="0" fontId="69" fillId="0" borderId="2" xfId="0" applyFont="1" applyBorder="1" applyAlignment="1">
      <alignment horizontal="left" vertical="center"/>
    </xf>
    <xf numFmtId="0" fontId="104" fillId="0" borderId="2" xfId="0" applyFont="1" applyBorder="1" applyAlignment="1">
      <alignment vertical="center"/>
    </xf>
    <xf numFmtId="0" fontId="34" fillId="0" borderId="2" xfId="0" applyFont="1" applyBorder="1" applyAlignment="1">
      <alignment vertical="center"/>
    </xf>
    <xf numFmtId="0" fontId="105" fillId="0" borderId="2" xfId="0" applyFont="1" applyBorder="1" applyAlignment="1">
      <alignment vertical="center"/>
    </xf>
    <xf numFmtId="0" fontId="24" fillId="0" borderId="2" xfId="0" applyFont="1" applyBorder="1" applyAlignment="1">
      <alignment horizontal="center" vertical="center"/>
    </xf>
    <xf numFmtId="0" fontId="88" fillId="0" borderId="2" xfId="0" applyFont="1" applyBorder="1" applyAlignment="1">
      <alignment horizontal="left" wrapText="1"/>
    </xf>
    <xf numFmtId="0" fontId="69" fillId="0" borderId="0" xfId="0" applyFont="1"/>
    <xf numFmtId="0" fontId="24" fillId="0" borderId="2" xfId="0" applyFont="1" applyBorder="1" applyAlignment="1">
      <alignment vertical="center"/>
    </xf>
    <xf numFmtId="0" fontId="101" fillId="0" borderId="2" xfId="0" applyFont="1" applyBorder="1"/>
    <xf numFmtId="0" fontId="93" fillId="0" borderId="2" xfId="0" applyFont="1" applyBorder="1" applyAlignment="1">
      <alignment horizontal="left" wrapText="1"/>
    </xf>
    <xf numFmtId="0" fontId="98" fillId="11" borderId="2" xfId="0" applyFont="1" applyFill="1" applyBorder="1" applyAlignment="1">
      <alignment vertical="top"/>
    </xf>
    <xf numFmtId="0" fontId="101" fillId="0" borderId="2" xfId="0" applyFont="1" applyBorder="1" applyAlignment="1">
      <alignment horizontal="center" vertical="center"/>
    </xf>
    <xf numFmtId="0" fontId="106" fillId="0" borderId="2" xfId="0" applyFont="1" applyBorder="1" applyAlignment="1">
      <alignment vertical="center"/>
    </xf>
    <xf numFmtId="0" fontId="23" fillId="11" borderId="2" xfId="198" applyFill="1" applyBorder="1" applyAlignment="1">
      <alignment vertical="center"/>
    </xf>
    <xf numFmtId="0" fontId="21" fillId="11" borderId="2" xfId="0" applyFont="1" applyFill="1" applyBorder="1" applyAlignment="1">
      <alignment vertical="center"/>
    </xf>
    <xf numFmtId="0" fontId="69" fillId="0" borderId="0" xfId="0" applyFont="1" applyAlignment="1">
      <alignment horizontal="center" vertical="center" wrapText="1"/>
    </xf>
    <xf numFmtId="0" fontId="69" fillId="0" borderId="24" xfId="0" applyFont="1" applyBorder="1" applyAlignment="1">
      <alignment horizontal="center" vertical="center" wrapText="1"/>
    </xf>
    <xf numFmtId="0" fontId="69" fillId="0" borderId="15" xfId="0" applyFont="1" applyBorder="1" applyAlignment="1">
      <alignment horizontal="center" vertical="center" wrapText="1"/>
    </xf>
    <xf numFmtId="0" fontId="47" fillId="0" borderId="2" xfId="0" applyFont="1" applyBorder="1" applyAlignment="1">
      <alignment vertical="center"/>
    </xf>
    <xf numFmtId="0" fontId="47" fillId="0" borderId="2" xfId="0" applyFont="1" applyBorder="1" applyAlignment="1">
      <alignment horizontal="center" vertical="center"/>
    </xf>
    <xf numFmtId="0" fontId="47" fillId="0" borderId="2" xfId="0" applyFont="1" applyBorder="1"/>
    <xf numFmtId="0" fontId="17" fillId="0" borderId="0" xfId="0" applyFont="1"/>
    <xf numFmtId="0" fontId="17" fillId="0" borderId="2" xfId="0" applyFont="1" applyBorder="1"/>
    <xf numFmtId="0" fontId="27" fillId="0" borderId="2" xfId="0" applyFont="1" applyBorder="1" applyAlignment="1">
      <alignment horizontal="center" vertical="center"/>
    </xf>
    <xf numFmtId="0" fontId="27" fillId="0" borderId="2" xfId="0" applyFont="1" applyBorder="1" applyAlignment="1">
      <alignment vertical="center"/>
    </xf>
    <xf numFmtId="0" fontId="29" fillId="0" borderId="24" xfId="0" applyFont="1" applyBorder="1" applyAlignment="1">
      <alignment vertical="center" wrapText="1"/>
    </xf>
    <xf numFmtId="0" fontId="29" fillId="0" borderId="15" xfId="0" applyFont="1" applyBorder="1" applyAlignment="1">
      <alignment vertical="center" wrapText="1"/>
    </xf>
    <xf numFmtId="0" fontId="29" fillId="0" borderId="0" xfId="0" applyFont="1"/>
    <xf numFmtId="0" fontId="87" fillId="0" borderId="2" xfId="0" applyFont="1" applyBorder="1" applyAlignment="1">
      <alignment vertical="center"/>
    </xf>
    <xf numFmtId="0" fontId="87" fillId="0" borderId="2" xfId="0" applyFont="1" applyBorder="1"/>
    <xf numFmtId="3" fontId="98" fillId="11" borderId="2" xfId="0" applyNumberFormat="1" applyFont="1" applyFill="1" applyBorder="1" applyAlignment="1">
      <alignment vertical="center"/>
    </xf>
    <xf numFmtId="0" fontId="27" fillId="11" borderId="2" xfId="0" applyFont="1" applyFill="1" applyBorder="1" applyAlignment="1">
      <alignment vertical="center"/>
    </xf>
    <xf numFmtId="0" fontId="41" fillId="11" borderId="2" xfId="0" applyFont="1" applyFill="1" applyBorder="1" applyAlignment="1">
      <alignment vertical="center"/>
    </xf>
    <xf numFmtId="0" fontId="44" fillId="11" borderId="2" xfId="0" applyFont="1" applyFill="1" applyBorder="1" applyAlignment="1">
      <alignment horizontal="center" vertical="center"/>
    </xf>
    <xf numFmtId="0" fontId="41" fillId="11" borderId="2" xfId="0" applyFont="1" applyFill="1" applyBorder="1" applyAlignment="1">
      <alignment horizontal="center" vertical="center"/>
    </xf>
    <xf numFmtId="0" fontId="9" fillId="11" borderId="2" xfId="0" applyFont="1" applyFill="1" applyBorder="1" applyAlignment="1">
      <alignment vertical="center"/>
    </xf>
    <xf numFmtId="0" fontId="44" fillId="11" borderId="2" xfId="0" applyFont="1" applyFill="1" applyBorder="1" applyAlignment="1">
      <alignment vertical="center"/>
    </xf>
    <xf numFmtId="0" fontId="41" fillId="11" borderId="2" xfId="0" applyFont="1" applyFill="1" applyBorder="1" applyAlignment="1">
      <alignment vertical="center" wrapText="1"/>
    </xf>
    <xf numFmtId="0" fontId="0" fillId="11" borderId="2" xfId="0" applyFill="1" applyBorder="1" applyAlignment="1">
      <alignment wrapText="1"/>
    </xf>
    <xf numFmtId="0" fontId="19" fillId="11" borderId="2" xfId="0" applyFont="1" applyFill="1" applyBorder="1" applyAlignment="1">
      <alignment vertical="center" wrapText="1"/>
    </xf>
    <xf numFmtId="0" fontId="16" fillId="11" borderId="2" xfId="0" applyFont="1" applyFill="1" applyBorder="1" applyAlignment="1">
      <alignment vertical="center"/>
    </xf>
    <xf numFmtId="0" fontId="58" fillId="0" borderId="0" xfId="0" applyFont="1"/>
    <xf numFmtId="0" fontId="16" fillId="12" borderId="2" xfId="0" applyFont="1" applyFill="1" applyBorder="1" applyAlignment="1">
      <alignment vertical="center"/>
    </xf>
    <xf numFmtId="0" fontId="9" fillId="10" borderId="2" xfId="0" applyFont="1" applyFill="1" applyBorder="1" applyAlignment="1">
      <alignment vertical="center"/>
    </xf>
    <xf numFmtId="0" fontId="44" fillId="0" borderId="2" xfId="0" applyFont="1" applyBorder="1" applyAlignment="1">
      <alignment vertical="center"/>
    </xf>
    <xf numFmtId="0" fontId="93" fillId="0" borderId="2" xfId="0" applyFont="1" applyBorder="1" applyAlignment="1">
      <alignment horizontal="left" vertical="top" wrapText="1"/>
    </xf>
    <xf numFmtId="0" fontId="54" fillId="11" borderId="2" xfId="0" applyFont="1" applyFill="1" applyBorder="1" applyAlignment="1">
      <alignment vertical="center"/>
    </xf>
    <xf numFmtId="0" fontId="44" fillId="0" borderId="2" xfId="0" applyFont="1" applyBorder="1" applyAlignment="1">
      <alignment vertical="center" wrapText="1"/>
    </xf>
    <xf numFmtId="0" fontId="44" fillId="0" borderId="2" xfId="0" applyFont="1" applyBorder="1" applyAlignment="1">
      <alignment horizontal="center" vertical="center"/>
    </xf>
    <xf numFmtId="0" fontId="108" fillId="0" borderId="2" xfId="0" applyFont="1" applyBorder="1"/>
    <xf numFmtId="0" fontId="48" fillId="0" borderId="2" xfId="0" applyFont="1" applyBorder="1" applyAlignment="1">
      <alignment vertical="center"/>
    </xf>
    <xf numFmtId="0" fontId="47" fillId="0" borderId="2" xfId="0" applyFont="1" applyBorder="1" applyAlignment="1">
      <alignment vertical="center" wrapText="1"/>
    </xf>
    <xf numFmtId="0" fontId="29" fillId="0" borderId="0" xfId="0" applyFont="1" applyAlignment="1">
      <alignment wrapText="1"/>
    </xf>
    <xf numFmtId="0" fontId="0" fillId="11" borderId="2" xfId="0" applyFill="1" applyBorder="1"/>
    <xf numFmtId="0" fontId="40" fillId="0" borderId="2" xfId="0" applyFont="1" applyBorder="1" applyAlignment="1">
      <alignment wrapText="1"/>
    </xf>
    <xf numFmtId="0" fontId="40" fillId="0" borderId="2" xfId="0" applyFont="1" applyBorder="1"/>
    <xf numFmtId="0" fontId="24" fillId="12" borderId="2" xfId="0" applyFont="1" applyFill="1" applyBorder="1"/>
    <xf numFmtId="0" fontId="0" fillId="10" borderId="2" xfId="0" applyFill="1" applyBorder="1"/>
    <xf numFmtId="0" fontId="0" fillId="12" borderId="2" xfId="0" applyFill="1" applyBorder="1" applyAlignment="1">
      <alignment wrapText="1"/>
    </xf>
    <xf numFmtId="0" fontId="108" fillId="0" borderId="2" xfId="0" applyFont="1" applyBorder="1" applyAlignment="1">
      <alignment horizontal="center"/>
    </xf>
    <xf numFmtId="0" fontId="48" fillId="11" borderId="2" xfId="0" applyFont="1" applyFill="1" applyBorder="1" applyAlignment="1">
      <alignment vertical="center" wrapText="1"/>
    </xf>
    <xf numFmtId="0" fontId="48" fillId="10" borderId="2" xfId="0" applyFont="1" applyFill="1" applyBorder="1" applyAlignment="1">
      <alignment vertical="center" wrapText="1"/>
    </xf>
    <xf numFmtId="0" fontId="84" fillId="0" borderId="8" xfId="198" applyFont="1" applyFill="1" applyBorder="1" applyAlignment="1">
      <alignment vertical="center" wrapText="1"/>
    </xf>
    <xf numFmtId="14" fontId="7" fillId="0" borderId="2" xfId="0" applyNumberFormat="1" applyFont="1" applyBorder="1" applyAlignment="1">
      <alignment vertical="center"/>
    </xf>
    <xf numFmtId="0" fontId="41" fillId="0" borderId="2" xfId="0" applyFont="1" applyBorder="1" applyAlignment="1">
      <alignment vertical="center" wrapText="1"/>
    </xf>
    <xf numFmtId="0" fontId="41" fillId="0" borderId="2" xfId="0" applyFont="1" applyBorder="1" applyAlignment="1">
      <alignment horizontal="center" vertical="center"/>
    </xf>
    <xf numFmtId="0" fontId="41" fillId="0" borderId="2" xfId="0" applyFont="1" applyBorder="1" applyAlignment="1">
      <alignment vertical="center"/>
    </xf>
    <xf numFmtId="0" fontId="16" fillId="0" borderId="2" xfId="0" applyFont="1" applyBorder="1" applyAlignment="1">
      <alignment vertical="center" wrapText="1"/>
    </xf>
    <xf numFmtId="0" fontId="93" fillId="0" borderId="2" xfId="0" applyFont="1" applyBorder="1" applyAlignment="1">
      <alignment wrapText="1"/>
    </xf>
    <xf numFmtId="0" fontId="16" fillId="0" borderId="2" xfId="0" applyFont="1" applyBorder="1" applyAlignment="1">
      <alignment vertical="center"/>
    </xf>
    <xf numFmtId="0" fontId="7" fillId="0" borderId="2" xfId="0" applyFont="1" applyBorder="1" applyAlignment="1">
      <alignment vertical="center" wrapText="1"/>
    </xf>
    <xf numFmtId="0" fontId="9" fillId="0" borderId="2" xfId="0" applyFont="1" applyBorder="1" applyAlignment="1">
      <alignment vertical="center"/>
    </xf>
    <xf numFmtId="0" fontId="98" fillId="0" borderId="2" xfId="0" applyFont="1" applyBorder="1" applyAlignment="1">
      <alignment vertical="center"/>
    </xf>
    <xf numFmtId="0" fontId="98" fillId="0" borderId="2" xfId="0" applyFont="1" applyBorder="1" applyAlignment="1">
      <alignment horizontal="center" vertical="center"/>
    </xf>
    <xf numFmtId="0" fontId="98" fillId="0" borderId="2" xfId="0" applyFont="1" applyBorder="1" applyAlignment="1">
      <alignment vertical="center" wrapText="1"/>
    </xf>
    <xf numFmtId="0" fontId="69" fillId="0" borderId="2" xfId="0" applyFont="1" applyBorder="1" applyAlignment="1">
      <alignment vertical="center" wrapText="1"/>
    </xf>
    <xf numFmtId="0" fontId="0" fillId="12" borderId="0" xfId="0" applyFill="1"/>
    <xf numFmtId="0" fontId="71" fillId="35" borderId="8" xfId="0" applyFont="1" applyFill="1" applyBorder="1" applyAlignment="1">
      <alignment horizontal="center" vertical="center" wrapText="1"/>
    </xf>
    <xf numFmtId="0" fontId="93" fillId="0" borderId="2" xfId="0" applyFont="1" applyBorder="1" applyAlignment="1">
      <alignment vertical="top" wrapText="1"/>
    </xf>
    <xf numFmtId="0" fontId="84" fillId="12" borderId="8" xfId="198" applyFont="1" applyFill="1" applyBorder="1" applyAlignment="1">
      <alignment vertical="center" wrapText="1"/>
    </xf>
    <xf numFmtId="14" fontId="27" fillId="12" borderId="2" xfId="0" applyNumberFormat="1" applyFont="1" applyFill="1" applyBorder="1" applyAlignment="1">
      <alignment vertical="center"/>
    </xf>
    <xf numFmtId="0" fontId="27" fillId="12" borderId="2" xfId="0" applyFont="1" applyFill="1" applyBorder="1" applyAlignment="1">
      <alignment vertical="center"/>
    </xf>
    <xf numFmtId="0" fontId="44" fillId="12" borderId="2" xfId="0" applyFont="1" applyFill="1" applyBorder="1" applyAlignment="1">
      <alignment vertical="center" wrapText="1"/>
    </xf>
    <xf numFmtId="0" fontId="44" fillId="12" borderId="2" xfId="0" applyFont="1" applyFill="1" applyBorder="1" applyAlignment="1">
      <alignment horizontal="center" vertical="center"/>
    </xf>
    <xf numFmtId="0" fontId="44" fillId="12" borderId="2" xfId="0" applyFont="1" applyFill="1" applyBorder="1" applyAlignment="1">
      <alignment vertical="center"/>
    </xf>
    <xf numFmtId="0" fontId="47" fillId="12" borderId="2" xfId="0" applyFont="1" applyFill="1" applyBorder="1" applyAlignment="1">
      <alignment vertical="center"/>
    </xf>
    <xf numFmtId="0" fontId="93" fillId="12" borderId="2" xfId="0" applyFont="1" applyFill="1" applyBorder="1" applyAlignment="1">
      <alignment wrapText="1"/>
    </xf>
    <xf numFmtId="0" fontId="48" fillId="12" borderId="2" xfId="0" applyFont="1" applyFill="1" applyBorder="1" applyAlignment="1">
      <alignment vertical="center"/>
    </xf>
    <xf numFmtId="0" fontId="27" fillId="12" borderId="2" xfId="0" applyFont="1" applyFill="1" applyBorder="1" applyAlignment="1">
      <alignment vertical="center" wrapText="1"/>
    </xf>
    <xf numFmtId="0" fontId="23" fillId="11" borderId="2" xfId="198" applyFill="1" applyBorder="1" applyAlignment="1">
      <alignment vertical="center" wrapText="1"/>
    </xf>
    <xf numFmtId="14" fontId="48" fillId="11" borderId="8" xfId="0" applyNumberFormat="1" applyFont="1" applyFill="1" applyBorder="1" applyAlignment="1">
      <alignment vertical="center" wrapText="1"/>
    </xf>
    <xf numFmtId="0" fontId="108" fillId="0" borderId="2" xfId="0" applyFont="1" applyBorder="1" applyAlignment="1">
      <alignment wrapText="1"/>
    </xf>
    <xf numFmtId="0" fontId="109" fillId="0" borderId="8" xfId="0" applyFont="1" applyBorder="1"/>
    <xf numFmtId="0" fontId="41" fillId="0" borderId="2" xfId="0" applyFont="1" applyBorder="1" applyAlignment="1">
      <alignment horizontal="center" vertical="center" wrapText="1"/>
    </xf>
    <xf numFmtId="0" fontId="71" fillId="0" borderId="8" xfId="0" applyFont="1" applyBorder="1" applyAlignment="1">
      <alignment horizontal="left" vertical="center" wrapText="1"/>
    </xf>
    <xf numFmtId="0" fontId="87" fillId="0" borderId="8" xfId="0" applyFont="1" applyBorder="1" applyAlignment="1">
      <alignment wrapText="1"/>
    </xf>
    <xf numFmtId="0" fontId="99" fillId="0" borderId="2" xfId="0" applyFont="1" applyBorder="1" applyAlignment="1">
      <alignment vertical="center"/>
    </xf>
    <xf numFmtId="0" fontId="81" fillId="28" borderId="0" xfId="0" applyFont="1" applyFill="1" applyAlignment="1">
      <alignment horizontal="center" vertical="center" wrapText="1"/>
    </xf>
    <xf numFmtId="0" fontId="27" fillId="11" borderId="2" xfId="0" applyFont="1" applyFill="1" applyBorder="1" applyAlignment="1">
      <alignment vertical="center" wrapText="1"/>
    </xf>
    <xf numFmtId="0" fontId="61" fillId="36" borderId="0" xfId="0" applyFont="1" applyFill="1" applyAlignment="1">
      <alignment wrapText="1"/>
    </xf>
    <xf numFmtId="0" fontId="24" fillId="37" borderId="0" xfId="0" applyFont="1" applyFill="1" applyAlignment="1">
      <alignment wrapText="1"/>
    </xf>
    <xf numFmtId="0" fontId="87" fillId="0" borderId="21" xfId="0" applyFont="1" applyBorder="1" applyAlignment="1">
      <alignment wrapText="1"/>
    </xf>
    <xf numFmtId="0" fontId="27" fillId="0" borderId="2" xfId="0" applyFont="1" applyBorder="1" applyAlignment="1">
      <alignment vertical="center" wrapText="1"/>
    </xf>
    <xf numFmtId="0" fontId="87" fillId="0" borderId="8" xfId="0" applyFont="1" applyBorder="1" applyAlignment="1">
      <alignment horizontal="center" vertical="center" wrapText="1"/>
    </xf>
    <xf numFmtId="0" fontId="87" fillId="0" borderId="30" xfId="0" applyFont="1" applyBorder="1" applyAlignment="1">
      <alignment horizontal="center" vertical="center" wrapText="1"/>
    </xf>
    <xf numFmtId="14" fontId="27" fillId="11" borderId="2" xfId="0" applyNumberFormat="1" applyFont="1" applyFill="1" applyBorder="1" applyAlignment="1">
      <alignment vertical="center"/>
    </xf>
    <xf numFmtId="0" fontId="44" fillId="11" borderId="2" xfId="0" applyFont="1" applyFill="1" applyBorder="1" applyAlignment="1">
      <alignment vertical="center" wrapText="1"/>
    </xf>
    <xf numFmtId="0" fontId="24" fillId="0" borderId="32" xfId="0" applyFont="1" applyBorder="1"/>
    <xf numFmtId="0" fontId="24" fillId="0" borderId="8" xfId="0" applyFont="1" applyBorder="1"/>
    <xf numFmtId="0" fontId="47" fillId="11" borderId="2" xfId="0" applyFont="1" applyFill="1" applyBorder="1" applyAlignment="1">
      <alignment vertical="center" wrapText="1"/>
    </xf>
    <xf numFmtId="14" fontId="27" fillId="14" borderId="2" xfId="0" applyNumberFormat="1" applyFont="1" applyFill="1" applyBorder="1" applyAlignment="1">
      <alignment vertical="center"/>
    </xf>
    <xf numFmtId="0" fontId="48" fillId="11" borderId="2" xfId="0" applyFont="1" applyFill="1" applyBorder="1" applyAlignment="1">
      <alignment vertical="center"/>
    </xf>
    <xf numFmtId="0" fontId="44" fillId="11" borderId="2" xfId="0" applyFont="1" applyFill="1" applyBorder="1"/>
    <xf numFmtId="14" fontId="27" fillId="0" borderId="2" xfId="0" applyNumberFormat="1" applyFont="1" applyBorder="1" applyAlignment="1">
      <alignment vertical="center"/>
    </xf>
    <xf numFmtId="0" fontId="48" fillId="10" borderId="2" xfId="0" applyFont="1" applyFill="1" applyBorder="1" applyAlignment="1">
      <alignment vertical="center"/>
    </xf>
    <xf numFmtId="0" fontId="44" fillId="0" borderId="2" xfId="0" applyFont="1" applyBorder="1" applyAlignment="1">
      <alignment horizontal="left" vertical="center" wrapText="1"/>
    </xf>
    <xf numFmtId="0" fontId="44" fillId="12" borderId="2" xfId="0" applyFont="1" applyFill="1" applyBorder="1" applyAlignment="1">
      <alignment horizontal="left" vertical="center" wrapText="1"/>
    </xf>
    <xf numFmtId="0" fontId="48" fillId="12" borderId="2" xfId="0" applyFont="1" applyFill="1" applyBorder="1" applyAlignment="1">
      <alignment vertical="center" wrapText="1"/>
    </xf>
    <xf numFmtId="0" fontId="87" fillId="0" borderId="0" xfId="0" applyFont="1" applyAlignment="1">
      <alignment wrapText="1"/>
    </xf>
    <xf numFmtId="0" fontId="87" fillId="0" borderId="30" xfId="0" applyFont="1" applyBorder="1" applyAlignment="1">
      <alignment horizontal="left" vertical="center" wrapText="1"/>
    </xf>
    <xf numFmtId="0" fontId="56" fillId="0" borderId="2" xfId="0" applyFont="1" applyBorder="1" applyAlignment="1">
      <alignment horizontal="right" vertical="center"/>
    </xf>
    <xf numFmtId="0" fontId="23" fillId="0" borderId="2" xfId="198" applyFill="1" applyBorder="1" applyAlignment="1">
      <alignment vertical="center"/>
    </xf>
    <xf numFmtId="0" fontId="23" fillId="12" borderId="2" xfId="198" applyFill="1" applyBorder="1" applyAlignment="1">
      <alignment horizontal="center" vertical="center" wrapText="1"/>
    </xf>
    <xf numFmtId="0" fontId="71" fillId="0" borderId="33" xfId="0" applyFont="1" applyBorder="1" applyAlignment="1">
      <alignment horizontal="center" vertical="center" wrapText="1"/>
    </xf>
    <xf numFmtId="0" fontId="71" fillId="0" borderId="33" xfId="151" applyFont="1" applyBorder="1" applyAlignment="1">
      <alignment horizontal="center" vertical="center" wrapText="1"/>
    </xf>
    <xf numFmtId="0" fontId="48" fillId="0" borderId="33" xfId="0" applyFont="1" applyBorder="1" applyAlignment="1">
      <alignment vertical="center" wrapText="1"/>
    </xf>
    <xf numFmtId="14" fontId="48" fillId="0" borderId="33" xfId="0" applyNumberFormat="1" applyFont="1" applyBorder="1" applyAlignment="1">
      <alignment vertical="center" wrapText="1"/>
    </xf>
    <xf numFmtId="0" fontId="77" fillId="12" borderId="2" xfId="0" applyFont="1" applyFill="1" applyBorder="1" applyAlignment="1">
      <alignment horizontal="center" vertical="center" wrapText="1"/>
    </xf>
    <xf numFmtId="0" fontId="71" fillId="12" borderId="2" xfId="151" applyFont="1" applyFill="1" applyBorder="1" applyAlignment="1">
      <alignment horizontal="center" vertical="center" wrapText="1"/>
    </xf>
    <xf numFmtId="14" fontId="48" fillId="12" borderId="2" xfId="0" applyNumberFormat="1" applyFont="1" applyFill="1" applyBorder="1" applyAlignment="1">
      <alignment vertical="center" wrapText="1"/>
    </xf>
    <xf numFmtId="0" fontId="71" fillId="12" borderId="2" xfId="0" applyFont="1" applyFill="1" applyBorder="1" applyAlignment="1">
      <alignment horizontal="left" vertical="center" wrapText="1"/>
    </xf>
    <xf numFmtId="0" fontId="87" fillId="12" borderId="2" xfId="0" applyFont="1" applyFill="1" applyBorder="1" applyAlignment="1">
      <alignment wrapText="1"/>
    </xf>
    <xf numFmtId="0" fontId="44" fillId="12" borderId="2" xfId="0" applyFont="1" applyFill="1" applyBorder="1" applyAlignment="1">
      <alignment horizontal="center" vertical="center" wrapText="1"/>
    </xf>
    <xf numFmtId="0" fontId="47" fillId="12" borderId="2" xfId="0" applyFont="1" applyFill="1" applyBorder="1" applyAlignment="1">
      <alignment horizontal="center" vertical="center" wrapText="1"/>
    </xf>
    <xf numFmtId="0" fontId="87" fillId="0" borderId="8" xfId="0" applyFont="1" applyBorder="1" applyAlignment="1">
      <alignment horizontal="center" wrapText="1"/>
    </xf>
    <xf numFmtId="0" fontId="23" fillId="0" borderId="30" xfId="198" applyFill="1" applyBorder="1" applyAlignment="1">
      <alignment horizontal="center" vertical="center" wrapText="1"/>
    </xf>
    <xf numFmtId="0" fontId="111" fillId="0" borderId="0" xfId="0" applyFont="1" applyAlignment="1">
      <alignment horizontal="center" vertical="center" wrapText="1"/>
    </xf>
    <xf numFmtId="0" fontId="71" fillId="0" borderId="8" xfId="0" quotePrefix="1" applyFont="1" applyBorder="1" applyAlignment="1">
      <alignment horizontal="center" vertical="center" wrapText="1"/>
    </xf>
    <xf numFmtId="0" fontId="93" fillId="0" borderId="30" xfId="0" applyFont="1" applyBorder="1" applyAlignment="1">
      <alignment horizontal="center" vertical="center" wrapText="1"/>
    </xf>
    <xf numFmtId="0" fontId="72" fillId="0" borderId="8" xfId="198" applyFont="1" applyFill="1" applyBorder="1" applyAlignment="1">
      <alignment horizontal="center" vertical="center"/>
    </xf>
    <xf numFmtId="0" fontId="87" fillId="0" borderId="8" xfId="0" applyFont="1" applyBorder="1" applyAlignment="1">
      <alignment horizontal="center" vertical="top" wrapText="1"/>
    </xf>
    <xf numFmtId="0" fontId="87" fillId="0" borderId="30" xfId="0" applyFont="1" applyBorder="1" applyAlignment="1">
      <alignment horizontal="center" vertical="top" wrapText="1"/>
    </xf>
    <xf numFmtId="0" fontId="93" fillId="0" borderId="8" xfId="0" applyFont="1" applyBorder="1" applyAlignment="1">
      <alignment horizontal="center" vertical="center" wrapText="1"/>
    </xf>
    <xf numFmtId="0" fontId="0" fillId="0" borderId="8" xfId="0" applyBorder="1" applyAlignment="1">
      <alignment horizontal="center" wrapText="1"/>
    </xf>
    <xf numFmtId="0" fontId="0" fillId="12" borderId="2" xfId="0" applyFill="1" applyBorder="1" applyAlignment="1">
      <alignment horizontal="center" wrapText="1"/>
    </xf>
    <xf numFmtId="0" fontId="23" fillId="0" borderId="9" xfId="198" applyFill="1" applyBorder="1" applyAlignment="1">
      <alignment horizontal="center" vertical="center" wrapText="1"/>
    </xf>
    <xf numFmtId="0" fontId="71" fillId="0" borderId="2" xfId="0" applyFont="1" applyBorder="1" applyAlignment="1">
      <alignment horizontal="center" vertical="center" wrapText="1"/>
    </xf>
    <xf numFmtId="0" fontId="71" fillId="0" borderId="2" xfId="0" applyFont="1" applyBorder="1" applyAlignment="1">
      <alignment horizontal="center" vertical="center"/>
    </xf>
    <xf numFmtId="0" fontId="7" fillId="11" borderId="4" xfId="0" applyFont="1" applyFill="1" applyBorder="1" applyAlignment="1">
      <alignment vertical="center" wrapText="1"/>
    </xf>
    <xf numFmtId="0" fontId="7" fillId="11" borderId="4" xfId="0" applyFont="1" applyFill="1" applyBorder="1" applyAlignment="1">
      <alignment vertical="center"/>
    </xf>
    <xf numFmtId="0" fontId="7" fillId="0" borderId="4" xfId="0" applyFont="1" applyBorder="1" applyAlignment="1">
      <alignment vertical="center"/>
    </xf>
    <xf numFmtId="0" fontId="21" fillId="11" borderId="4" xfId="0" applyFont="1" applyFill="1" applyBorder="1" applyAlignment="1">
      <alignment vertical="center"/>
    </xf>
    <xf numFmtId="0" fontId="9" fillId="11" borderId="4" xfId="0" applyFont="1" applyFill="1" applyBorder="1" applyAlignment="1">
      <alignment vertical="center"/>
    </xf>
    <xf numFmtId="0" fontId="9" fillId="0" borderId="4" xfId="0" applyFont="1" applyBorder="1" applyAlignment="1">
      <alignment vertical="center"/>
    </xf>
    <xf numFmtId="0" fontId="48" fillId="12" borderId="4" xfId="0" applyFont="1" applyFill="1" applyBorder="1" applyAlignment="1">
      <alignment vertical="center"/>
    </xf>
    <xf numFmtId="0" fontId="48" fillId="0" borderId="4" xfId="0" applyFont="1" applyBorder="1" applyAlignment="1">
      <alignment vertical="center"/>
    </xf>
    <xf numFmtId="0" fontId="24" fillId="0" borderId="4" xfId="0" applyFont="1" applyBorder="1"/>
    <xf numFmtId="0" fontId="0" fillId="0" borderId="4" xfId="0" applyBorder="1"/>
    <xf numFmtId="0" fontId="48" fillId="11" borderId="4" xfId="0" applyFont="1" applyFill="1" applyBorder="1" applyAlignment="1">
      <alignment vertical="center"/>
    </xf>
    <xf numFmtId="0" fontId="48" fillId="11" borderId="4" xfId="0" applyFont="1" applyFill="1" applyBorder="1" applyAlignment="1">
      <alignment vertical="center" wrapText="1"/>
    </xf>
    <xf numFmtId="0" fontId="48" fillId="12" borderId="4" xfId="0" applyFont="1" applyFill="1" applyBorder="1" applyAlignment="1">
      <alignment vertical="center" wrapText="1"/>
    </xf>
    <xf numFmtId="0" fontId="95" fillId="27" borderId="2" xfId="0" applyFont="1" applyFill="1" applyBorder="1" applyAlignment="1">
      <alignment vertical="center" wrapText="1"/>
    </xf>
    <xf numFmtId="14" fontId="7" fillId="0" borderId="2" xfId="0" applyNumberFormat="1" applyFont="1" applyBorder="1" applyAlignment="1">
      <alignment vertical="center" wrapText="1"/>
    </xf>
    <xf numFmtId="0" fontId="93" fillId="0" borderId="2" xfId="0" applyFont="1" applyBorder="1"/>
    <xf numFmtId="0" fontId="7" fillId="0" borderId="4" xfId="0" applyFont="1" applyBorder="1" applyAlignment="1">
      <alignment vertical="center" wrapText="1"/>
    </xf>
    <xf numFmtId="0" fontId="0" fillId="0" borderId="22" xfId="0" applyBorder="1"/>
    <xf numFmtId="0" fontId="0" fillId="0" borderId="23" xfId="0" applyBorder="1"/>
    <xf numFmtId="0" fontId="27" fillId="12" borderId="4" xfId="0" applyFont="1" applyFill="1" applyBorder="1" applyAlignment="1">
      <alignment vertical="center" wrapText="1"/>
    </xf>
    <xf numFmtId="14" fontId="9" fillId="0" borderId="2" xfId="0" applyNumberFormat="1" applyFont="1" applyBorder="1" applyAlignment="1">
      <alignment vertical="center"/>
    </xf>
    <xf numFmtId="0" fontId="87" fillId="0" borderId="0" xfId="0" applyFont="1" applyAlignment="1">
      <alignment horizontal="center" wrapText="1"/>
    </xf>
    <xf numFmtId="0" fontId="84" fillId="11" borderId="10" xfId="198" applyFont="1" applyFill="1" applyBorder="1" applyAlignment="1">
      <alignment vertical="center" wrapText="1"/>
    </xf>
    <xf numFmtId="0" fontId="84" fillId="0" borderId="10" xfId="198" applyFont="1" applyFill="1" applyBorder="1" applyAlignment="1">
      <alignment vertical="center" wrapText="1"/>
    </xf>
    <xf numFmtId="0" fontId="87" fillId="0" borderId="2" xfId="0" applyFont="1" applyBorder="1" applyAlignment="1">
      <alignment wrapText="1"/>
    </xf>
    <xf numFmtId="0" fontId="77" fillId="0" borderId="2" xfId="0" applyFont="1" applyBorder="1" applyAlignment="1">
      <alignment horizontal="center" vertical="center" wrapText="1"/>
    </xf>
    <xf numFmtId="14" fontId="71" fillId="0" borderId="2" xfId="0" applyNumberFormat="1" applyFont="1" applyBorder="1" applyAlignment="1">
      <alignment horizontal="center" vertical="center" wrapText="1"/>
    </xf>
    <xf numFmtId="0" fontId="71" fillId="0" borderId="2" xfId="151" applyFont="1" applyBorder="1" applyAlignment="1">
      <alignment horizontal="center" vertical="center" wrapText="1"/>
    </xf>
    <xf numFmtId="0" fontId="48" fillId="0" borderId="2" xfId="0" applyFont="1" applyBorder="1" applyAlignment="1">
      <alignment vertical="center" wrapText="1"/>
    </xf>
    <xf numFmtId="0" fontId="48" fillId="0" borderId="4" xfId="0" applyFont="1" applyBorder="1" applyAlignment="1">
      <alignment vertical="center" wrapText="1"/>
    </xf>
    <xf numFmtId="0" fontId="27" fillId="0" borderId="4" xfId="0" applyFont="1" applyBorder="1" applyAlignment="1">
      <alignment vertical="center" wrapText="1"/>
    </xf>
    <xf numFmtId="0" fontId="87" fillId="0" borderId="0" xfId="0" applyFont="1" applyAlignment="1">
      <alignment horizontal="center" vertical="center" wrapText="1"/>
    </xf>
    <xf numFmtId="0" fontId="79" fillId="0" borderId="8" xfId="198" applyFont="1" applyFill="1" applyBorder="1" applyAlignment="1">
      <alignment horizontal="center" vertical="center" wrapText="1"/>
    </xf>
    <xf numFmtId="14" fontId="80" fillId="0" borderId="8" xfId="0" applyNumberFormat="1" applyFont="1" applyBorder="1" applyAlignment="1">
      <alignment horizontal="center" vertical="center" wrapText="1"/>
    </xf>
    <xf numFmtId="0" fontId="71" fillId="0" borderId="9" xfId="0" applyFont="1" applyBorder="1" applyAlignment="1">
      <alignment horizontal="center" vertical="center"/>
    </xf>
    <xf numFmtId="0" fontId="71" fillId="0" borderId="3" xfId="0" applyFont="1" applyBorder="1" applyAlignment="1">
      <alignment horizontal="center" vertical="center" wrapText="1"/>
    </xf>
    <xf numFmtId="14" fontId="71" fillId="0" borderId="3" xfId="0" applyNumberFormat="1" applyFont="1" applyBorder="1" applyAlignment="1">
      <alignment horizontal="center" vertical="center" wrapText="1"/>
    </xf>
    <xf numFmtId="0" fontId="71" fillId="0" borderId="6" xfId="0" applyFont="1" applyBorder="1" applyAlignment="1">
      <alignment horizontal="center" vertical="center" wrapText="1"/>
    </xf>
    <xf numFmtId="49" fontId="81" fillId="4" borderId="4" xfId="0" applyNumberFormat="1" applyFont="1" applyFill="1" applyBorder="1" applyAlignment="1">
      <alignment horizontal="center" vertical="center" wrapText="1"/>
    </xf>
    <xf numFmtId="0" fontId="71" fillId="14" borderId="8" xfId="0" applyFont="1" applyFill="1" applyBorder="1" applyAlignment="1">
      <alignment horizontal="center" vertical="center" wrapText="1"/>
    </xf>
    <xf numFmtId="0" fontId="85" fillId="0" borderId="8" xfId="198" applyFont="1" applyFill="1" applyBorder="1" applyAlignment="1">
      <alignment horizontal="center" vertical="center" wrapText="1"/>
    </xf>
    <xf numFmtId="0" fontId="71" fillId="0" borderId="0" xfId="0" applyFont="1"/>
    <xf numFmtId="0" fontId="87" fillId="0" borderId="2" xfId="0" applyFont="1" applyBorder="1" applyAlignment="1">
      <alignment horizontal="center" vertical="center" wrapText="1"/>
    </xf>
    <xf numFmtId="0" fontId="87" fillId="0" borderId="10" xfId="0" applyFont="1" applyBorder="1" applyAlignment="1">
      <alignment horizontal="center" vertical="center" wrapText="1"/>
    </xf>
    <xf numFmtId="0" fontId="23" fillId="0" borderId="21" xfId="198" applyFill="1" applyBorder="1" applyAlignment="1">
      <alignment horizontal="center" vertical="center" wrapText="1"/>
    </xf>
    <xf numFmtId="0" fontId="114" fillId="0" borderId="8" xfId="0" applyFont="1" applyBorder="1" applyAlignment="1">
      <alignment horizontal="center" vertical="center" wrapText="1"/>
    </xf>
    <xf numFmtId="3" fontId="87" fillId="0" borderId="2" xfId="0" applyNumberFormat="1" applyFont="1" applyBorder="1" applyAlignment="1">
      <alignment horizontal="center" vertical="center" wrapText="1"/>
    </xf>
    <xf numFmtId="0" fontId="68" fillId="10" borderId="25" xfId="0" applyFont="1" applyFill="1" applyBorder="1" applyAlignment="1">
      <alignment horizontal="center" vertical="center" wrapText="1"/>
    </xf>
    <xf numFmtId="0" fontId="68" fillId="0" borderId="25" xfId="0" applyFont="1" applyBorder="1" applyAlignment="1">
      <alignment horizontal="center" vertical="center" wrapText="1"/>
    </xf>
    <xf numFmtId="0" fontId="23" fillId="0" borderId="2" xfId="198" applyBorder="1" applyAlignment="1">
      <alignment horizontal="center" vertical="center" wrapText="1"/>
    </xf>
    <xf numFmtId="0" fontId="116" fillId="0" borderId="0" xfId="0" applyFont="1"/>
    <xf numFmtId="3" fontId="87" fillId="0" borderId="8" xfId="0" applyNumberFormat="1" applyFont="1" applyBorder="1" applyAlignment="1">
      <alignment horizontal="center" vertical="center"/>
    </xf>
    <xf numFmtId="0" fontId="71" fillId="0" borderId="5" xfId="0" applyFont="1" applyBorder="1" applyAlignment="1">
      <alignment horizontal="center" vertical="center" wrapText="1"/>
    </xf>
    <xf numFmtId="3" fontId="71" fillId="0" borderId="2" xfId="0" applyNumberFormat="1" applyFont="1" applyBorder="1" applyAlignment="1">
      <alignment horizontal="center" vertical="center" wrapText="1"/>
    </xf>
    <xf numFmtId="0" fontId="87" fillId="0" borderId="0" xfId="0" applyFont="1" applyAlignment="1">
      <alignment horizontal="center" vertical="center"/>
    </xf>
    <xf numFmtId="0" fontId="23" fillId="0" borderId="2" xfId="198" applyFill="1" applyBorder="1" applyAlignment="1">
      <alignment horizontal="left" vertical="center" wrapText="1"/>
    </xf>
    <xf numFmtId="0" fontId="22" fillId="0" borderId="0" xfId="0" applyFont="1" applyAlignment="1">
      <alignment horizontal="left" vertical="center" wrapText="1"/>
    </xf>
    <xf numFmtId="0" fontId="87" fillId="0" borderId="5" xfId="0" applyFont="1" applyBorder="1" applyAlignment="1">
      <alignment horizontal="left" vertical="center" wrapText="1"/>
    </xf>
    <xf numFmtId="3" fontId="71" fillId="0" borderId="3" xfId="0" applyNumberFormat="1" applyFont="1" applyBorder="1" applyAlignment="1">
      <alignment horizontal="center" vertical="center" wrapText="1"/>
    </xf>
    <xf numFmtId="0" fontId="71" fillId="0" borderId="3" xfId="0" applyFont="1" applyBorder="1" applyAlignment="1">
      <alignment horizontal="left" vertical="center" wrapText="1"/>
    </xf>
    <xf numFmtId="0" fontId="22" fillId="0" borderId="0" xfId="0" applyFont="1" applyAlignment="1">
      <alignment horizontal="center" vertical="center" wrapText="1"/>
    </xf>
    <xf numFmtId="0" fontId="23" fillId="0" borderId="9" xfId="198" applyBorder="1" applyAlignment="1">
      <alignment horizontal="center" vertical="center" wrapText="1"/>
    </xf>
    <xf numFmtId="14" fontId="93" fillId="12" borderId="8" xfId="0" applyNumberFormat="1" applyFont="1" applyFill="1" applyBorder="1" applyAlignment="1">
      <alignment vertical="center" wrapText="1"/>
    </xf>
    <xf numFmtId="0" fontId="87" fillId="12" borderId="30" xfId="0" applyFont="1" applyFill="1" applyBorder="1" applyAlignment="1">
      <alignment horizontal="center" vertical="center" wrapText="1"/>
    </xf>
    <xf numFmtId="14" fontId="87" fillId="12" borderId="8" xfId="0" applyNumberFormat="1" applyFont="1" applyFill="1" applyBorder="1" applyAlignment="1">
      <alignment horizontal="center" vertical="center" wrapText="1"/>
    </xf>
    <xf numFmtId="14" fontId="87" fillId="12" borderId="2" xfId="0" applyNumberFormat="1" applyFont="1" applyFill="1" applyBorder="1" applyAlignment="1">
      <alignment horizontal="center" vertical="center" wrapText="1"/>
    </xf>
    <xf numFmtId="0" fontId="87" fillId="12" borderId="5" xfId="0" applyFont="1" applyFill="1" applyBorder="1" applyAlignment="1">
      <alignment horizontal="center" vertical="center" wrapText="1"/>
    </xf>
    <xf numFmtId="0" fontId="87" fillId="12" borderId="2" xfId="0" applyFont="1" applyFill="1" applyBorder="1" applyAlignment="1">
      <alignment horizontal="center" vertical="center" wrapText="1"/>
    </xf>
    <xf numFmtId="0" fontId="87" fillId="12" borderId="8" xfId="0" applyFont="1" applyFill="1" applyBorder="1" applyAlignment="1">
      <alignment horizontal="center" vertical="center" wrapText="1"/>
    </xf>
    <xf numFmtId="0" fontId="87" fillId="12" borderId="8" xfId="0" applyFont="1" applyFill="1" applyBorder="1" applyAlignment="1">
      <alignment horizontal="center" vertical="center"/>
    </xf>
    <xf numFmtId="0" fontId="112" fillId="12" borderId="5" xfId="0" applyFont="1" applyFill="1" applyBorder="1" applyAlignment="1">
      <alignment horizontal="center" vertical="center" wrapText="1"/>
    </xf>
    <xf numFmtId="14" fontId="87" fillId="0" borderId="30" xfId="0" applyNumberFormat="1" applyFont="1" applyBorder="1" applyAlignment="1">
      <alignment horizontal="center" vertical="center" wrapText="1"/>
    </xf>
    <xf numFmtId="0" fontId="91" fillId="0" borderId="30" xfId="0" applyFont="1" applyBorder="1" applyAlignment="1">
      <alignment horizontal="center" vertical="center" wrapText="1"/>
    </xf>
    <xf numFmtId="0" fontId="87" fillId="40" borderId="30" xfId="0" applyFont="1" applyFill="1" applyBorder="1" applyAlignment="1">
      <alignment horizontal="center" vertical="center" wrapText="1"/>
    </xf>
    <xf numFmtId="0" fontId="91" fillId="39" borderId="30" xfId="0" applyFont="1" applyFill="1" applyBorder="1" applyAlignment="1">
      <alignment horizontal="center" vertical="center" wrapText="1"/>
    </xf>
    <xf numFmtId="0" fontId="89" fillId="0" borderId="30" xfId="0" applyFont="1" applyBorder="1" applyAlignment="1">
      <alignment horizontal="center" vertical="center" wrapText="1"/>
    </xf>
    <xf numFmtId="3" fontId="87" fillId="0" borderId="30" xfId="0" applyNumberFormat="1" applyFont="1" applyBorder="1" applyAlignment="1">
      <alignment horizontal="center" vertical="center" wrapText="1"/>
    </xf>
    <xf numFmtId="0" fontId="87" fillId="41" borderId="30" xfId="0" applyFont="1" applyFill="1" applyBorder="1" applyAlignment="1">
      <alignment horizontal="center" vertical="center" wrapText="1"/>
    </xf>
    <xf numFmtId="0" fontId="87" fillId="0" borderId="5" xfId="0" applyFont="1" applyBorder="1" applyAlignment="1">
      <alignment horizontal="center" vertical="center"/>
    </xf>
    <xf numFmtId="0" fontId="87" fillId="0" borderId="5" xfId="0" applyFont="1" applyBorder="1" applyAlignment="1">
      <alignment horizontal="center" vertical="center" wrapText="1"/>
    </xf>
    <xf numFmtId="14" fontId="87" fillId="0" borderId="5" xfId="0" applyNumberFormat="1" applyFont="1" applyBorder="1" applyAlignment="1">
      <alignment horizontal="center" vertical="center" wrapText="1"/>
    </xf>
    <xf numFmtId="0" fontId="87" fillId="0" borderId="30" xfId="0" applyFont="1" applyBorder="1" applyAlignment="1">
      <alignment horizontal="center" vertical="center"/>
    </xf>
    <xf numFmtId="0" fontId="89" fillId="0" borderId="8" xfId="0" applyFont="1" applyBorder="1" applyAlignment="1">
      <alignment horizontal="center" vertical="center" wrapText="1"/>
    </xf>
    <xf numFmtId="0" fontId="87" fillId="39" borderId="5" xfId="0" applyFont="1" applyFill="1" applyBorder="1" applyAlignment="1">
      <alignment horizontal="center" vertical="center" wrapText="1"/>
    </xf>
    <xf numFmtId="0" fontId="87" fillId="0" borderId="8" xfId="0" applyFont="1" applyBorder="1" applyAlignment="1">
      <alignment horizontal="center" vertical="center"/>
    </xf>
    <xf numFmtId="0" fontId="77" fillId="12" borderId="0" xfId="0" applyFont="1" applyFill="1" applyAlignment="1">
      <alignment horizontal="center" vertical="center" wrapText="1"/>
    </xf>
    <xf numFmtId="0" fontId="71" fillId="0" borderId="0" xfId="0" applyFont="1" applyAlignment="1">
      <alignment horizontal="center" vertical="center" wrapText="1"/>
    </xf>
    <xf numFmtId="0" fontId="87" fillId="0" borderId="0" xfId="0" applyFont="1"/>
    <xf numFmtId="0" fontId="115" fillId="0" borderId="2" xfId="198"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xf>
    <xf numFmtId="0" fontId="57" fillId="0" borderId="8" xfId="0" applyFont="1" applyBorder="1" applyAlignment="1">
      <alignment wrapText="1"/>
    </xf>
    <xf numFmtId="0" fontId="57" fillId="0" borderId="30" xfId="0" applyFont="1" applyBorder="1" applyAlignment="1">
      <alignment wrapText="1"/>
    </xf>
    <xf numFmtId="0" fontId="24" fillId="0" borderId="30" xfId="0" applyFont="1" applyBorder="1" applyAlignment="1">
      <alignment wrapText="1"/>
    </xf>
    <xf numFmtId="0" fontId="117" fillId="0" borderId="30" xfId="0" applyFont="1" applyBorder="1"/>
    <xf numFmtId="0" fontId="117" fillId="0" borderId="30" xfId="0" applyFont="1" applyBorder="1" applyAlignment="1">
      <alignment wrapText="1"/>
    </xf>
    <xf numFmtId="0" fontId="57" fillId="0" borderId="2" xfId="0" applyFont="1" applyBorder="1" applyAlignment="1">
      <alignment wrapText="1"/>
    </xf>
    <xf numFmtId="0" fontId="118" fillId="0" borderId="5" xfId="0" applyFont="1" applyBorder="1" applyAlignment="1">
      <alignment wrapText="1"/>
    </xf>
    <xf numFmtId="0" fontId="57" fillId="0" borderId="5" xfId="0" applyFont="1" applyBorder="1"/>
    <xf numFmtId="0" fontId="0" fillId="0" borderId="0" xfId="0" applyAlignment="1">
      <alignment horizontal="center"/>
    </xf>
    <xf numFmtId="0" fontId="0" fillId="0" borderId="0" xfId="0" applyAlignment="1">
      <alignment horizontal="left" vertical="center" wrapText="1"/>
    </xf>
    <xf numFmtId="0" fontId="71" fillId="0" borderId="3" xfId="0" applyFont="1" applyBorder="1" applyAlignment="1">
      <alignment horizontal="center" vertical="center"/>
    </xf>
    <xf numFmtId="0" fontId="77" fillId="0" borderId="3" xfId="0" applyFont="1" applyBorder="1" applyAlignment="1">
      <alignment horizontal="center" vertical="center" wrapText="1"/>
    </xf>
    <xf numFmtId="0" fontId="22" fillId="0" borderId="8" xfId="0" applyFont="1" applyBorder="1" applyAlignment="1">
      <alignment horizontal="center" vertical="center" wrapText="1"/>
    </xf>
    <xf numFmtId="14" fontId="71" fillId="0" borderId="6" xfId="0" applyNumberFormat="1" applyFont="1" applyBorder="1" applyAlignment="1">
      <alignment horizontal="center" vertical="center" wrapText="1"/>
    </xf>
    <xf numFmtId="0" fontId="71" fillId="0" borderId="6" xfId="0" applyFont="1" applyBorder="1" applyAlignment="1">
      <alignment horizontal="center" vertical="center"/>
    </xf>
    <xf numFmtId="0" fontId="77" fillId="0" borderId="6" xfId="0" applyFont="1" applyBorder="1" applyAlignment="1">
      <alignment horizontal="center" vertical="center" wrapText="1"/>
    </xf>
    <xf numFmtId="3" fontId="71" fillId="0" borderId="6" xfId="0" applyNumberFormat="1" applyFont="1" applyBorder="1" applyAlignment="1">
      <alignment horizontal="center" vertical="center" wrapText="1"/>
    </xf>
    <xf numFmtId="0" fontId="0" fillId="0" borderId="6" xfId="0" applyBorder="1"/>
    <xf numFmtId="0" fontId="71" fillId="0" borderId="6" xfId="0" applyFont="1" applyBorder="1" applyAlignment="1">
      <alignment horizontal="left" vertical="center" wrapText="1"/>
    </xf>
    <xf numFmtId="0" fontId="23" fillId="0" borderId="6" xfId="198" applyBorder="1" applyAlignment="1">
      <alignment horizontal="center" vertical="center" wrapText="1"/>
    </xf>
    <xf numFmtId="0" fontId="22" fillId="0" borderId="8" xfId="0" applyFont="1" applyBorder="1" applyAlignment="1">
      <alignment horizontal="left" vertical="center" wrapText="1"/>
    </xf>
    <xf numFmtId="0" fontId="0" fillId="0" borderId="9" xfId="0" applyBorder="1"/>
    <xf numFmtId="0" fontId="87" fillId="0" borderId="2" xfId="0" applyFont="1" applyBorder="1" applyAlignment="1">
      <alignment horizontal="center" vertical="center"/>
    </xf>
    <xf numFmtId="0" fontId="71" fillId="0" borderId="18" xfId="0" applyFont="1" applyBorder="1" applyAlignment="1">
      <alignment horizontal="center" vertical="center" wrapText="1"/>
    </xf>
    <xf numFmtId="0" fontId="93" fillId="0" borderId="2" xfId="0" applyFont="1" applyBorder="1" applyAlignment="1">
      <alignment horizontal="left" vertical="center" wrapText="1"/>
    </xf>
    <xf numFmtId="0" fontId="71" fillId="0" borderId="8" xfId="151" applyFont="1" applyBorder="1" applyAlignment="1">
      <alignment horizontal="left" vertical="center" wrapText="1"/>
    </xf>
    <xf numFmtId="0" fontId="87" fillId="0" borderId="35" xfId="0" applyFont="1" applyBorder="1" applyAlignment="1">
      <alignment horizontal="center" vertical="center" wrapText="1"/>
    </xf>
    <xf numFmtId="0" fontId="119" fillId="27" borderId="0" xfId="0" applyFont="1" applyFill="1" applyAlignment="1">
      <alignment horizontal="center" wrapText="1"/>
    </xf>
    <xf numFmtId="0" fontId="88" fillId="0" borderId="5" xfId="0" applyFont="1" applyBorder="1" applyAlignment="1">
      <alignment horizontal="center" vertical="center" wrapText="1"/>
    </xf>
    <xf numFmtId="0" fontId="119" fillId="0" borderId="8" xfId="0" applyFont="1" applyBorder="1" applyAlignment="1">
      <alignment horizontal="center"/>
    </xf>
    <xf numFmtId="0" fontId="119" fillId="0" borderId="0" xfId="0" applyFont="1" applyAlignment="1">
      <alignment horizontal="center"/>
    </xf>
    <xf numFmtId="0" fontId="74" fillId="0" borderId="2" xfId="0" applyFont="1" applyBorder="1" applyAlignment="1">
      <alignment horizontal="center" vertical="center" wrapText="1"/>
    </xf>
    <xf numFmtId="0" fontId="87" fillId="0" borderId="2" xfId="0" applyFont="1" applyBorder="1" applyAlignment="1">
      <alignment horizontal="center" wrapText="1"/>
    </xf>
    <xf numFmtId="0" fontId="20" fillId="0" borderId="0" xfId="0" applyFont="1" applyAlignment="1">
      <alignment horizontal="center" vertical="center" wrapText="1"/>
    </xf>
    <xf numFmtId="3" fontId="77" fillId="0" borderId="3" xfId="0" applyNumberFormat="1" applyFont="1" applyBorder="1" applyAlignment="1">
      <alignment horizontal="center" vertical="center" wrapText="1"/>
    </xf>
    <xf numFmtId="3" fontId="77" fillId="0" borderId="8" xfId="0" applyNumberFormat="1" applyFont="1" applyBorder="1" applyAlignment="1">
      <alignment horizontal="center" vertical="center" wrapText="1"/>
    </xf>
    <xf numFmtId="3" fontId="77" fillId="0" borderId="6" xfId="0" applyNumberFormat="1" applyFont="1" applyBorder="1" applyAlignment="1">
      <alignment horizontal="center" vertical="center" wrapText="1"/>
    </xf>
    <xf numFmtId="3" fontId="77" fillId="0" borderId="2" xfId="0" applyNumberFormat="1" applyFont="1" applyBorder="1" applyAlignment="1">
      <alignment horizontal="center" vertical="center" wrapText="1"/>
    </xf>
    <xf numFmtId="0" fontId="71" fillId="0" borderId="2" xfId="0" applyFont="1" applyBorder="1" applyAlignment="1">
      <alignment horizontal="center" wrapText="1"/>
    </xf>
    <xf numFmtId="0" fontId="88" fillId="0" borderId="8" xfId="0" applyFont="1" applyBorder="1" applyAlignment="1">
      <alignment horizontal="center" vertical="center" wrapText="1"/>
    </xf>
    <xf numFmtId="0" fontId="88" fillId="0" borderId="30" xfId="0" applyFont="1" applyBorder="1" applyAlignment="1">
      <alignment horizontal="center" vertical="center" wrapText="1"/>
    </xf>
    <xf numFmtId="3" fontId="88" fillId="0" borderId="30" xfId="0" applyNumberFormat="1" applyFont="1" applyBorder="1" applyAlignment="1">
      <alignment horizontal="center" vertical="center" wrapText="1"/>
    </xf>
    <xf numFmtId="0" fontId="120" fillId="0" borderId="0" xfId="0" applyFont="1"/>
    <xf numFmtId="0" fontId="88" fillId="0" borderId="8" xfId="0" applyFont="1" applyBorder="1" applyAlignment="1">
      <alignment horizontal="center"/>
    </xf>
    <xf numFmtId="0" fontId="121" fillId="0" borderId="2" xfId="0" applyFont="1" applyBorder="1" applyAlignment="1">
      <alignment horizontal="center" vertical="center"/>
    </xf>
    <xf numFmtId="0" fontId="84" fillId="0" borderId="8" xfId="198" applyFont="1" applyBorder="1" applyAlignment="1">
      <alignment vertical="center" wrapText="1"/>
    </xf>
    <xf numFmtId="0" fontId="6" fillId="0" borderId="3" xfId="0" applyFont="1" applyBorder="1" applyAlignment="1">
      <alignment horizontal="left" vertical="center" wrapText="1"/>
    </xf>
    <xf numFmtId="0" fontId="87" fillId="0" borderId="30" xfId="0" applyFont="1" applyBorder="1" applyAlignment="1">
      <alignment wrapText="1"/>
    </xf>
    <xf numFmtId="0" fontId="122" fillId="0" borderId="8" xfId="198" applyFont="1" applyFill="1" applyBorder="1" applyAlignment="1">
      <alignment horizontal="center" vertical="center" wrapText="1"/>
    </xf>
    <xf numFmtId="0" fontId="85" fillId="0" borderId="2" xfId="198" applyFont="1" applyFill="1" applyBorder="1" applyAlignment="1">
      <alignment vertical="center" wrapText="1"/>
    </xf>
    <xf numFmtId="0" fontId="87" fillId="0" borderId="9" xfId="0" applyFont="1" applyBorder="1" applyAlignment="1">
      <alignment wrapText="1"/>
    </xf>
    <xf numFmtId="0" fontId="23" fillId="0" borderId="8" xfId="198" applyFill="1" applyBorder="1" applyAlignment="1">
      <alignment vertical="center" wrapText="1"/>
    </xf>
    <xf numFmtId="0" fontId="23" fillId="0" borderId="30" xfId="198" applyBorder="1" applyAlignment="1">
      <alignment horizontal="center" vertical="center" wrapText="1"/>
    </xf>
    <xf numFmtId="0" fontId="71" fillId="0" borderId="2" xfId="0" quotePrefix="1" applyFont="1" applyBorder="1" applyAlignment="1">
      <alignment horizontal="center" vertical="center" wrapText="1"/>
    </xf>
    <xf numFmtId="0" fontId="22" fillId="0" borderId="0" xfId="0" applyFont="1" applyAlignment="1">
      <alignment vertical="center" wrapText="1"/>
    </xf>
    <xf numFmtId="0" fontId="22" fillId="0" borderId="0" xfId="0" applyFont="1" applyAlignment="1">
      <alignment horizontal="center" vertical="center"/>
    </xf>
    <xf numFmtId="0" fontId="0" fillId="0" borderId="0" xfId="0" applyAlignment="1">
      <alignment horizontal="center" vertical="center"/>
    </xf>
    <xf numFmtId="0" fontId="90" fillId="0" borderId="2" xfId="0" applyFont="1" applyBorder="1" applyAlignment="1">
      <alignment horizontal="center" vertical="center"/>
    </xf>
    <xf numFmtId="0" fontId="22" fillId="0" borderId="0" xfId="0" applyFont="1" applyAlignment="1">
      <alignment vertical="center"/>
    </xf>
    <xf numFmtId="14" fontId="22" fillId="0" borderId="0" xfId="0" applyNumberFormat="1" applyFont="1" applyAlignment="1">
      <alignment vertical="center"/>
    </xf>
    <xf numFmtId="0" fontId="71" fillId="0" borderId="8" xfId="0" applyFont="1" applyBorder="1" applyAlignment="1">
      <alignment horizontal="center" vertical="top" wrapText="1"/>
    </xf>
    <xf numFmtId="0" fontId="44" fillId="0" borderId="3" xfId="0" applyFont="1" applyBorder="1" applyAlignment="1">
      <alignment horizontal="left" vertical="center" wrapText="1"/>
    </xf>
    <xf numFmtId="0" fontId="6" fillId="0" borderId="2" xfId="0" applyFont="1" applyBorder="1"/>
    <xf numFmtId="0" fontId="44" fillId="0" borderId="2" xfId="0" applyFont="1" applyBorder="1" applyAlignment="1">
      <alignment horizontal="center" vertical="center" wrapText="1"/>
    </xf>
    <xf numFmtId="0" fontId="92" fillId="0" borderId="2" xfId="0" applyFont="1" applyBorder="1" applyAlignment="1">
      <alignment vertical="center" wrapText="1"/>
    </xf>
    <xf numFmtId="0" fontId="93" fillId="0" borderId="2" xfId="0" applyFont="1" applyBorder="1" applyAlignment="1">
      <alignment vertical="center" wrapText="1"/>
    </xf>
    <xf numFmtId="0" fontId="71" fillId="0" borderId="8" xfId="198" applyFont="1" applyFill="1" applyBorder="1" applyAlignment="1">
      <alignment horizontal="center" vertical="center" wrapText="1"/>
    </xf>
    <xf numFmtId="0" fontId="85" fillId="0" borderId="8" xfId="198" applyFont="1" applyFill="1" applyBorder="1" applyAlignment="1">
      <alignment vertical="center" wrapText="1"/>
    </xf>
    <xf numFmtId="0" fontId="87" fillId="0" borderId="0" xfId="0" applyFont="1" applyAlignment="1">
      <alignment vertical="center" wrapText="1"/>
    </xf>
    <xf numFmtId="14" fontId="7" fillId="0" borderId="2" xfId="0" applyNumberFormat="1" applyFont="1" applyBorder="1" applyAlignment="1">
      <alignment horizontal="left" vertical="center"/>
    </xf>
    <xf numFmtId="0" fontId="87" fillId="0" borderId="21" xfId="0" applyFont="1" applyBorder="1" applyAlignment="1">
      <alignment horizontal="left" vertical="center" wrapText="1"/>
    </xf>
    <xf numFmtId="0" fontId="0" fillId="0" borderId="0" xfId="0" applyAlignment="1">
      <alignment horizontal="center" vertical="center" wrapText="1"/>
    </xf>
    <xf numFmtId="0" fontId="115" fillId="0" borderId="8" xfId="198" applyFont="1" applyFill="1" applyBorder="1" applyAlignment="1">
      <alignment vertical="center" wrapText="1"/>
    </xf>
    <xf numFmtId="0" fontId="7" fillId="0" borderId="2" xfId="0" applyFont="1" applyBorder="1" applyAlignment="1">
      <alignment horizontal="center" vertical="center"/>
    </xf>
    <xf numFmtId="0" fontId="87" fillId="0" borderId="21" xfId="0" applyFont="1" applyBorder="1" applyAlignment="1">
      <alignment horizontal="center" vertical="center" wrapText="1"/>
    </xf>
    <xf numFmtId="0" fontId="124" fillId="0" borderId="8" xfId="198" applyFont="1" applyFill="1" applyBorder="1" applyAlignment="1">
      <alignment vertical="center" wrapText="1"/>
    </xf>
    <xf numFmtId="0" fontId="0" fillId="0" borderId="2" xfId="0" applyBorder="1" applyAlignment="1">
      <alignment vertical="center"/>
    </xf>
    <xf numFmtId="0" fontId="77" fillId="0" borderId="2" xfId="12" applyFont="1" applyBorder="1" applyAlignment="1">
      <alignment horizontal="center" vertical="center" wrapText="1"/>
    </xf>
    <xf numFmtId="0" fontId="77" fillId="0" borderId="3" xfId="12" applyFont="1" applyBorder="1" applyAlignment="1">
      <alignment horizontal="center" vertical="center" wrapText="1"/>
    </xf>
    <xf numFmtId="0" fontId="41" fillId="0" borderId="2" xfId="0" applyFont="1" applyBorder="1" applyAlignment="1">
      <alignment horizontal="left" vertical="center" wrapText="1"/>
    </xf>
    <xf numFmtId="0" fontId="24" fillId="0" borderId="30" xfId="0" applyFont="1" applyBorder="1" applyAlignment="1">
      <alignment horizontal="center" vertical="center" wrapText="1"/>
    </xf>
    <xf numFmtId="0" fontId="0" fillId="0" borderId="8" xfId="0" applyBorder="1" applyAlignment="1">
      <alignment horizontal="center" vertical="center"/>
    </xf>
    <xf numFmtId="0" fontId="85" fillId="0" borderId="2" xfId="198" applyFont="1" applyFill="1" applyBorder="1" applyAlignment="1">
      <alignment horizontal="center" vertical="center" wrapText="1"/>
    </xf>
    <xf numFmtId="14" fontId="47" fillId="0" borderId="2" xfId="0" applyNumberFormat="1" applyFont="1" applyBorder="1" applyAlignment="1">
      <alignment horizontal="center" vertical="center" wrapText="1"/>
    </xf>
    <xf numFmtId="0" fontId="87" fillId="0" borderId="9" xfId="0" applyFont="1" applyBorder="1" applyAlignment="1">
      <alignment horizontal="center" vertical="center" wrapText="1"/>
    </xf>
    <xf numFmtId="0" fontId="0" fillId="0" borderId="23" xfId="0" applyBorder="1" applyAlignment="1">
      <alignment vertical="center"/>
    </xf>
    <xf numFmtId="0" fontId="22" fillId="0" borderId="2" xfId="0" applyFont="1" applyBorder="1" applyAlignment="1">
      <alignment horizontal="center" vertical="center" wrapText="1"/>
    </xf>
    <xf numFmtId="14" fontId="47" fillId="0" borderId="2" xfId="0" applyNumberFormat="1" applyFont="1" applyBorder="1" applyAlignment="1">
      <alignment vertical="center" wrapText="1"/>
    </xf>
    <xf numFmtId="0" fontId="23" fillId="0" borderId="5" xfId="198" applyFill="1" applyBorder="1" applyAlignment="1">
      <alignment horizontal="center" vertical="center" wrapText="1"/>
    </xf>
    <xf numFmtId="0" fontId="23" fillId="0" borderId="2" xfId="198" applyBorder="1" applyAlignment="1">
      <alignment horizontal="left" vertical="center" wrapText="1"/>
    </xf>
    <xf numFmtId="0" fontId="0" fillId="0" borderId="2" xfId="0" applyBorder="1" applyAlignment="1">
      <alignment vertical="center" wrapText="1"/>
    </xf>
    <xf numFmtId="0" fontId="0" fillId="0" borderId="2" xfId="0" applyBorder="1" applyAlignment="1">
      <alignment horizontal="center" vertical="center"/>
    </xf>
    <xf numFmtId="0" fontId="87" fillId="0" borderId="3" xfId="0" applyFont="1" applyBorder="1" applyAlignment="1">
      <alignment horizontal="center" vertical="center"/>
    </xf>
    <xf numFmtId="0" fontId="87" fillId="0" borderId="17" xfId="0" applyFont="1" applyBorder="1" applyAlignment="1">
      <alignment wrapText="1"/>
    </xf>
    <xf numFmtId="0" fontId="23" fillId="0" borderId="3" xfId="198" applyBorder="1"/>
    <xf numFmtId="0" fontId="110" fillId="0" borderId="2" xfId="198" applyFont="1" applyFill="1" applyBorder="1" applyAlignment="1">
      <alignment vertical="center"/>
    </xf>
    <xf numFmtId="0" fontId="115" fillId="0" borderId="2" xfId="198" applyFont="1" applyFill="1" applyBorder="1" applyAlignment="1">
      <alignment vertical="center" wrapText="1"/>
    </xf>
    <xf numFmtId="0" fontId="46" fillId="0" borderId="2" xfId="198" applyFont="1" applyFill="1" applyBorder="1" applyAlignment="1">
      <alignment vertical="center" wrapText="1"/>
    </xf>
    <xf numFmtId="0" fontId="85" fillId="0" borderId="0" xfId="198" applyFont="1" applyFill="1" applyAlignment="1">
      <alignment wrapText="1"/>
    </xf>
    <xf numFmtId="0" fontId="85" fillId="0" borderId="0" xfId="198" applyFont="1" applyFill="1" applyAlignment="1">
      <alignment vertical="center" wrapText="1"/>
    </xf>
    <xf numFmtId="0" fontId="115" fillId="0" borderId="8" xfId="198" applyFont="1" applyFill="1" applyBorder="1" applyAlignment="1">
      <alignment horizontal="center" vertical="center" wrapText="1"/>
    </xf>
    <xf numFmtId="0" fontId="23" fillId="0" borderId="8" xfId="198" applyBorder="1"/>
    <xf numFmtId="0" fontId="0" fillId="0" borderId="0" xfId="0" applyAlignment="1">
      <alignment wrapText="1"/>
    </xf>
    <xf numFmtId="3" fontId="87" fillId="0" borderId="8" xfId="0" applyNumberFormat="1" applyFont="1" applyBorder="1" applyAlignment="1">
      <alignment horizontal="center" vertical="center" wrapText="1"/>
    </xf>
    <xf numFmtId="0" fontId="126" fillId="12" borderId="2" xfId="0" applyFont="1" applyFill="1" applyBorder="1" applyAlignment="1">
      <alignment horizontal="center" vertical="center"/>
    </xf>
    <xf numFmtId="0" fontId="23" fillId="11" borderId="8" xfId="198" applyFill="1" applyBorder="1" applyAlignment="1">
      <alignment vertical="center" wrapText="1"/>
    </xf>
    <xf numFmtId="0" fontId="27" fillId="0" borderId="37" xfId="0" applyFont="1" applyBorder="1" applyAlignment="1">
      <alignment horizontal="center" vertical="center"/>
    </xf>
    <xf numFmtId="0" fontId="27" fillId="0" borderId="1" xfId="0" applyFont="1" applyBorder="1" applyAlignment="1">
      <alignment horizontal="center" vertical="center"/>
    </xf>
    <xf numFmtId="0" fontId="27" fillId="0" borderId="1" xfId="0" applyFont="1" applyBorder="1" applyAlignment="1">
      <alignment horizontal="center" vertical="center" wrapText="1"/>
    </xf>
    <xf numFmtId="0" fontId="27" fillId="0" borderId="6" xfId="0" applyFont="1" applyBorder="1" applyAlignment="1">
      <alignment horizontal="center" vertical="center"/>
    </xf>
    <xf numFmtId="0" fontId="27" fillId="0" borderId="6" xfId="0" applyFont="1" applyBorder="1" applyAlignment="1">
      <alignment horizontal="center" vertical="center" wrapText="1"/>
    </xf>
    <xf numFmtId="0" fontId="128" fillId="42" borderId="4" xfId="0" applyFont="1" applyFill="1" applyBorder="1" applyAlignment="1" applyProtection="1">
      <alignment horizontal="center" vertical="center" wrapText="1"/>
      <protection locked="0"/>
    </xf>
    <xf numFmtId="0" fontId="71" fillId="10" borderId="2" xfId="0" applyFont="1" applyFill="1" applyBorder="1" applyAlignment="1">
      <alignment horizontal="center" vertical="center" wrapText="1"/>
    </xf>
    <xf numFmtId="0" fontId="27" fillId="0" borderId="0" xfId="0" applyFont="1" applyAlignment="1">
      <alignment wrapText="1"/>
    </xf>
    <xf numFmtId="0" fontId="93" fillId="11" borderId="2" xfId="0" applyFont="1" applyFill="1" applyBorder="1" applyAlignment="1">
      <alignment vertical="center" wrapText="1"/>
    </xf>
    <xf numFmtId="0" fontId="88" fillId="0" borderId="2" xfId="0" applyFont="1" applyBorder="1" applyAlignment="1">
      <alignment horizontal="left" vertical="center" wrapText="1"/>
    </xf>
    <xf numFmtId="0" fontId="0" fillId="0" borderId="8" xfId="0" applyBorder="1" applyAlignment="1">
      <alignment wrapText="1"/>
    </xf>
    <xf numFmtId="0" fontId="0" fillId="0" borderId="8" xfId="0" applyBorder="1" applyAlignment="1">
      <alignment vertical="center" wrapText="1"/>
    </xf>
    <xf numFmtId="0" fontId="0" fillId="0" borderId="21" xfId="0" applyBorder="1" applyAlignment="1">
      <alignment vertical="center" wrapText="1"/>
    </xf>
    <xf numFmtId="0" fontId="0" fillId="0" borderId="21" xfId="0" applyBorder="1" applyAlignment="1">
      <alignment wrapText="1"/>
    </xf>
    <xf numFmtId="0" fontId="0" fillId="0" borderId="0" xfId="0" applyAlignment="1">
      <alignment vertical="center"/>
    </xf>
    <xf numFmtId="0" fontId="129" fillId="0" borderId="0" xfId="0" applyFont="1" applyAlignment="1">
      <alignment horizontal="center" vertical="center"/>
    </xf>
    <xf numFmtId="0" fontId="129" fillId="0" borderId="0" xfId="0" applyFont="1" applyAlignment="1">
      <alignment vertical="center" wrapText="1"/>
    </xf>
    <xf numFmtId="0" fontId="0" fillId="0" borderId="0" xfId="0" applyAlignment="1">
      <alignment vertical="center" wrapText="1"/>
    </xf>
    <xf numFmtId="0" fontId="0" fillId="0" borderId="8" xfId="0" applyBorder="1" applyAlignment="1">
      <alignment horizontal="center" vertical="center" wrapText="1"/>
    </xf>
    <xf numFmtId="0" fontId="0" fillId="0" borderId="4" xfId="0" applyBorder="1" applyAlignment="1">
      <alignment vertical="center"/>
    </xf>
    <xf numFmtId="0" fontId="7" fillId="0" borderId="2" xfId="0" applyFont="1" applyBorder="1" applyAlignment="1">
      <alignment horizontal="center" vertical="center" wrapText="1"/>
    </xf>
    <xf numFmtId="0" fontId="7" fillId="0" borderId="0" xfId="0" applyFont="1"/>
    <xf numFmtId="0" fontId="0" fillId="0" borderId="10" xfId="0" applyBorder="1"/>
    <xf numFmtId="0" fontId="0" fillId="0" borderId="8" xfId="0" applyBorder="1" applyAlignment="1">
      <alignment vertical="center"/>
    </xf>
    <xf numFmtId="0" fontId="98" fillId="0" borderId="2" xfId="0" applyFont="1" applyBorder="1" applyAlignment="1">
      <alignment horizontal="center" vertical="center" wrapText="1"/>
    </xf>
    <xf numFmtId="0" fontId="130" fillId="0" borderId="0" xfId="0" applyFont="1"/>
    <xf numFmtId="0" fontId="22" fillId="0" borderId="8" xfId="0" applyFont="1" applyBorder="1" applyAlignment="1">
      <alignment vertical="center"/>
    </xf>
    <xf numFmtId="0" fontId="22" fillId="0" borderId="8" xfId="0" applyFont="1" applyBorder="1" applyAlignment="1">
      <alignment vertical="center" wrapText="1"/>
    </xf>
    <xf numFmtId="0" fontId="22" fillId="0" borderId="4" xfId="0" applyFont="1" applyBorder="1" applyAlignment="1">
      <alignment vertical="center"/>
    </xf>
    <xf numFmtId="0" fontId="131" fillId="0" borderId="8" xfId="198" applyFont="1" applyFill="1" applyBorder="1" applyAlignment="1">
      <alignment vertical="center" wrapText="1"/>
    </xf>
    <xf numFmtId="0" fontId="24" fillId="0" borderId="2" xfId="0" applyFont="1" applyBorder="1" applyAlignment="1">
      <alignment vertical="center" wrapText="1"/>
    </xf>
    <xf numFmtId="0" fontId="47" fillId="0" borderId="2" xfId="0" applyFont="1" applyBorder="1" applyAlignment="1">
      <alignment vertical="top" wrapText="1"/>
    </xf>
    <xf numFmtId="0" fontId="22" fillId="0" borderId="0" xfId="0" applyFont="1"/>
    <xf numFmtId="0" fontId="22" fillId="0" borderId="0" xfId="0" applyFont="1" applyAlignment="1">
      <alignment wrapText="1"/>
    </xf>
    <xf numFmtId="0" fontId="132" fillId="11" borderId="2" xfId="0" applyFont="1" applyFill="1" applyBorder="1" applyAlignment="1">
      <alignment vertical="center"/>
    </xf>
    <xf numFmtId="3" fontId="74" fillId="0" borderId="2" xfId="0" applyNumberFormat="1" applyFont="1" applyBorder="1" applyAlignment="1">
      <alignment horizontal="center" vertical="center" wrapText="1"/>
    </xf>
    <xf numFmtId="0" fontId="133" fillId="0" borderId="2" xfId="198" applyFont="1" applyFill="1" applyBorder="1" applyAlignment="1">
      <alignment horizontal="center" vertical="center" wrapText="1"/>
    </xf>
    <xf numFmtId="0" fontId="22" fillId="15" borderId="4" xfId="0" applyFont="1" applyFill="1" applyBorder="1" applyAlignment="1">
      <alignment horizontal="center" vertical="center"/>
    </xf>
    <xf numFmtId="0" fontId="22" fillId="0" borderId="4" xfId="0" applyFont="1" applyBorder="1" applyAlignment="1">
      <alignment horizontal="center" vertical="center"/>
    </xf>
    <xf numFmtId="0" fontId="0" fillId="0" borderId="8" xfId="0" applyBorder="1" applyAlignment="1">
      <alignment horizontal="center"/>
    </xf>
    <xf numFmtId="0" fontId="87" fillId="0" borderId="34" xfId="0" applyFont="1" applyBorder="1" applyAlignment="1">
      <alignment horizontal="center" vertical="center"/>
    </xf>
    <xf numFmtId="0" fontId="0" fillId="0" borderId="18" xfId="0" applyBorder="1"/>
    <xf numFmtId="0" fontId="27" fillId="0" borderId="38" xfId="0" applyFont="1" applyBorder="1" applyAlignment="1">
      <alignment horizontal="center" vertical="center"/>
    </xf>
    <xf numFmtId="0" fontId="0" fillId="0" borderId="21" xfId="0" applyBorder="1"/>
    <xf numFmtId="0" fontId="119" fillId="0" borderId="21" xfId="0" applyFont="1" applyBorder="1" applyAlignment="1">
      <alignment horizontal="center"/>
    </xf>
    <xf numFmtId="0" fontId="71" fillId="0" borderId="21" xfId="0" applyFont="1" applyBorder="1"/>
    <xf numFmtId="0" fontId="77" fillId="0" borderId="8" xfId="0" applyFont="1" applyBorder="1" applyAlignment="1">
      <alignment horizontal="center" vertical="top" wrapText="1"/>
    </xf>
    <xf numFmtId="0" fontId="20" fillId="0" borderId="2" xfId="0" applyFont="1" applyBorder="1" applyAlignment="1">
      <alignment vertical="center" wrapText="1"/>
    </xf>
    <xf numFmtId="0" fontId="85" fillId="0" borderId="8" xfId="198" applyFont="1" applyFill="1" applyBorder="1" applyAlignment="1">
      <alignment horizontal="left" vertical="center" wrapText="1"/>
    </xf>
    <xf numFmtId="0" fontId="98" fillId="0" borderId="2" xfId="0" applyFont="1" applyBorder="1" applyAlignment="1">
      <alignment horizontal="left" vertical="center"/>
    </xf>
    <xf numFmtId="14" fontId="71" fillId="12" borderId="8" xfId="0" applyNumberFormat="1" applyFont="1" applyFill="1" applyBorder="1" applyAlignment="1">
      <alignment horizontal="center" vertical="center" wrapText="1"/>
    </xf>
    <xf numFmtId="0" fontId="71" fillId="12" borderId="8" xfId="179" applyFont="1" applyFill="1" applyBorder="1" applyAlignment="1">
      <alignment horizontal="center" vertical="center" wrapText="1"/>
    </xf>
    <xf numFmtId="14" fontId="71" fillId="35" borderId="8" xfId="0" applyNumberFormat="1" applyFont="1" applyFill="1" applyBorder="1" applyAlignment="1">
      <alignment horizontal="center" vertical="center" wrapText="1"/>
    </xf>
    <xf numFmtId="0" fontId="77" fillId="35" borderId="2" xfId="0" applyFont="1" applyFill="1" applyBorder="1" applyAlignment="1">
      <alignment horizontal="center" vertical="center" wrapText="1"/>
    </xf>
    <xf numFmtId="49" fontId="71" fillId="35" borderId="8" xfId="0" applyNumberFormat="1" applyFont="1" applyFill="1" applyBorder="1" applyAlignment="1">
      <alignment horizontal="center" vertical="center" wrapText="1"/>
    </xf>
    <xf numFmtId="0" fontId="76" fillId="35" borderId="8" xfId="0" applyFont="1" applyFill="1" applyBorder="1" applyAlignment="1">
      <alignment horizontal="center" vertical="center" wrapText="1"/>
    </xf>
    <xf numFmtId="3" fontId="71" fillId="35" borderId="8" xfId="0" applyNumberFormat="1" applyFont="1" applyFill="1" applyBorder="1" applyAlignment="1">
      <alignment horizontal="center" vertical="center" wrapText="1"/>
    </xf>
    <xf numFmtId="0" fontId="27" fillId="35" borderId="1" xfId="0" applyFont="1" applyFill="1" applyBorder="1" applyAlignment="1">
      <alignment horizontal="center" vertical="center"/>
    </xf>
    <xf numFmtId="0" fontId="74" fillId="35" borderId="8" xfId="0" applyFont="1" applyFill="1" applyBorder="1" applyAlignment="1">
      <alignment horizontal="center" vertical="center" wrapText="1"/>
    </xf>
    <xf numFmtId="0" fontId="23" fillId="35" borderId="8" xfId="198" applyFill="1" applyBorder="1" applyAlignment="1">
      <alignment horizontal="center" vertical="center" wrapText="1"/>
    </xf>
    <xf numFmtId="0" fontId="27" fillId="35" borderId="6" xfId="0" applyFont="1" applyFill="1" applyBorder="1" applyAlignment="1">
      <alignment horizontal="center" vertical="center"/>
    </xf>
    <xf numFmtId="0" fontId="77" fillId="35" borderId="8" xfId="0" applyFont="1" applyFill="1" applyBorder="1" applyAlignment="1">
      <alignment horizontal="center" vertical="center" wrapText="1"/>
    </xf>
    <xf numFmtId="0" fontId="71" fillId="35" borderId="8" xfId="151" applyFont="1" applyFill="1" applyBorder="1" applyAlignment="1">
      <alignment horizontal="center" vertical="center" wrapText="1"/>
    </xf>
    <xf numFmtId="0" fontId="84" fillId="35" borderId="8" xfId="198" applyFont="1" applyFill="1" applyBorder="1" applyAlignment="1">
      <alignment vertical="center" wrapText="1"/>
    </xf>
    <xf numFmtId="14" fontId="7" fillId="35" borderId="2" xfId="0" applyNumberFormat="1" applyFont="1" applyFill="1" applyBorder="1" applyAlignment="1">
      <alignment vertical="center"/>
    </xf>
    <xf numFmtId="0" fontId="7" fillId="35" borderId="2" xfId="0" applyFont="1" applyFill="1" applyBorder="1" applyAlignment="1">
      <alignment vertical="center"/>
    </xf>
    <xf numFmtId="0" fontId="47" fillId="35" borderId="2" xfId="0" applyFont="1" applyFill="1" applyBorder="1"/>
    <xf numFmtId="0" fontId="24" fillId="35" borderId="2" xfId="0" applyFont="1" applyFill="1" applyBorder="1"/>
    <xf numFmtId="0" fontId="69" fillId="35" borderId="2" xfId="0" applyFont="1" applyFill="1" applyBorder="1" applyAlignment="1">
      <alignment horizontal="center" vertical="center"/>
    </xf>
    <xf numFmtId="0" fontId="93" fillId="35" borderId="2" xfId="0" applyFont="1" applyFill="1" applyBorder="1" applyAlignment="1">
      <alignment horizontal="left" vertical="top" wrapText="1"/>
    </xf>
    <xf numFmtId="0" fontId="54" fillId="35" borderId="2" xfId="0" applyFont="1" applyFill="1" applyBorder="1" applyAlignment="1">
      <alignment vertical="center"/>
    </xf>
    <xf numFmtId="0" fontId="19" fillId="35" borderId="2" xfId="0" applyFont="1" applyFill="1" applyBorder="1" applyAlignment="1">
      <alignment vertical="center"/>
    </xf>
    <xf numFmtId="0" fontId="16" fillId="35" borderId="2" xfId="0" applyFont="1" applyFill="1" applyBorder="1" applyAlignment="1">
      <alignment vertical="center"/>
    </xf>
    <xf numFmtId="0" fontId="27" fillId="35" borderId="2" xfId="0" applyFont="1" applyFill="1" applyBorder="1" applyAlignment="1">
      <alignment vertical="center" wrapText="1"/>
    </xf>
    <xf numFmtId="0" fontId="87" fillId="35" borderId="21" xfId="0" applyFont="1" applyFill="1" applyBorder="1" applyAlignment="1">
      <alignment wrapText="1"/>
    </xf>
    <xf numFmtId="0" fontId="9" fillId="35" borderId="4" xfId="0" applyFont="1" applyFill="1" applyBorder="1" applyAlignment="1">
      <alignment vertical="center"/>
    </xf>
    <xf numFmtId="0" fontId="9" fillId="35" borderId="2" xfId="0" applyFont="1" applyFill="1" applyBorder="1" applyAlignment="1">
      <alignment vertical="center"/>
    </xf>
    <xf numFmtId="0" fontId="7" fillId="35" borderId="2" xfId="0" applyFont="1" applyFill="1" applyBorder="1" applyAlignment="1">
      <alignment vertical="center" wrapText="1"/>
    </xf>
    <xf numFmtId="0" fontId="0" fillId="35" borderId="2" xfId="0" applyFill="1" applyBorder="1"/>
    <xf numFmtId="0" fontId="0" fillId="35" borderId="0" xfId="0" applyFill="1"/>
    <xf numFmtId="0" fontId="71" fillId="0" borderId="8" xfId="0" applyFont="1" applyBorder="1" applyAlignment="1">
      <alignment vertical="center" wrapText="1"/>
    </xf>
    <xf numFmtId="14" fontId="27" fillId="0" borderId="2" xfId="0" applyNumberFormat="1" applyFont="1" applyBorder="1" applyAlignment="1">
      <alignment horizontal="center" vertical="center" wrapText="1"/>
    </xf>
    <xf numFmtId="14" fontId="22" fillId="0" borderId="8" xfId="0" applyNumberFormat="1" applyFont="1" applyBorder="1" applyAlignment="1">
      <alignment horizontal="center"/>
    </xf>
    <xf numFmtId="0" fontId="6" fillId="0" borderId="2" xfId="0" applyFont="1" applyBorder="1" applyAlignment="1">
      <alignment vertical="center" wrapText="1"/>
    </xf>
    <xf numFmtId="0" fontId="58" fillId="0" borderId="0" xfId="0" applyFont="1" applyAlignment="1">
      <alignment horizontal="center" vertical="center"/>
    </xf>
    <xf numFmtId="0" fontId="41" fillId="0" borderId="8" xfId="0" applyFont="1" applyBorder="1" applyAlignment="1">
      <alignment horizontal="center" vertical="center" wrapText="1"/>
    </xf>
    <xf numFmtId="165" fontId="41" fillId="0" borderId="2" xfId="0" applyNumberFormat="1" applyFont="1" applyBorder="1" applyAlignment="1">
      <alignment horizontal="center" vertical="center"/>
    </xf>
    <xf numFmtId="0" fontId="47" fillId="0" borderId="0" xfId="0" applyFont="1" applyAlignment="1">
      <alignment vertical="center"/>
    </xf>
    <xf numFmtId="3" fontId="87" fillId="0" borderId="3" xfId="0" applyNumberFormat="1" applyFont="1" applyBorder="1" applyAlignment="1">
      <alignment horizontal="center" vertical="center" wrapText="1"/>
    </xf>
    <xf numFmtId="0" fontId="71" fillId="0" borderId="9" xfId="151" applyFont="1" applyBorder="1" applyAlignment="1">
      <alignment horizontal="center" vertical="center" wrapText="1"/>
    </xf>
    <xf numFmtId="0" fontId="115" fillId="0" borderId="9" xfId="198" applyFont="1" applyFill="1" applyBorder="1" applyAlignment="1">
      <alignment vertical="center" wrapText="1"/>
    </xf>
    <xf numFmtId="14" fontId="71" fillId="0" borderId="8" xfId="151" applyNumberFormat="1" applyFont="1" applyBorder="1" applyAlignment="1">
      <alignment horizontal="center" vertical="center" wrapText="1"/>
    </xf>
    <xf numFmtId="0" fontId="44" fillId="0" borderId="3" xfId="0" applyFont="1" applyBorder="1" applyAlignment="1">
      <alignment horizontal="center" vertical="center" wrapText="1"/>
    </xf>
    <xf numFmtId="0" fontId="115" fillId="0" borderId="3" xfId="198" applyFont="1" applyFill="1" applyBorder="1" applyAlignment="1">
      <alignment vertical="center" wrapText="1"/>
    </xf>
    <xf numFmtId="0" fontId="7" fillId="0" borderId="3" xfId="0" applyFont="1" applyBorder="1" applyAlignment="1">
      <alignment vertical="center"/>
    </xf>
    <xf numFmtId="0" fontId="27" fillId="0" borderId="3" xfId="0" applyFont="1" applyBorder="1" applyAlignment="1">
      <alignment vertical="center" wrapText="1"/>
    </xf>
    <xf numFmtId="0" fontId="87" fillId="0" borderId="33" xfId="0" applyFont="1" applyBorder="1" applyAlignment="1">
      <alignment wrapText="1"/>
    </xf>
    <xf numFmtId="0" fontId="48" fillId="0" borderId="16" xfId="0" applyFont="1" applyBorder="1" applyAlignment="1">
      <alignment vertical="center" wrapText="1"/>
    </xf>
    <xf numFmtId="0" fontId="0" fillId="0" borderId="3" xfId="0" applyBorder="1" applyAlignment="1">
      <alignment vertical="center"/>
    </xf>
    <xf numFmtId="0" fontId="23" fillId="0" borderId="30" xfId="198" applyBorder="1"/>
    <xf numFmtId="14" fontId="23" fillId="0" borderId="2" xfId="198" applyNumberFormat="1" applyFill="1" applyBorder="1" applyAlignment="1">
      <alignment horizontal="center" vertical="center" wrapText="1"/>
    </xf>
    <xf numFmtId="0" fontId="125" fillId="0" borderId="2" xfId="198" applyFont="1" applyFill="1" applyBorder="1" applyAlignment="1">
      <alignment vertical="center" wrapText="1"/>
    </xf>
    <xf numFmtId="0" fontId="77" fillId="0" borderId="0" xfId="0" applyFont="1" applyAlignment="1">
      <alignment horizontal="center" vertical="center" wrapText="1"/>
    </xf>
    <xf numFmtId="0" fontId="22" fillId="0" borderId="2" xfId="0" applyFont="1" applyBorder="1" applyAlignment="1">
      <alignment horizontal="center" vertical="center"/>
    </xf>
    <xf numFmtId="0" fontId="17" fillId="0" borderId="2" xfId="0" applyFont="1" applyBorder="1" applyAlignment="1">
      <alignment wrapText="1"/>
    </xf>
    <xf numFmtId="0" fontId="6" fillId="0" borderId="2" xfId="0" applyFont="1" applyBorder="1" applyAlignment="1">
      <alignment vertical="center"/>
    </xf>
    <xf numFmtId="0" fontId="22" fillId="0" borderId="9" xfId="0" applyFont="1" applyBorder="1" applyAlignment="1">
      <alignment horizontal="center" vertical="center" wrapText="1"/>
    </xf>
    <xf numFmtId="0" fontId="123" fillId="0" borderId="2" xfId="0" applyFont="1" applyBorder="1" applyAlignment="1">
      <alignment horizontal="center" vertical="center"/>
    </xf>
    <xf numFmtId="0" fontId="87" fillId="0" borderId="21" xfId="0" applyFont="1" applyBorder="1" applyAlignment="1">
      <alignment vertical="center" wrapText="1"/>
    </xf>
    <xf numFmtId="0" fontId="19" fillId="0" borderId="2" xfId="0" applyFont="1" applyBorder="1" applyAlignment="1">
      <alignment vertical="center"/>
    </xf>
    <xf numFmtId="0" fontId="107" fillId="0" borderId="2" xfId="0" applyFont="1" applyBorder="1" applyAlignment="1">
      <alignment vertical="center"/>
    </xf>
    <xf numFmtId="0" fontId="54" fillId="0" borderId="2" xfId="0" applyFont="1" applyBorder="1" applyAlignment="1">
      <alignment vertical="center" wrapText="1"/>
    </xf>
    <xf numFmtId="0" fontId="19" fillId="0" borderId="2" xfId="0" applyFont="1" applyBorder="1" applyAlignment="1">
      <alignment vertical="center" wrapText="1"/>
    </xf>
    <xf numFmtId="0" fontId="93" fillId="0" borderId="5" xfId="0" applyFont="1" applyBorder="1" applyAlignment="1">
      <alignment wrapText="1"/>
    </xf>
    <xf numFmtId="0" fontId="93" fillId="0" borderId="5" xfId="0" applyFont="1" applyBorder="1"/>
    <xf numFmtId="14" fontId="93" fillId="0" borderId="5" xfId="0" applyNumberFormat="1" applyFont="1" applyBorder="1" applyAlignment="1">
      <alignment wrapText="1"/>
    </xf>
    <xf numFmtId="0" fontId="94" fillId="0" borderId="5" xfId="0" applyFont="1" applyBorder="1" applyAlignment="1">
      <alignment wrapText="1"/>
    </xf>
    <xf numFmtId="0" fontId="87" fillId="0" borderId="5" xfId="0" applyFont="1" applyBorder="1"/>
    <xf numFmtId="0" fontId="93" fillId="0" borderId="5" xfId="0" applyFont="1" applyBorder="1" applyAlignment="1">
      <alignment horizontal="center" vertical="center" wrapText="1"/>
    </xf>
    <xf numFmtId="0" fontId="134" fillId="0" borderId="5" xfId="0" applyFont="1" applyBorder="1" applyAlignment="1">
      <alignment horizontal="center" vertical="center" wrapText="1"/>
    </xf>
    <xf numFmtId="0" fontId="74" fillId="0" borderId="8" xfId="0" applyFont="1" applyBorder="1" applyAlignment="1">
      <alignment horizontal="center" vertical="top" wrapText="1"/>
    </xf>
    <xf numFmtId="0" fontId="88" fillId="0" borderId="2" xfId="0" applyFont="1" applyBorder="1" applyAlignment="1">
      <alignment horizontal="center" vertical="center" wrapText="1"/>
    </xf>
    <xf numFmtId="0" fontId="127" fillId="0" borderId="8" xfId="0" applyFont="1" applyBorder="1" applyAlignment="1">
      <alignment wrapText="1"/>
    </xf>
    <xf numFmtId="0" fontId="127" fillId="0" borderId="30" xfId="0" applyFont="1" applyBorder="1" applyAlignment="1">
      <alignment wrapText="1"/>
    </xf>
    <xf numFmtId="0" fontId="23" fillId="0" borderId="30" xfId="198" applyFill="1" applyBorder="1" applyAlignment="1">
      <alignment wrapText="1"/>
    </xf>
    <xf numFmtId="0" fontId="0" fillId="0" borderId="2" xfId="0" applyBorder="1" applyAlignment="1">
      <alignment horizontal="center"/>
    </xf>
    <xf numFmtId="0" fontId="119" fillId="0" borderId="2" xfId="0" applyFont="1" applyBorder="1" applyAlignment="1">
      <alignment horizontal="center"/>
    </xf>
    <xf numFmtId="0" fontId="71" fillId="0" borderId="2" xfId="0" applyFont="1" applyBorder="1"/>
    <xf numFmtId="0" fontId="77" fillId="12" borderId="8" xfId="0" applyFont="1" applyFill="1" applyBorder="1" applyAlignment="1">
      <alignment horizontal="center" vertical="center" wrapText="1"/>
    </xf>
    <xf numFmtId="14" fontId="48" fillId="0" borderId="2" xfId="0" applyNumberFormat="1" applyFont="1" applyBorder="1" applyAlignment="1">
      <alignment vertical="center" wrapText="1"/>
    </xf>
    <xf numFmtId="0" fontId="0" fillId="10" borderId="2" xfId="0" applyFill="1" applyBorder="1" applyAlignment="1">
      <alignment horizontal="center"/>
    </xf>
    <xf numFmtId="0" fontId="119" fillId="10" borderId="2" xfId="0" applyFont="1" applyFill="1" applyBorder="1" applyAlignment="1">
      <alignment horizontal="center"/>
    </xf>
    <xf numFmtId="0" fontId="0" fillId="10" borderId="2" xfId="0" applyFill="1" applyBorder="1" applyAlignment="1">
      <alignment wrapText="1"/>
    </xf>
    <xf numFmtId="0" fontId="71" fillId="10" borderId="2" xfId="0" applyFont="1" applyFill="1" applyBorder="1"/>
    <xf numFmtId="0" fontId="0" fillId="10" borderId="0" xfId="0" applyFill="1"/>
    <xf numFmtId="0" fontId="23" fillId="0" borderId="5" xfId="198" applyFill="1" applyBorder="1" applyAlignment="1">
      <alignment wrapText="1"/>
    </xf>
    <xf numFmtId="0" fontId="23" fillId="0" borderId="1" xfId="198" applyBorder="1" applyAlignment="1">
      <alignment horizontal="left" vertical="center"/>
    </xf>
    <xf numFmtId="0" fontId="23" fillId="39" borderId="5" xfId="198" applyFill="1" applyBorder="1" applyAlignment="1">
      <alignment horizontal="center" vertical="center" wrapText="1"/>
    </xf>
    <xf numFmtId="0" fontId="87" fillId="12" borderId="2" xfId="0" applyFont="1" applyFill="1" applyBorder="1" applyAlignment="1">
      <alignment vertical="center" wrapText="1"/>
    </xf>
    <xf numFmtId="0" fontId="87" fillId="12" borderId="2" xfId="0" applyFont="1" applyFill="1" applyBorder="1" applyAlignment="1">
      <alignment horizontal="center" wrapText="1"/>
    </xf>
    <xf numFmtId="0" fontId="87" fillId="12" borderId="5" xfId="0" applyFont="1" applyFill="1" applyBorder="1" applyAlignment="1">
      <alignment horizontal="center" wrapText="1"/>
    </xf>
    <xf numFmtId="0" fontId="87" fillId="12" borderId="6" xfId="0" applyFont="1" applyFill="1" applyBorder="1" applyAlignment="1">
      <alignment horizontal="center" wrapText="1"/>
    </xf>
    <xf numFmtId="0" fontId="87" fillId="12" borderId="1" xfId="0" applyFont="1" applyFill="1" applyBorder="1" applyAlignment="1">
      <alignment horizontal="center" wrapText="1"/>
    </xf>
    <xf numFmtId="0" fontId="87" fillId="0" borderId="5" xfId="0" applyFont="1" applyBorder="1" applyAlignment="1">
      <alignment horizontal="center" wrapText="1"/>
    </xf>
    <xf numFmtId="14" fontId="87" fillId="0" borderId="5" xfId="0" applyNumberFormat="1" applyFont="1" applyBorder="1" applyAlignment="1">
      <alignment horizontal="center" wrapText="1"/>
    </xf>
    <xf numFmtId="0" fontId="87" fillId="0" borderId="5" xfId="0" applyFont="1" applyBorder="1" applyAlignment="1">
      <alignment horizontal="center"/>
    </xf>
    <xf numFmtId="0" fontId="93" fillId="0" borderId="5" xfId="0" applyFont="1" applyBorder="1" applyAlignment="1">
      <alignment horizontal="center" wrapText="1"/>
    </xf>
    <xf numFmtId="0" fontId="87" fillId="38" borderId="5" xfId="0" applyFont="1" applyFill="1" applyBorder="1" applyAlignment="1">
      <alignment horizontal="center" wrapText="1"/>
    </xf>
    <xf numFmtId="0" fontId="87" fillId="0" borderId="5" xfId="0" applyFont="1" applyBorder="1" applyAlignment="1">
      <alignment horizontal="left"/>
    </xf>
    <xf numFmtId="0" fontId="87" fillId="0" borderId="5" xfId="0" applyFont="1" applyBorder="1" applyAlignment="1">
      <alignment horizontal="left" wrapText="1"/>
    </xf>
    <xf numFmtId="0" fontId="85" fillId="0" borderId="5" xfId="198" applyFont="1" applyFill="1" applyBorder="1" applyAlignment="1">
      <alignment horizontal="center" wrapText="1"/>
    </xf>
    <xf numFmtId="0" fontId="24" fillId="0" borderId="30" xfId="0" applyFont="1" applyBorder="1" applyAlignment="1">
      <alignment vertical="center" wrapText="1"/>
    </xf>
    <xf numFmtId="0" fontId="24" fillId="0" borderId="34" xfId="0" applyFont="1" applyBorder="1" applyAlignment="1">
      <alignment horizontal="center" vertical="center" wrapText="1"/>
    </xf>
    <xf numFmtId="0" fontId="17" fillId="0" borderId="5" xfId="0" applyFont="1" applyBorder="1" applyAlignment="1">
      <alignment horizontal="center" vertical="center" wrapText="1"/>
    </xf>
    <xf numFmtId="3" fontId="24" fillId="0" borderId="30" xfId="0" applyNumberFormat="1" applyFont="1" applyBorder="1" applyAlignment="1">
      <alignment horizontal="center" vertical="center" wrapText="1"/>
    </xf>
    <xf numFmtId="0" fontId="135" fillId="0" borderId="8" xfId="198" applyFont="1" applyFill="1" applyBorder="1" applyAlignment="1">
      <alignment horizontal="center" vertical="center" wrapText="1"/>
    </xf>
    <xf numFmtId="0" fontId="17" fillId="0" borderId="0" xfId="0" applyFont="1" applyAlignment="1">
      <alignment horizontal="center" vertical="center" wrapText="1"/>
    </xf>
    <xf numFmtId="0" fontId="135" fillId="0" borderId="0" xfId="198" applyFont="1" applyFill="1" applyAlignment="1">
      <alignment vertical="center" wrapText="1"/>
    </xf>
    <xf numFmtId="0" fontId="135" fillId="0" borderId="2" xfId="198" applyFont="1" applyFill="1" applyBorder="1" applyAlignment="1">
      <alignment horizontal="center" vertical="center" wrapText="1"/>
    </xf>
    <xf numFmtId="0" fontId="69" fillId="0" borderId="4" xfId="0" applyFont="1" applyBorder="1" applyAlignment="1">
      <alignment horizontal="center" vertical="center" wrapText="1"/>
    </xf>
    <xf numFmtId="0" fontId="69" fillId="0" borderId="2" xfId="0" applyFont="1" applyBorder="1" applyAlignment="1">
      <alignment horizontal="center" vertical="center" wrapText="1"/>
    </xf>
    <xf numFmtId="0" fontId="27" fillId="0" borderId="4" xfId="0" applyFont="1" applyBorder="1" applyAlignment="1">
      <alignment horizontal="center" vertical="center" wrapText="1"/>
    </xf>
    <xf numFmtId="0" fontId="0" fillId="0" borderId="23" xfId="0" applyBorder="1" applyAlignment="1">
      <alignment horizontal="left" vertical="center"/>
    </xf>
    <xf numFmtId="0" fontId="113" fillId="0" borderId="8" xfId="0" applyFont="1" applyBorder="1" applyAlignment="1">
      <alignment horizontal="center" vertical="center" wrapText="1"/>
    </xf>
    <xf numFmtId="14" fontId="22" fillId="0" borderId="8" xfId="0" applyNumberFormat="1" applyFont="1" applyBorder="1" applyAlignment="1">
      <alignment horizontal="center" vertical="center"/>
    </xf>
    <xf numFmtId="0" fontId="22" fillId="0" borderId="8" xfId="0" applyFont="1" applyBorder="1" applyAlignment="1">
      <alignment horizontal="center" vertical="center"/>
    </xf>
    <xf numFmtId="14" fontId="0" fillId="0" borderId="8" xfId="0" applyNumberFormat="1" applyBorder="1" applyAlignment="1">
      <alignment horizontal="center" vertical="center"/>
    </xf>
    <xf numFmtId="0" fontId="6" fillId="0" borderId="8" xfId="0" applyFont="1" applyBorder="1" applyAlignment="1">
      <alignment horizontal="center" vertical="center"/>
    </xf>
    <xf numFmtId="0" fontId="6" fillId="0" borderId="5" xfId="0" applyFont="1" applyBorder="1" applyAlignment="1">
      <alignment vertical="center" wrapText="1"/>
    </xf>
    <xf numFmtId="0" fontId="6" fillId="0" borderId="0" xfId="0" applyFont="1" applyAlignment="1">
      <alignment horizontal="center" vertical="center" wrapText="1"/>
    </xf>
    <xf numFmtId="14" fontId="0" fillId="0" borderId="0" xfId="0" applyNumberFormat="1" applyAlignment="1">
      <alignment horizontal="center" vertical="center" wrapText="1"/>
    </xf>
    <xf numFmtId="0" fontId="78" fillId="0" borderId="2" xfId="0" applyFont="1" applyBorder="1" applyAlignment="1">
      <alignment horizontal="center" vertical="center" wrapText="1"/>
    </xf>
    <xf numFmtId="0" fontId="0" fillId="0" borderId="39" xfId="0" applyBorder="1"/>
    <xf numFmtId="0" fontId="71" fillId="0" borderId="31" xfId="0" applyFont="1" applyBorder="1"/>
    <xf numFmtId="0" fontId="71" fillId="11" borderId="31" xfId="0" applyFont="1" applyFill="1" applyBorder="1"/>
    <xf numFmtId="0" fontId="71" fillId="11" borderId="31" xfId="0" applyFont="1" applyFill="1" applyBorder="1" applyAlignment="1">
      <alignment horizontal="center"/>
    </xf>
    <xf numFmtId="0" fontId="136" fillId="4" borderId="3" xfId="0" applyFont="1" applyFill="1" applyBorder="1" applyAlignment="1">
      <alignment horizontal="center" vertical="center" wrapText="1"/>
    </xf>
    <xf numFmtId="0" fontId="86" fillId="29" borderId="3" xfId="0" applyFont="1" applyFill="1" applyBorder="1" applyAlignment="1">
      <alignment horizontal="center" vertical="center" wrapText="1"/>
    </xf>
    <xf numFmtId="0" fontId="22" fillId="0" borderId="2" xfId="0" applyFont="1" applyBorder="1"/>
    <xf numFmtId="0" fontId="71" fillId="0" borderId="2" xfId="10" applyFont="1" applyBorder="1" applyAlignment="1">
      <alignment horizontal="center" vertical="center" wrapText="1"/>
    </xf>
    <xf numFmtId="49" fontId="71" fillId="0" borderId="2" xfId="0" applyNumberFormat="1" applyFont="1" applyBorder="1" applyAlignment="1">
      <alignment horizontal="center" vertical="center" wrapText="1"/>
    </xf>
    <xf numFmtId="0" fontId="77" fillId="0" borderId="2" xfId="0" applyFont="1" applyBorder="1" applyAlignment="1">
      <alignment horizontal="center" vertical="center"/>
    </xf>
    <xf numFmtId="0" fontId="86" fillId="25" borderId="0" xfId="0" applyFont="1" applyFill="1" applyAlignment="1">
      <alignment horizontal="center"/>
    </xf>
    <xf numFmtId="0" fontId="68" fillId="0" borderId="29" xfId="0" applyFont="1" applyBorder="1" applyAlignment="1">
      <alignment vertical="center"/>
    </xf>
    <xf numFmtId="0" fontId="68" fillId="0" borderId="25" xfId="0" applyFont="1" applyBorder="1" applyAlignment="1">
      <alignment vertical="center"/>
    </xf>
    <xf numFmtId="0" fontId="68" fillId="0" borderId="29" xfId="0" applyFont="1" applyBorder="1" applyAlignment="1">
      <alignment horizontal="center" vertical="center" wrapText="1"/>
    </xf>
    <xf numFmtId="0" fontId="68" fillId="0" borderId="25" xfId="0" applyFont="1" applyBorder="1" applyAlignment="1">
      <alignment horizontal="center" vertical="center" wrapText="1"/>
    </xf>
    <xf numFmtId="0" fontId="68" fillId="10" borderId="29" xfId="0" applyFont="1" applyFill="1" applyBorder="1" applyAlignment="1">
      <alignment horizontal="center" vertical="center" wrapText="1"/>
    </xf>
    <xf numFmtId="0" fontId="68" fillId="10" borderId="25" xfId="0" applyFont="1" applyFill="1" applyBorder="1" applyAlignment="1">
      <alignment horizontal="center" vertical="center" wrapText="1"/>
    </xf>
    <xf numFmtId="0" fontId="77" fillId="0" borderId="36" xfId="12" applyFont="1" applyBorder="1" applyAlignment="1">
      <alignment horizontal="center" vertical="center" wrapText="1"/>
    </xf>
    <xf numFmtId="0" fontId="77" fillId="0" borderId="2" xfId="12" applyFont="1" applyBorder="1" applyAlignment="1">
      <alignment horizontal="center" vertical="center" wrapText="1"/>
    </xf>
  </cellXfs>
  <cellStyles count="199">
    <cellStyle name="Bueno 2" xfId="1" xr:uid="{00000000-0005-0000-0000-000000000000}"/>
    <cellStyle name="Heading1" xfId="2" xr:uid="{00000000-0005-0000-0000-000001000000}"/>
    <cellStyle name="Hipervínculo" xfId="198" builtinId="8"/>
    <cellStyle name="Hipervínculo 2" xfId="3" xr:uid="{00000000-0005-0000-0000-000003000000}"/>
    <cellStyle name="Hipervínculo 3" xfId="4" xr:uid="{00000000-0005-0000-0000-000004000000}"/>
    <cellStyle name="Hipervínculo 4" xfId="5" xr:uid="{00000000-0005-0000-0000-000005000000}"/>
    <cellStyle name="Hipervínculo 5" xfId="6" xr:uid="{00000000-0005-0000-0000-000006000000}"/>
    <cellStyle name="Hyperlink 1" xfId="7" xr:uid="{00000000-0005-0000-0000-000007000000}"/>
    <cellStyle name="Hyperlink 2" xfId="8" xr:uid="{00000000-0005-0000-0000-000008000000}"/>
    <cellStyle name="Normal" xfId="0" builtinId="0"/>
    <cellStyle name="Normal 10" xfId="9" xr:uid="{00000000-0005-0000-0000-00000A000000}"/>
    <cellStyle name="Normal 11" xfId="10" xr:uid="{00000000-0005-0000-0000-00000B000000}"/>
    <cellStyle name="Normal 11 2" xfId="11" xr:uid="{00000000-0005-0000-0000-00000C000000}"/>
    <cellStyle name="Normal 12" xfId="12" xr:uid="{00000000-0005-0000-0000-00000D000000}"/>
    <cellStyle name="Normal 12 2" xfId="13" xr:uid="{00000000-0005-0000-0000-00000E000000}"/>
    <cellStyle name="Normal 2" xfId="14" xr:uid="{00000000-0005-0000-0000-00000F000000}"/>
    <cellStyle name="Normal 2 2" xfId="15" xr:uid="{00000000-0005-0000-0000-000010000000}"/>
    <cellStyle name="Normal 2 2 2" xfId="16" xr:uid="{00000000-0005-0000-0000-000011000000}"/>
    <cellStyle name="Normal 2 2 2 2" xfId="17" xr:uid="{00000000-0005-0000-0000-000012000000}"/>
    <cellStyle name="Normal 2 2 2 2 2" xfId="18" xr:uid="{00000000-0005-0000-0000-000013000000}"/>
    <cellStyle name="Normal 2 2 2 2 2 2" xfId="19" xr:uid="{00000000-0005-0000-0000-000014000000}"/>
    <cellStyle name="Normal 2 2 2 2 3" xfId="20" xr:uid="{00000000-0005-0000-0000-000015000000}"/>
    <cellStyle name="Normal 2 2 2 3" xfId="21" xr:uid="{00000000-0005-0000-0000-000016000000}"/>
    <cellStyle name="Normal 2 2 2 3 2" xfId="22" xr:uid="{00000000-0005-0000-0000-000017000000}"/>
    <cellStyle name="Normal 2 2 2 4" xfId="23" xr:uid="{00000000-0005-0000-0000-000018000000}"/>
    <cellStyle name="Normal 2 2 2 4 2" xfId="24" xr:uid="{00000000-0005-0000-0000-000019000000}"/>
    <cellStyle name="Normal 2 2 2 5" xfId="25" xr:uid="{00000000-0005-0000-0000-00001A000000}"/>
    <cellStyle name="Normal 2 2 3" xfId="26" xr:uid="{00000000-0005-0000-0000-00001B000000}"/>
    <cellStyle name="Normal 2 2 3 2" xfId="27" xr:uid="{00000000-0005-0000-0000-00001C000000}"/>
    <cellStyle name="Normal 2 2 3 2 2" xfId="28" xr:uid="{00000000-0005-0000-0000-00001D000000}"/>
    <cellStyle name="Normal 2 2 3 3" xfId="29" xr:uid="{00000000-0005-0000-0000-00001E000000}"/>
    <cellStyle name="Normal 2 2 4" xfId="30" xr:uid="{00000000-0005-0000-0000-00001F000000}"/>
    <cellStyle name="Normal 2 2 4 2" xfId="31" xr:uid="{00000000-0005-0000-0000-000020000000}"/>
    <cellStyle name="Normal 2 2 5" xfId="32" xr:uid="{00000000-0005-0000-0000-000021000000}"/>
    <cellStyle name="Normal 2 2 5 2" xfId="33" xr:uid="{00000000-0005-0000-0000-000022000000}"/>
    <cellStyle name="Normal 2 2 6" xfId="34" xr:uid="{00000000-0005-0000-0000-000023000000}"/>
    <cellStyle name="Normal 2 3" xfId="35" xr:uid="{00000000-0005-0000-0000-000024000000}"/>
    <cellStyle name="Normal 2 3 2" xfId="36" xr:uid="{00000000-0005-0000-0000-000025000000}"/>
    <cellStyle name="Normal 2 3 2 2" xfId="37" xr:uid="{00000000-0005-0000-0000-000026000000}"/>
    <cellStyle name="Normal 2 3 2 2 2" xfId="38" xr:uid="{00000000-0005-0000-0000-000027000000}"/>
    <cellStyle name="Normal 2 3 2 2 2 2" xfId="39" xr:uid="{00000000-0005-0000-0000-000028000000}"/>
    <cellStyle name="Normal 2 3 2 2 3" xfId="40" xr:uid="{00000000-0005-0000-0000-000029000000}"/>
    <cellStyle name="Normal 2 3 2 3" xfId="41" xr:uid="{00000000-0005-0000-0000-00002A000000}"/>
    <cellStyle name="Normal 2 3 2 3 2" xfId="42" xr:uid="{00000000-0005-0000-0000-00002B000000}"/>
    <cellStyle name="Normal 2 3 2 4" xfId="43" xr:uid="{00000000-0005-0000-0000-00002C000000}"/>
    <cellStyle name="Normal 2 3 3" xfId="44" xr:uid="{00000000-0005-0000-0000-00002D000000}"/>
    <cellStyle name="Normal 2 3 3 2" xfId="45" xr:uid="{00000000-0005-0000-0000-00002E000000}"/>
    <cellStyle name="Normal 2 3 3 2 2" xfId="46" xr:uid="{00000000-0005-0000-0000-00002F000000}"/>
    <cellStyle name="Normal 2 3 3 3" xfId="47" xr:uid="{00000000-0005-0000-0000-000030000000}"/>
    <cellStyle name="Normal 2 3 4" xfId="48" xr:uid="{00000000-0005-0000-0000-000031000000}"/>
    <cellStyle name="Normal 2 3 4 2" xfId="49" xr:uid="{00000000-0005-0000-0000-000032000000}"/>
    <cellStyle name="Normal 2 3 5" xfId="50" xr:uid="{00000000-0005-0000-0000-000033000000}"/>
    <cellStyle name="Normal 2 4" xfId="51" xr:uid="{00000000-0005-0000-0000-000034000000}"/>
    <cellStyle name="Normal 2 4 2" xfId="52" xr:uid="{00000000-0005-0000-0000-000035000000}"/>
    <cellStyle name="Normal 2 4 2 2" xfId="53" xr:uid="{00000000-0005-0000-0000-000036000000}"/>
    <cellStyle name="Normal 2 4 2 2 2" xfId="54" xr:uid="{00000000-0005-0000-0000-000037000000}"/>
    <cellStyle name="Normal 2 4 2 2 2 2" xfId="55" xr:uid="{00000000-0005-0000-0000-000038000000}"/>
    <cellStyle name="Normal 2 4 2 2 3" xfId="56" xr:uid="{00000000-0005-0000-0000-000039000000}"/>
    <cellStyle name="Normal 2 4 2 3" xfId="57" xr:uid="{00000000-0005-0000-0000-00003A000000}"/>
    <cellStyle name="Normal 2 4 2 3 2" xfId="58" xr:uid="{00000000-0005-0000-0000-00003B000000}"/>
    <cellStyle name="Normal 2 4 2 4" xfId="59" xr:uid="{00000000-0005-0000-0000-00003C000000}"/>
    <cellStyle name="Normal 2 4 3" xfId="60" xr:uid="{00000000-0005-0000-0000-00003D000000}"/>
    <cellStyle name="Normal 2 4 3 2" xfId="61" xr:uid="{00000000-0005-0000-0000-00003E000000}"/>
    <cellStyle name="Normal 2 4 3 2 2" xfId="62" xr:uid="{00000000-0005-0000-0000-00003F000000}"/>
    <cellStyle name="Normal 2 4 3 3" xfId="63" xr:uid="{00000000-0005-0000-0000-000040000000}"/>
    <cellStyle name="Normal 2 4 4" xfId="64" xr:uid="{00000000-0005-0000-0000-000041000000}"/>
    <cellStyle name="Normal 2 4 4 2" xfId="65" xr:uid="{00000000-0005-0000-0000-000042000000}"/>
    <cellStyle name="Normal 2 4 5" xfId="66" xr:uid="{00000000-0005-0000-0000-000043000000}"/>
    <cellStyle name="Normal 2 5" xfId="67" xr:uid="{00000000-0005-0000-0000-000044000000}"/>
    <cellStyle name="Normal 2 5 2" xfId="68" xr:uid="{00000000-0005-0000-0000-000045000000}"/>
    <cellStyle name="Normal 2 5 2 2" xfId="69" xr:uid="{00000000-0005-0000-0000-000046000000}"/>
    <cellStyle name="Normal 2 5 2 2 2" xfId="70" xr:uid="{00000000-0005-0000-0000-000047000000}"/>
    <cellStyle name="Normal 2 5 2 3" xfId="71" xr:uid="{00000000-0005-0000-0000-000048000000}"/>
    <cellStyle name="Normal 2 5 3" xfId="72" xr:uid="{00000000-0005-0000-0000-000049000000}"/>
    <cellStyle name="Normal 2 5 3 2" xfId="73" xr:uid="{00000000-0005-0000-0000-00004A000000}"/>
    <cellStyle name="Normal 2 5 4" xfId="74" xr:uid="{00000000-0005-0000-0000-00004B000000}"/>
    <cellStyle name="Normal 2 6" xfId="75" xr:uid="{00000000-0005-0000-0000-00004C000000}"/>
    <cellStyle name="Normal 2 6 2" xfId="76" xr:uid="{00000000-0005-0000-0000-00004D000000}"/>
    <cellStyle name="Normal 2 6 2 2" xfId="77" xr:uid="{00000000-0005-0000-0000-00004E000000}"/>
    <cellStyle name="Normal 2 6 3" xfId="78" xr:uid="{00000000-0005-0000-0000-00004F000000}"/>
    <cellStyle name="Normal 2 7" xfId="79" xr:uid="{00000000-0005-0000-0000-000050000000}"/>
    <cellStyle name="Normal 2 7 2" xfId="80" xr:uid="{00000000-0005-0000-0000-000051000000}"/>
    <cellStyle name="Normal 2 8" xfId="81" xr:uid="{00000000-0005-0000-0000-000052000000}"/>
    <cellStyle name="Normal 2 8 2" xfId="82" xr:uid="{00000000-0005-0000-0000-000053000000}"/>
    <cellStyle name="Normal 2 9" xfId="83" xr:uid="{00000000-0005-0000-0000-000054000000}"/>
    <cellStyle name="Normal 3" xfId="84" xr:uid="{00000000-0005-0000-0000-000055000000}"/>
    <cellStyle name="Normal 3 2" xfId="85" xr:uid="{00000000-0005-0000-0000-000056000000}"/>
    <cellStyle name="Normal 3 2 2" xfId="86" xr:uid="{00000000-0005-0000-0000-000057000000}"/>
    <cellStyle name="Normal 3 2 2 2" xfId="87" xr:uid="{00000000-0005-0000-0000-000058000000}"/>
    <cellStyle name="Normal 3 2 2 2 2" xfId="88" xr:uid="{00000000-0005-0000-0000-000059000000}"/>
    <cellStyle name="Normal 3 2 2 2 2 2" xfId="89" xr:uid="{00000000-0005-0000-0000-00005A000000}"/>
    <cellStyle name="Normal 3 2 2 2 3" xfId="90" xr:uid="{00000000-0005-0000-0000-00005B000000}"/>
    <cellStyle name="Normal 3 2 2 3" xfId="91" xr:uid="{00000000-0005-0000-0000-00005C000000}"/>
    <cellStyle name="Normal 3 2 2 3 2" xfId="92" xr:uid="{00000000-0005-0000-0000-00005D000000}"/>
    <cellStyle name="Normal 3 2 2 4" xfId="93" xr:uid="{00000000-0005-0000-0000-00005E000000}"/>
    <cellStyle name="Normal 3 2 2 4 2" xfId="94" xr:uid="{00000000-0005-0000-0000-00005F000000}"/>
    <cellStyle name="Normal 3 2 2 5" xfId="95" xr:uid="{00000000-0005-0000-0000-000060000000}"/>
    <cellStyle name="Normal 3 2 3" xfId="96" xr:uid="{00000000-0005-0000-0000-000061000000}"/>
    <cellStyle name="Normal 3 2 3 2" xfId="97" xr:uid="{00000000-0005-0000-0000-000062000000}"/>
    <cellStyle name="Normal 3 2 3 2 2" xfId="98" xr:uid="{00000000-0005-0000-0000-000063000000}"/>
    <cellStyle name="Normal 3 2 3 3" xfId="99" xr:uid="{00000000-0005-0000-0000-000064000000}"/>
    <cellStyle name="Normal 3 2 4" xfId="100" xr:uid="{00000000-0005-0000-0000-000065000000}"/>
    <cellStyle name="Normal 3 2 4 2" xfId="101" xr:uid="{00000000-0005-0000-0000-000066000000}"/>
    <cellStyle name="Normal 3 2 5" xfId="102" xr:uid="{00000000-0005-0000-0000-000067000000}"/>
    <cellStyle name="Normal 3 3" xfId="103" xr:uid="{00000000-0005-0000-0000-000068000000}"/>
    <cellStyle name="Normal 3 3 2" xfId="104" xr:uid="{00000000-0005-0000-0000-000069000000}"/>
    <cellStyle name="Normal 3 3 2 2" xfId="105" xr:uid="{00000000-0005-0000-0000-00006A000000}"/>
    <cellStyle name="Normal 3 3 2 2 2" xfId="106" xr:uid="{00000000-0005-0000-0000-00006B000000}"/>
    <cellStyle name="Normal 3 3 2 2 2 2" xfId="107" xr:uid="{00000000-0005-0000-0000-00006C000000}"/>
    <cellStyle name="Normal 3 3 2 2 3" xfId="108" xr:uid="{00000000-0005-0000-0000-00006D000000}"/>
    <cellStyle name="Normal 3 3 2 3" xfId="109" xr:uid="{00000000-0005-0000-0000-00006E000000}"/>
    <cellStyle name="Normal 3 3 2 3 2" xfId="110" xr:uid="{00000000-0005-0000-0000-00006F000000}"/>
    <cellStyle name="Normal 3 3 2 4" xfId="111" xr:uid="{00000000-0005-0000-0000-000070000000}"/>
    <cellStyle name="Normal 3 3 3" xfId="112" xr:uid="{00000000-0005-0000-0000-000071000000}"/>
    <cellStyle name="Normal 3 3 3 2" xfId="113" xr:uid="{00000000-0005-0000-0000-000072000000}"/>
    <cellStyle name="Normal 3 3 3 2 2" xfId="114" xr:uid="{00000000-0005-0000-0000-000073000000}"/>
    <cellStyle name="Normal 3 3 3 3" xfId="115" xr:uid="{00000000-0005-0000-0000-000074000000}"/>
    <cellStyle name="Normal 3 3 4" xfId="116" xr:uid="{00000000-0005-0000-0000-000075000000}"/>
    <cellStyle name="Normal 3 3 4 2" xfId="117" xr:uid="{00000000-0005-0000-0000-000076000000}"/>
    <cellStyle name="Normal 3 3 5" xfId="118" xr:uid="{00000000-0005-0000-0000-000077000000}"/>
    <cellStyle name="Normal 3 4" xfId="119" xr:uid="{00000000-0005-0000-0000-000078000000}"/>
    <cellStyle name="Normal 3 4 2" xfId="120" xr:uid="{00000000-0005-0000-0000-000079000000}"/>
    <cellStyle name="Normal 3 4 2 2" xfId="121" xr:uid="{00000000-0005-0000-0000-00007A000000}"/>
    <cellStyle name="Normal 3 4 2 2 2" xfId="122" xr:uid="{00000000-0005-0000-0000-00007B000000}"/>
    <cellStyle name="Normal 3 4 2 2 2 2" xfId="123" xr:uid="{00000000-0005-0000-0000-00007C000000}"/>
    <cellStyle name="Normal 3 4 2 2 3" xfId="124" xr:uid="{00000000-0005-0000-0000-00007D000000}"/>
    <cellStyle name="Normal 3 4 2 3" xfId="125" xr:uid="{00000000-0005-0000-0000-00007E000000}"/>
    <cellStyle name="Normal 3 4 2 3 2" xfId="126" xr:uid="{00000000-0005-0000-0000-00007F000000}"/>
    <cellStyle name="Normal 3 4 2 4" xfId="127" xr:uid="{00000000-0005-0000-0000-000080000000}"/>
    <cellStyle name="Normal 3 4 3" xfId="128" xr:uid="{00000000-0005-0000-0000-000081000000}"/>
    <cellStyle name="Normal 3 4 3 2" xfId="129" xr:uid="{00000000-0005-0000-0000-000082000000}"/>
    <cellStyle name="Normal 3 4 3 2 2" xfId="130" xr:uid="{00000000-0005-0000-0000-000083000000}"/>
    <cellStyle name="Normal 3 4 3 3" xfId="131" xr:uid="{00000000-0005-0000-0000-000084000000}"/>
    <cellStyle name="Normal 3 4 4" xfId="132" xr:uid="{00000000-0005-0000-0000-000085000000}"/>
    <cellStyle name="Normal 3 4 4 2" xfId="133" xr:uid="{00000000-0005-0000-0000-000086000000}"/>
    <cellStyle name="Normal 3 4 5" xfId="134" xr:uid="{00000000-0005-0000-0000-000087000000}"/>
    <cellStyle name="Normal 3 5" xfId="135" xr:uid="{00000000-0005-0000-0000-000088000000}"/>
    <cellStyle name="Normal 3 5 2" xfId="136" xr:uid="{00000000-0005-0000-0000-000089000000}"/>
    <cellStyle name="Normal 3 5 2 2" xfId="137" xr:uid="{00000000-0005-0000-0000-00008A000000}"/>
    <cellStyle name="Normal 3 5 2 2 2" xfId="138" xr:uid="{00000000-0005-0000-0000-00008B000000}"/>
    <cellStyle name="Normal 3 5 2 3" xfId="139" xr:uid="{00000000-0005-0000-0000-00008C000000}"/>
    <cellStyle name="Normal 3 5 3" xfId="140" xr:uid="{00000000-0005-0000-0000-00008D000000}"/>
    <cellStyle name="Normal 3 5 3 2" xfId="141" xr:uid="{00000000-0005-0000-0000-00008E000000}"/>
    <cellStyle name="Normal 3 5 4" xfId="142" xr:uid="{00000000-0005-0000-0000-00008F000000}"/>
    <cellStyle name="Normal 3 6" xfId="143" xr:uid="{00000000-0005-0000-0000-000090000000}"/>
    <cellStyle name="Normal 3 6 2" xfId="144" xr:uid="{00000000-0005-0000-0000-000091000000}"/>
    <cellStyle name="Normal 3 6 2 2" xfId="145" xr:uid="{00000000-0005-0000-0000-000092000000}"/>
    <cellStyle name="Normal 3 6 3" xfId="146" xr:uid="{00000000-0005-0000-0000-000093000000}"/>
    <cellStyle name="Normal 3 7" xfId="147" xr:uid="{00000000-0005-0000-0000-000094000000}"/>
    <cellStyle name="Normal 3 7 2" xfId="148" xr:uid="{00000000-0005-0000-0000-000095000000}"/>
    <cellStyle name="Normal 3 8" xfId="149" xr:uid="{00000000-0005-0000-0000-000096000000}"/>
    <cellStyle name="Normal 4" xfId="150" xr:uid="{00000000-0005-0000-0000-000097000000}"/>
    <cellStyle name="Normal 4 2" xfId="151" xr:uid="{00000000-0005-0000-0000-000098000000}"/>
    <cellStyle name="Normal 5" xfId="152" xr:uid="{00000000-0005-0000-0000-000099000000}"/>
    <cellStyle name="Normal 5 2" xfId="153" xr:uid="{00000000-0005-0000-0000-00009A000000}"/>
    <cellStyle name="Normal 5 2 2" xfId="154" xr:uid="{00000000-0005-0000-0000-00009B000000}"/>
    <cellStyle name="Normal 5 2 2 2" xfId="155" xr:uid="{00000000-0005-0000-0000-00009C000000}"/>
    <cellStyle name="Normal 5 2 2 2 2" xfId="156" xr:uid="{00000000-0005-0000-0000-00009D000000}"/>
    <cellStyle name="Normal 5 2 2 3" xfId="157" xr:uid="{00000000-0005-0000-0000-00009E000000}"/>
    <cellStyle name="Normal 5 2 3" xfId="158" xr:uid="{00000000-0005-0000-0000-00009F000000}"/>
    <cellStyle name="Normal 5 2 3 2" xfId="159" xr:uid="{00000000-0005-0000-0000-0000A0000000}"/>
    <cellStyle name="Normal 5 2 4" xfId="160" xr:uid="{00000000-0005-0000-0000-0000A1000000}"/>
    <cellStyle name="Normal 5 3" xfId="161" xr:uid="{00000000-0005-0000-0000-0000A2000000}"/>
    <cellStyle name="Normal 5 3 2" xfId="162" xr:uid="{00000000-0005-0000-0000-0000A3000000}"/>
    <cellStyle name="Normal 5 3 2 2" xfId="163" xr:uid="{00000000-0005-0000-0000-0000A4000000}"/>
    <cellStyle name="Normal 5 3 3" xfId="164" xr:uid="{00000000-0005-0000-0000-0000A5000000}"/>
    <cellStyle name="Normal 5 4" xfId="165" xr:uid="{00000000-0005-0000-0000-0000A6000000}"/>
    <cellStyle name="Normal 5 4 2" xfId="166" xr:uid="{00000000-0005-0000-0000-0000A7000000}"/>
    <cellStyle name="Normal 5 4 2 2" xfId="167" xr:uid="{00000000-0005-0000-0000-0000A8000000}"/>
    <cellStyle name="Normal 5 4 2 2 2" xfId="168" xr:uid="{00000000-0005-0000-0000-0000A9000000}"/>
    <cellStyle name="Normal 5 4 2 3" xfId="169" xr:uid="{00000000-0005-0000-0000-0000AA000000}"/>
    <cellStyle name="Normal 5 4 2 3 2" xfId="170" xr:uid="{00000000-0005-0000-0000-0000AB000000}"/>
    <cellStyle name="Normal 5 4 2 4" xfId="171" xr:uid="{00000000-0005-0000-0000-0000AC000000}"/>
    <cellStyle name="Normal 5 4 3" xfId="172" xr:uid="{00000000-0005-0000-0000-0000AD000000}"/>
    <cellStyle name="Normal 5 4 3 2" xfId="173" xr:uid="{00000000-0005-0000-0000-0000AE000000}"/>
    <cellStyle name="Normal 5 4 4" xfId="174" xr:uid="{00000000-0005-0000-0000-0000AF000000}"/>
    <cellStyle name="Normal 5 5" xfId="175" xr:uid="{00000000-0005-0000-0000-0000B0000000}"/>
    <cellStyle name="Normal 5 5 2" xfId="176" xr:uid="{00000000-0005-0000-0000-0000B1000000}"/>
    <cellStyle name="Normal 5 6" xfId="177" xr:uid="{00000000-0005-0000-0000-0000B2000000}"/>
    <cellStyle name="Normal 6" xfId="178" xr:uid="{00000000-0005-0000-0000-0000B3000000}"/>
    <cellStyle name="Normal 6 2" xfId="179" xr:uid="{00000000-0005-0000-0000-0000B4000000}"/>
    <cellStyle name="Normal 6 2 2" xfId="180" xr:uid="{00000000-0005-0000-0000-0000B5000000}"/>
    <cellStyle name="Normal 6 2 2 2" xfId="181" xr:uid="{00000000-0005-0000-0000-0000B6000000}"/>
    <cellStyle name="Normal 6 2 3" xfId="182" xr:uid="{00000000-0005-0000-0000-0000B7000000}"/>
    <cellStyle name="Normal 6 2 3 2" xfId="183" xr:uid="{00000000-0005-0000-0000-0000B8000000}"/>
    <cellStyle name="Normal 6 2 4" xfId="184" xr:uid="{00000000-0005-0000-0000-0000B9000000}"/>
    <cellStyle name="Normal 6 3" xfId="185" xr:uid="{00000000-0005-0000-0000-0000BA000000}"/>
    <cellStyle name="Normal 6 3 2" xfId="186" xr:uid="{00000000-0005-0000-0000-0000BB000000}"/>
    <cellStyle name="Normal 6 4" xfId="187" xr:uid="{00000000-0005-0000-0000-0000BC000000}"/>
    <cellStyle name="Normal 7" xfId="188" xr:uid="{00000000-0005-0000-0000-0000BD000000}"/>
    <cellStyle name="Normal 7 2" xfId="189" xr:uid="{00000000-0005-0000-0000-0000BE000000}"/>
    <cellStyle name="Normal 7 2 2" xfId="190" xr:uid="{00000000-0005-0000-0000-0000BF000000}"/>
    <cellStyle name="Normal 7 3" xfId="191" xr:uid="{00000000-0005-0000-0000-0000C0000000}"/>
    <cellStyle name="Normal 8" xfId="192" xr:uid="{00000000-0005-0000-0000-0000C1000000}"/>
    <cellStyle name="Normal 9" xfId="193" xr:uid="{00000000-0005-0000-0000-0000C2000000}"/>
    <cellStyle name="Normal 9 2" xfId="194" xr:uid="{00000000-0005-0000-0000-0000C3000000}"/>
    <cellStyle name="Result" xfId="195" xr:uid="{00000000-0005-0000-0000-0000C4000000}"/>
    <cellStyle name="Result2" xfId="196" xr:uid="{00000000-0005-0000-0000-0000C5000000}"/>
    <cellStyle name="표준 8" xfId="197" xr:uid="{00000000-0005-0000-0000-0000C6000000}"/>
  </cellStyles>
  <dxfs count="17">
    <dxf>
      <font>
        <sz val="11"/>
        <color rgb="FF000000"/>
        <name val="Arial"/>
      </font>
      <alignment horizontal="general" vertical="bottom" textRotation="0" wrapText="0" indent="0" shrinkToFit="0"/>
    </dxf>
    <dxf>
      <font>
        <sz val="11"/>
        <color rgb="FF000000"/>
        <name val="Arial"/>
      </font>
      <alignment horizontal="general" vertical="bottom" textRotation="0" wrapText="0" indent="0" shrinkToFit="0"/>
    </dxf>
    <dxf>
      <font>
        <sz val="11"/>
        <color rgb="FF000000"/>
        <name val="Arial"/>
      </font>
      <alignment horizontal="general" vertical="bottom" textRotation="0" wrapText="0" indent="0" shrinkToFit="0"/>
    </dxf>
    <dxf>
      <font>
        <sz val="11"/>
        <color rgb="FF000000"/>
        <name val="Arial"/>
      </font>
      <alignment horizontal="general" vertical="bottom" textRotation="0" wrapText="0" indent="0" shrinkToFit="0"/>
    </dxf>
    <dxf>
      <font>
        <sz val="11"/>
        <color rgb="FF000000"/>
        <name val="Arial"/>
      </font>
      <alignment horizontal="general" vertical="bottom" textRotation="0" wrapText="0" indent="0" shrinkToFit="0"/>
    </dxf>
    <dxf>
      <font>
        <sz val="11"/>
        <color rgb="FF000000"/>
        <name val="Arial"/>
      </font>
      <alignment horizontal="general" vertical="bottom" textRotation="0" wrapText="0" indent="0" shrinkToFit="0"/>
    </dxf>
    <dxf>
      <font>
        <sz val="11"/>
        <color rgb="FF000000"/>
        <name val="Arial"/>
      </font>
      <alignment horizontal="general" vertical="bottom" textRotation="0" wrapText="0" indent="0" shrinkToFit="0"/>
    </dxf>
    <dxf>
      <font>
        <sz val="11"/>
        <color rgb="FF000000"/>
        <name val="Arial"/>
      </font>
      <alignment horizontal="general" vertical="bottom" textRotation="0" wrapText="0" indent="0" shrinkToFit="0"/>
    </dxf>
    <dxf>
      <font>
        <sz val="11"/>
        <color rgb="FF000000"/>
        <name val="Arial"/>
      </font>
      <alignment horizontal="general" vertical="bottom" textRotation="0" wrapText="0" indent="0" shrinkToFit="0"/>
    </dxf>
    <dxf>
      <font>
        <sz val="11"/>
        <color rgb="FF000000"/>
        <name val="Arial"/>
      </font>
      <alignment horizontal="general" vertical="bottom" textRotation="0" wrapText="0" indent="0" shrinkToFit="0"/>
    </dxf>
    <dxf>
      <font>
        <sz val="11"/>
        <color rgb="FF000000"/>
        <name val="Arial"/>
      </font>
      <alignment horizontal="general" vertical="bottom" textRotation="0" wrapText="0" indent="0" shrinkToFit="0"/>
    </dxf>
    <dxf>
      <font>
        <sz val="11"/>
        <color rgb="FF000000"/>
        <name val="Arial"/>
      </font>
      <alignment horizontal="general" vertical="bottom" textRotation="0" wrapText="0" indent="0" shrinkToFit="0"/>
    </dxf>
    <dxf>
      <font>
        <sz val="11"/>
        <color rgb="FF000000"/>
        <name val="Arial"/>
      </font>
      <alignment horizontal="general" vertical="bottom" textRotation="0" wrapText="0" indent="0" shrinkToFit="0"/>
    </dxf>
    <dxf>
      <font>
        <sz val="11"/>
        <color rgb="FF000000"/>
        <name val="Arial"/>
      </font>
      <alignment horizontal="general" vertical="bottom" textRotation="0" wrapText="0" indent="0" shrinkToFit="0"/>
    </dxf>
    <dxf>
      <font>
        <sz val="11"/>
        <color rgb="FF000000"/>
        <name val="Arial"/>
      </font>
      <alignment horizontal="general" vertical="bottom" textRotation="0" wrapText="0" indent="0" shrinkToFit="0"/>
    </dxf>
    <dxf>
      <font>
        <sz val="11"/>
        <color rgb="FF000000"/>
        <name val="Arial"/>
      </font>
      <alignment horizontal="general" vertical="bottom" textRotation="0" wrapText="0" indent="0" shrinkToFit="0"/>
    </dxf>
    <dxf>
      <font>
        <sz val="11"/>
        <color rgb="FF000000"/>
        <name val="Arial"/>
      </font>
      <alignment horizontal="general" vertical="bottom" textRotation="0" wrapText="0" indent="0" shrinkToFit="0"/>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00000"/>
      <rgbColor rgb="FF006100"/>
      <rgbColor rgb="FF000080"/>
      <rgbColor rgb="FF806000"/>
      <rgbColor rgb="FF980DAF"/>
      <rgbColor rgb="FF00758F"/>
      <rgbColor rgb="FFADB9CA"/>
      <rgbColor rgb="FF70AD47"/>
      <rgbColor rgb="FFAEABAB"/>
      <rgbColor rgb="FF7030A0"/>
      <rgbColor rgb="FFFFF2CC"/>
      <rgbColor rgb="FFF2F2F2"/>
      <rgbColor rgb="FF660066"/>
      <rgbColor rgb="FFFF8080"/>
      <rgbColor rgb="FF0563C1"/>
      <rgbColor rgb="FFD9D9D9"/>
      <rgbColor rgb="FF000080"/>
      <rgbColor rgb="FFFF00FF"/>
      <rgbColor rgb="FFFFFF00"/>
      <rgbColor rgb="FF00FFFF"/>
      <rgbColor rgb="FF800080"/>
      <rgbColor rgb="FFCC0000"/>
      <rgbColor rgb="FF0070C0"/>
      <rgbColor rgb="FF0000FF"/>
      <rgbColor rgb="FF00CCFF"/>
      <rgbColor rgb="FFCCFFFF"/>
      <rgbColor rgb="FFC6EFCE"/>
      <rgbColor rgb="FFFFFF99"/>
      <rgbColor rgb="FF9BBB59"/>
      <rgbColor rgb="FFF4B083"/>
      <rgbColor rgb="FFB98CDD"/>
      <rgbColor rgb="FFF4B183"/>
      <rgbColor rgb="FF3366FF"/>
      <rgbColor rgb="FF33CCCC"/>
      <rgbColor rgb="FF92D050"/>
      <rgbColor rgb="FFFFC000"/>
      <rgbColor rgb="FFFF9900"/>
      <rgbColor rgb="FFDE6129"/>
      <rgbColor rgb="FF666699"/>
      <rgbColor rgb="FF8892BF"/>
      <rgbColor rgb="FF1F497D"/>
      <rgbColor rgb="FF00B050"/>
      <rgbColor rgb="FF003300"/>
      <rgbColor rgb="FF333300"/>
      <rgbColor rgb="FF993300"/>
      <rgbColor rgb="FF993366"/>
      <rgbColor rgb="FF4A336B"/>
      <rgbColor rgb="FF1F4E7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Edwin Torres" id="{39A43A73-0549-47C3-AB8E-10471F01C113}" userId="Edwin Torres" providerId="None"/>
  <person displayName="Fredy Andres" id="{51A7CBC2-DFB7-407D-8B50-AECE5171FA85}" userId="Fredy Andres" providerId="None"/>
  <person displayName="Fredy Andres Espinosa Arevalo" id="{52F92648-BFAA-4357-800F-92072EBAAA12}" userId="Fredy Andres Espinosa Arevalo" providerId="None"/>
  <person displayName="Espinosa Arevalo, Fredy Andres" id="{A8B7AA07-055D-4F45-8E7B-78E901EFE75F}" userId="Espinosa Arevalo, Fredy Andres" providerId="None"/>
  <person displayName="Tamayo Valdes, Christian Andres" id="{1272347D-53F2-4281-B587-0130B1AE7008}" userId="Tamayo Valdes, Christian Andres" providerId="None"/>
  <person displayName="Vargas Sierra, Alejandra Del Pilar" id="{648E4726-52E4-4C41-851E-B8B3645F1CA6}" userId="Vargas Sierra, Alejandra Del Pilar" providerId="None"/>
  <person displayName="Garcia Amaya Xiomara" id="{3D604A94-2B96-4049-96A5-C8A985F3F12B}" userId="S::Xiomara.Garcia@carvajal.com::cfde846f-6e00-44a2-a074-fd1d677f41b3" providerId="AD"/>
</personList>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InventarioAPPs_V66_28082020.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dmsonda" refreshedDate="43916.377323726854" createdVersion="6" refreshedVersion="6" minRefreshableVersion="3" recordCount="145" xr:uid="{00000000-000A-0000-FFFF-FFFF02000000}">
  <cacheSource type="worksheet">
    <worksheetSource ref="A186:R186" sheet="Aplicaciones" r:id="rId2"/>
  </cacheSource>
  <cacheFields count="13">
    <cacheField name="Código" numFmtId="0">
      <sharedItems/>
    </cacheField>
    <cacheField name="(*)Aplicación" numFmtId="0">
      <sharedItems count="145">
        <s v=" CORREO ELECTRÓNICO (QMAIL)"/>
        <s v="CNA"/>
        <s v=" Convalidaciones Educación Superior (TMS)"/>
        <s v=" EVI"/>
        <s v=" Gratuidad - SIFSE"/>
        <s v="OLE - BI"/>
        <s v=" Humano_x000a_RRHH - Secretarias"/>
        <s v=" SIET"/>
        <s v=" SIMAT"/>
        <s v=" SIMPADE"/>
        <s v=" SINEB"/>
        <s v="SIPI"/>
        <s v="SNIES"/>
        <s v="VUMEN - Botón de pago"/>
        <s v="SAC - Secretarias"/>
        <s v="SACES"/>
        <s v="Buscando Colegio"/>
        <s v="Buscando Carrera"/>
        <s v="SIPTA"/>
        <s v="Convalidaciones de Educación  Básica y Media"/>
        <s v="NEON - Gestión de Contratación"/>
        <s v="SIET - Consultas Públicas"/>
        <s v="Sistema de Seguimiento al_x000a_Desarrollo Integral de la Primera Infancia SSDIPI (Sistema niño a niño)"/>
        <s v="ZAFFIRO - Memorias de los Ministros"/>
        <s v="SIG - Sistema Integrado de Gestión ITS"/>
        <s v="Sistema de Gestión de Documental - Correspondencia SGD"/>
        <s v="Defensa Jurídica Gestión Dar de baja"/>
        <s v="NUEVA INTRANET"/>
        <s v="LEY 21 REPORTE (AZUL)"/>
        <s v="Portal Web MEN (Newtenberg)"/>
        <s v="LA VENTANA (Portal de Transparencia)"/>
        <s v="Reporte IES"/>
        <s v="JORNADA ÚNICA SEGUIMIENTO"/>
        <s v="SIACET"/>
        <s v="HECAA"/>
        <s v="Sistema de Seguimiento de Proyectos - SSP MEN"/>
        <s v="BECAS DOCENTES"/>
        <s v="NECESIDAD DOCENTE"/>
        <s v="MESA AYUDA"/>
        <s v="COOPERATIVAS"/>
        <s v="COOPERATIVAS HIST"/>
        <s v="VUMEN HIST"/>
        <s v="DIGITURNO WS"/>
        <s v="DIGITURNO INDEX"/>
        <s v="CONVALIDACIONES  CH"/>
        <s v="PARES"/>
        <s v="SIMAT BI - PLANEACION BASICA"/>
        <s v="SNIES BODEGA DATOS"/>
        <s v="SIET BODEGA DATOS"/>
        <s v="MAPA EVENTOS RED MAESTRO"/>
        <s v="SUBSIDIO A LA DEMANDA (ELIJO MI COLEGIO)"/>
        <s v="SIPTA2 WEB"/>
        <s v="DIRECTORIO - SECRETARÍAS"/>
        <s v="PROCESOS SANCIONATORIOS IES (LA LUPA)"/>
        <s v=" ORIENTACIÓN SOCIO OCUPACIONAL"/>
        <s v="RENDICION DE CUENTAS"/>
        <s v="Compara Carrera"/>
        <s v="CIER"/>
        <s v="SISTEMA MAESTRO_x000a_(Antiguamente BANCO EXCELENCIA)"/>
        <s v="NUEVO SPADIES"/>
        <s v="LDAP Colombia Aprende"/>
        <s v="VUMEN - Certificados de Representación Legal y de programa e idoneidad"/>
        <s v="VUMEN - Reformas Estatutarias"/>
        <s v="VUMEN - Inscripción de Rectores"/>
        <s v=" Control de Acceso - Biostar"/>
        <s v="SNIES - Consultas Públicas"/>
        <s v="Nuevo - SIFSE"/>
        <s v="Concurso Nacional de Cuento"/>
        <s v="DIA E"/>
        <s v="SIEMPRE DIA E"/>
        <s v="INDICE"/>
        <s v="COLEGIOS PRIVADOS/RED PRIVADA"/>
        <s v="CMS NEWTENBERG"/>
        <s v="PORTAL WEB COLOMBIA APRENDE ANTIGUO"/>
        <s v="MALETA WEB"/>
        <s v="PHP-LOGIN"/>
        <s v="SNAES"/>
        <s v="PORTAL WEB CNA"/>
        <s v="Portal web Observatorio Laboral"/>
        <s v="Portal web de los Diálogos de Educación Superior"/>
        <s v="SINEB PLANTAS"/>
        <s v="PAE"/>
        <s v="Portal WEB aprende.colombiaaprende.edu.co"/>
        <s v="AULAS VIRTUALES_x000a_APPLICATION.COLOMBIAAPRENDE.EDU.CO"/>
        <s v="DSPACE 4"/>
        <s v="CAS SERVER"/>
        <s v="Apache Solr 4.7"/>
        <s v="WOWZA SERVER 3"/>
        <s v="GROUPMAIL 6"/>
        <s v="VISION 8,6"/>
        <s v="SNIES FINANCIERO"/>
        <s v="Delegados y Representantes"/>
        <s v="Desprendibles de Pago"/>
        <s v="Plan de Vacaciones"/>
        <s v="Control de Visitantes Funcionarios"/>
        <s v="Control de Visitantes Vigilantes"/>
        <s v="Evaluación del Desempeño"/>
        <s v="Evaluación del Desempeño - Acuerdos de Gestión"/>
        <s v="STONE ERP"/>
        <s v="Sistema de Personal y Nomina - PERNO"/>
        <s v="Sistema de Correspondencia - CORDIS"/>
        <s v="Sistema de Atención al Ciudadano - SAC - MEN"/>
        <s v="AUDITORIA"/>
        <s v="GENERAL"/>
        <s v="REPORTESMEN"/>
        <s v="CONSULTA DE ACCESO AL MEN"/>
        <s v="SISTEMA DE EMBARGOS"/>
        <s v="COMISIONES"/>
        <s v="Legalización de Títulos de Educación Superior"/>
        <s v="Portal WEB maestros.colombiaaprende.edu.co"/>
        <s v="Portal WEB cop.colombiaaprende.edu.co"/>
        <s v="AULAS VIRTUALES_x000a_NICMOODLE.COLOMBIAAPRENDE.EDU.CO"/>
        <s v="AULAS VIRTUALES_x000a_CREATIC.COLOMBIAAPRENDE.EDU.CO"/>
        <s v="READMINE PMS"/>
        <s v="Observatorio Colombiano de Innovación Educativa con uso de TIC"/>
        <s v="RECAUDO ESTAMPILLA RIEL (FASE I)"/>
        <s v="Convocatoria Superior"/>
        <s v="GIT"/>
        <s v="SIA3"/>
        <s v="NUEVO SIGCE"/>
        <s v="SIGAA"/>
        <s v="Inscripción de eventos (Foro educativo nacional 2017)."/>
        <s v="SIUCE _x000a_Sistema de Información Unificado de Convivencia Escolar"/>
        <s v="INDICADORES"/>
        <s v="TABLERO DE CONTROL"/>
        <s v="SISTEMA GESTOR DE BIBLIOTECAS PMB"/>
        <s v="FIRMA ELECTRONICA (PORTAFIRMA)"/>
        <s v="REPORTATE"/>
        <s v="Nuevo SAC - Secretarias"/>
        <s v="Encuesta Limesurvey"/>
        <s v="LIQUIDADOR"/>
        <s v="SUPERATE INFORMATIVO"/>
        <s v="APRENDAMOS 2 A 5"/>
        <s v="MAESTROS 2025"/>
        <s v="SUPERATE APLICACIÓN"/>
        <s v="REGISTRO PORTAL COLOMBIA APRENDE"/>
        <s v="CATALOGO DE CONTENIDOS PORTAL COLOMBIA APRENDE"/>
        <s v="CONSOLIDADO DE PAGOS"/>
        <s v="PORTAL RED MAESTROS"/>
        <s v="FORMULARIO CONVALIDA (BIZAGI)"/>
        <s v="API GATEWAY (CONVALIDA)"/>
        <s v="PASARELA DE PAGOS"/>
        <s v="REGISTRO SOLICITANTE"/>
        <s v="RED APRENDE MOVIL"/>
        <s v="ACCESO VISITANTES ACVIS"/>
      </sharedItems>
    </cacheField>
    <cacheField name="(*)Descripción" numFmtId="0">
      <sharedItems containsBlank="1" longText="1"/>
    </cacheField>
    <cacheField name="TIPO" numFmtId="0">
      <sharedItems containsBlank="1"/>
    </cacheField>
    <cacheField name="ORIGEN" numFmtId="0">
      <sharedItems containsBlank="1"/>
    </cacheField>
    <cacheField name="PROVEEDOR" numFmtId="0">
      <sharedItems containsBlank="1"/>
    </cacheField>
    <cacheField name="SECTOR (Área Funcional)" numFmtId="0">
      <sharedItems containsBlank="1"/>
    </cacheField>
    <cacheField name="L. FUNCIONAL" numFmtId="0">
      <sharedItems containsBlank="1"/>
    </cacheField>
    <cacheField name="PROCESOS SOPORTADOS" numFmtId="0">
      <sharedItems containsBlank="1"/>
    </cacheField>
    <cacheField name="Administrada" numFmtId="0">
      <sharedItems/>
    </cacheField>
    <cacheField name="Formalizada (Protocolo de aplicaciones)" numFmtId="0">
      <sharedItems/>
    </cacheField>
    <cacheField name="Fecha Ingreso" numFmtId="0">
      <sharedItems containsDate="1" containsBlank="1" containsMixedTypes="1" minDate="2003-06-27T00:00:00" maxDate="2019-12-03T00:00:00"/>
    </cacheField>
    <cacheField name="Desempeño" numFmtId="0">
      <sharedItems containsBlank="1" count="6">
        <s v="I"/>
        <s v="II"/>
        <s v="III"/>
        <s v="N/A"/>
        <m/>
        <s v=" "/>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5">
  <r>
    <s v="APP001"/>
    <x v="0"/>
    <s v="Correo Electrónico del ministerio de Educación Nacional"/>
    <s v=" Herramienta"/>
    <s v=" Software Comercial"/>
    <s v="NO"/>
    <s v="Oficina de Tecnología y Sistemas de Información"/>
    <s v="Luis Carlos Serrano"/>
    <s v="N/A"/>
    <s v="SI"/>
    <s v="SI"/>
    <s v="N/A"/>
    <x v="0"/>
  </r>
  <r>
    <s v="APP002"/>
    <x v="1"/>
    <s v="Tramitar y adquirir el registro de alta calidad para una institución de educación superior (IES) y/o para los programas académicos."/>
    <s v="Sistema de Información"/>
    <s v=" Desarrollo por Terceros"/>
    <s v="NO"/>
    <s v=" Subdirección de Aseguramiento de la Calidad de la Educación Superior"/>
    <s v="Carlos Emiro Campo Rodriguez"/>
    <s v="Acreditación en Alta Calidad"/>
    <s v=" SI"/>
    <s v="SI"/>
    <d v="2015-01-15T00:00:00"/>
    <x v="0"/>
  </r>
  <r>
    <s v="APP003"/>
    <x v="2"/>
    <s v="Convalidación de títulos obtenidos en el extranjero en nuestro país."/>
    <s v="Sistema de Información"/>
    <s v=" Desarrollo por Terceros"/>
    <s v="TMS"/>
    <s v="Convalidación de títulos obtenidos en el extranjero en nuestro país."/>
    <s v="Juan Daniel Morales Piedraita"/>
    <s v="Gestión de solicitudes de certificaciones, convalidaciones, validaciones y legalizaciones."/>
    <s v=" SI"/>
    <s v="SI"/>
    <d v="2015-01-07T00:00:00"/>
    <x v="0"/>
  </r>
  <r>
    <s v="APP005"/>
    <x v="3"/>
    <s v="Gestiona la autoevaluación institucional de calidad del servicio para establecimientos educativos privados de preescolar, básica y media. Genera reportes de información financiera y fijación de tarifas."/>
    <s v="Sistema de Información"/>
    <s v=" Desarrollo por Terceros"/>
    <s v="Andres Sucerquia"/>
    <s v="Dirección de Calidad para la Educación Preescolar Básica y Media"/>
    <s v="Ana Maria Leon Moreno_x000d_ "/>
    <s v="Gestión de solicitudes de certificaciones, convalidaciones, validaciones y legalizaciones."/>
    <s v=" SI"/>
    <s v="SI"/>
    <d v="2006-09-20T00:00:00"/>
    <x v="0"/>
  </r>
  <r>
    <s v="APP006"/>
    <x v="4"/>
    <s v="Soporta el proceso de reporte financiero de los fondos de servicio educativo"/>
    <s v="Sistema de Información"/>
    <s v="Desarrollo por Terceros"/>
    <s v="NO"/>
    <s v="Subdirección de Monitoreo y Control_x000a_EPBM_x000a_"/>
    <s v="Yehiman Alberto Bernal Hernandez_x000a_Fernando Ivan Morales Martinez_x000a_Aling Maria Cepeda Delgado"/>
    <s v="N/A"/>
    <s v=" SI"/>
    <s v="SI"/>
    <d v="2016-09-10T00:00:00"/>
    <x v="0"/>
  </r>
  <r>
    <s v="APP008"/>
    <x v="5"/>
    <s v="Bodega de datos para el Observatorio Nacional de Educación"/>
    <s v="Bodega de Datos"/>
    <s v=" Desarrollo por Terceros"/>
    <s v="NODUM P&amp;S"/>
    <s v=" Subdirección de Desarrollo Sectorial_x000a_ES"/>
    <s v="Deifilia Jimenez Silva"/>
    <s v="Gestión de Data"/>
    <s v="SI"/>
    <s v="SI"/>
    <s v="Diciembre de 2009"/>
    <x v="1"/>
  </r>
  <r>
    <s v="APP010"/>
    <x v="6"/>
    <s v="El sistema es utilizado para registrar la planta de docentes de Secretarías de Educación; en algunos casos también ingresan la planta administrativa. Cuenta con módulos de liquidación, bienestar, datos básicos, entre otros. Cuenta con un módulo de reportes"/>
    <s v="Sistema de Información"/>
    <s v=" Desarrollo por Terceros"/>
    <s v=" Soporte Lógico LTDA."/>
    <s v="Subdirección de Monitoreo y Control"/>
    <s v="Yehiman Alberto Bernal Hernandez"/>
    <s v="Asistencia Técnica"/>
    <s v=" SI"/>
    <s v="SI"/>
    <s v="Desde 2007"/>
    <x v="0"/>
  </r>
  <r>
    <s v="APP012"/>
    <x v="7"/>
    <s v="El sistema registra información de las instituciones y programas de Educación para el Trabajo y el Desarrollo Humano - ETDH, tarea desarrollada por las Secretarías de Educación certificadas tanto departamentales como municipales. Así mismo, las Instituciones de formación tienen la tarea de registrar la información de sus certificados, matriculados y costos de programas. Adicionalmente, facilita la recopilación, divulgación y organización de la información asociada a esta modalidad de educación."/>
    <s v="Sistema de Información"/>
    <s v=" Desarrollo In House"/>
    <s v="NO"/>
    <s v="Despacho Viceministerio de Educación Superior._x000a_Grupo de Educación para el Trabajo y Desarrollo Humano."/>
    <s v=" Héctor Javier Cortés Suárez"/>
    <s v="Asistencia Técnica"/>
    <s v=" SI"/>
    <s v="SI"/>
    <d v="2010-01-06T00:00:00"/>
    <x v="0"/>
  </r>
  <r>
    <s v="APP014"/>
    <x v="8"/>
    <s v="Sistema de información para el  registro de Matrícula Oficial y no Oficial"/>
    <s v="Sistema de Información"/>
    <s v=" Desarrollo por Terceros"/>
    <s v="NODUM P&amp;S"/>
    <s v="Subdirección de Acceso"/>
    <s v="Arturo Vargas Sanchez_x000a_"/>
    <s v="Asistencia Técnica_x000a_actulizaciones del Sistema"/>
    <s v=" SI"/>
    <s v="SI"/>
    <d v="2005-11-15T00:00:00"/>
    <x v="0"/>
  </r>
  <r>
    <s v="APP015"/>
    <x v="9"/>
    <s v=" Sistema de información para el análisis y prevención de la deserción"/>
    <s v="Sistema de Información"/>
    <s v=" Desarrollo por Terceros"/>
    <s v="NO"/>
    <s v="Subdirección de Permanencia"/>
    <s v=" Andrés Mauricio Zambrano Flores"/>
    <s v="Asistencia Técnica"/>
    <s v=" SI"/>
    <s v="SI"/>
    <d v="2016-07-14T00:00:00"/>
    <x v="0"/>
  </r>
  <r>
    <s v="APP017"/>
    <x v="10"/>
    <s v="Registro y validación de información de nómina y docentes (cargue manual) y Matrícula (cargue automático desde SIMAT). Expone mediante servicio Web la información del DUE para sincronización"/>
    <s v="Sistema de Información"/>
    <s v=" Desarrollo por Terceros"/>
    <s v="NO"/>
    <s v="Dirección de Fortalecimiento a la Gestión Territorial"/>
    <s v=" Carolina Eugenia Muñoz Rendon_x000a_Yehiman Alberto Bernal Hernandez"/>
    <s v="Asistencia Técnica"/>
    <s v=" SI"/>
    <s v="SI"/>
    <d v="2006-04-12T00:00:00"/>
    <x v="0"/>
  </r>
  <r>
    <s v="APP018"/>
    <x v="11"/>
    <s v="Registro de operadores, cualificación de agentes y calidad"/>
    <s v="Sistema de Información"/>
    <s v="Desarrollo por Terceros"/>
    <s v="NO"/>
    <s v="Subdirección de Cobertura Primera Infancia"/>
    <s v="Johana Marin (Líder Funcional)_x000a_Luisa Romero (Gestión Mesa de Ayuda)."/>
    <s v="Asistencia Técnica"/>
    <s v="SI"/>
    <s v="SI"/>
    <d v="2009-10-23T00:00:00"/>
    <x v="0"/>
  </r>
  <r>
    <s v="APP019"/>
    <x v="12"/>
    <s v="Permite mantener informada a la comunidad en general sobre la cantidad y la calidad de los programas ofrecidos por las IES a nivel nacional._x000a_En este sistema se recopila y organiza la información relevante sobre la educación superior que permite hacer planeación, monitoreo, evaluación, asesoría, inspección y vigilancia del sector."/>
    <s v="Aplicación"/>
    <s v="Desarrollo por Terceros"/>
    <s v="NO"/>
    <s v="Subdirección de Desarrollo Sectorial"/>
    <s v="Yamith Rocio Niño Contreras"/>
    <s v="N/A"/>
    <s v="SI"/>
    <s v="SI"/>
    <s v="N/A"/>
    <x v="0"/>
  </r>
  <r>
    <s v="APP021"/>
    <x v="13"/>
    <s v="Soporta la gestión de pago en línea de trámites que realiza el Viceministerio de Educación Superior"/>
    <s v="Sistema de Información"/>
    <s v="Desarrollo por Terceros"/>
    <s v="TMS"/>
    <s v="Subdirección de Inspección y Vigilancia"/>
    <s v="Astrid Carolina Espitia_x000a_Felipe Estrada_x000a_Miguel Alfonso Granados Borrero"/>
    <s v="Gestión de solicitudes de certificados"/>
    <s v="SI"/>
    <s v="SI"/>
    <d v="2013-03-23T00:00:00"/>
    <x v="0"/>
  </r>
  <r>
    <s v="APP022"/>
    <x v="14"/>
    <s v="El sistema consolida los PQR de las Secretarias de Educación a nivel nacional el cual cuenta con la capacidad para realizar gestión, seguimiento a dichas peticiones, con módulos de reportes, correspondencia externa e interna, entre otras funcionalidades."/>
    <s v="Sistema de Información"/>
    <s v="Desarrollo por Terceros"/>
    <s v="NO"/>
    <s v="Unidad de Atención al Ciudadano"/>
    <s v="Fredy Orlando Rodríguez Rodríguez"/>
    <s v="Asistencia Técnica"/>
    <s v="SI"/>
    <s v="SI"/>
    <s v="Desde 2007"/>
    <x v="0"/>
  </r>
  <r>
    <s v="APP023"/>
    <x v="15"/>
    <s v="Tramitar y adquirir el registro calificado para los programas académicos de una Institución de Educación Superior (IES) y/o realizar trámites institucionales."/>
    <s v="Sistema de Información"/>
    <s v="Desarrollo por Terceros"/>
    <s v="Juan Jose Rincon"/>
    <s v=" Subdirección de Aseguramiento de la Calidad de la Educación Superior"/>
    <s v="Astrid Carolina Espitia"/>
    <s v="Habilitación del Ingreso de Administradores y Prestadires del Servicio Educativo y Acreditación de Alta Calidad."/>
    <s v="SI"/>
    <s v="SI"/>
    <d v="2005-03-29T00:00:00"/>
    <x v="0"/>
  </r>
  <r>
    <s v="APP025"/>
    <x v="16"/>
    <s v="Sistema de consulta Buscando Colegio sobre el DUE."/>
    <s v="Aplicación"/>
    <s v="Desarrollo por Terceros"/>
    <s v="EDESA"/>
    <s v="Subdirección de Monitoreo y Control"/>
    <s v="Yehiman Alberto Bernal Hernandez"/>
    <s v="Asistencia Técnica"/>
    <s v="SI"/>
    <s v="SI"/>
    <d v="2012-01-01T00:00:00"/>
    <x v="0"/>
  </r>
  <r>
    <s v="APP026"/>
    <x v="17"/>
    <s v="La aplicación está embebida en el sitio de &quot;Colombia Aprende&quot; y permite la consulta de los programas de pregrado de educación superior. La aplicación permite el filtro de programas por modalidad, nivel de educación superior, acreditación y valor del semestre."/>
    <s v="Aplicación"/>
    <s v="Desarrollo In House"/>
    <s v="NO"/>
    <s v="Subdirección de Desarrollo Sectorial"/>
    <s v="María Clara Leal Murillo"/>
    <s v="Asistencia Técnica"/>
    <s v="SI"/>
    <s v="SI"/>
    <d v="2013-01-01T00:00:00"/>
    <x v="1"/>
  </r>
  <r>
    <s v="APP029"/>
    <x v="18"/>
    <s v="Permite la gestión de la aplicación de pruebas de candidatos a tutores"/>
    <s v="Aplicación"/>
    <s v="Desarrollo por Terceros"/>
    <s v="NO"/>
    <s v="Despacho Ministerio_x000a_Programa Todos a Aprender"/>
    <s v="Camilo Ernesto Lopez"/>
    <s v="Asistencia Técnica"/>
    <s v="SI"/>
    <s v="SI"/>
    <d v="2015-03-01T00:00:00"/>
    <x v="1"/>
  </r>
  <r>
    <s v="APP030"/>
    <x v="19"/>
    <s v="Sistema que permite registrar, consultar, actualizar y realizar el seguimiento de los trámites de Convalidaciones de Educación Básica y Media que ingresan al Ministerio de Educación Nacional."/>
    <s v="Sistema de Información"/>
    <s v="Desarrollo por Terceros"/>
    <s v="TMS"/>
    <s v="Dirección de Calidad para la Educación Preescolar Básica y Media"/>
    <s v="Diana Jeanneth Rios Paez"/>
    <s v="Gestión de solicitudes de certificaciones, convalidaciones, validaciones y legalizaciones."/>
    <s v="SI"/>
    <s v="SI"/>
    <s v="17/12/2014_x000a_27/04/2019"/>
    <x v="0"/>
  </r>
  <r>
    <s v="APP032"/>
    <x v="20"/>
    <s v="Sistema que apoya el proceso de contratación del Ministerio."/>
    <s v="Sistema de Información"/>
    <s v="Desarrollo por Terceros"/>
    <s v="MEGASOFT SAS"/>
    <s v="Subdirección de Contratación"/>
    <s v="Hector Mario Ramirez Rios"/>
    <s v=" Contratación"/>
    <s v="SI"/>
    <s v="SI"/>
    <d v="2011-12-01T00:00:00"/>
    <x v="2"/>
  </r>
  <r>
    <s v="APP033"/>
    <x v="21"/>
    <s v="Permite la consulta de instituciones y programas de la educación para el trabajo y el desarrollo humano."/>
    <s v="Aplicación"/>
    <s v="Desarrollo In House"/>
    <s v="NO"/>
    <s v="Subdirección de Desarrollo Sectorial"/>
    <s v=" Héctor Javier Cortés Suárez _x005f_x005F_x005f_x005F_x005f_x005F_x005f_x000D__x000a_"/>
    <s v="Asistencia Técnica"/>
    <s v="SI"/>
    <s v="SI"/>
    <d v="2010-06-01T00:00:00"/>
    <x v="1"/>
  </r>
  <r>
    <s v="APP034"/>
    <x v="22"/>
    <s v="El sistema permite el registro de información asociada al proyecto de Seguimiento Niño a Niño. A través de servicios web, carga y consolida información del ICBF y el Ministerio de Salud."/>
    <s v="Sistema de Información"/>
    <s v="Desarrollo por Terceros"/>
    <s v="NO"/>
    <s v="Subdirección de Cobertura Primera Infancia"/>
    <s v="Johana Marin (Líder Funcional)_x000a_Luisa Romero (Gestión Mesa de Ayuda)"/>
    <s v="Asistencia Técnica"/>
    <s v="SI"/>
    <s v="SI"/>
    <d v="2014-08-27T00:00:00"/>
    <x v="1"/>
  </r>
  <r>
    <s v="APP035"/>
    <x v="23"/>
    <s v="Aplicativo que permite consultar la digitalización realizada de las Memorias de los Ministros de Educación."/>
    <s v="Aplicación"/>
    <s v="Desarrollo por Terceros"/>
    <s v="NO"/>
    <s v="Unidad de Atención al Ciudadano"/>
    <s v="Jersey Cassius Quintero Niño"/>
    <s v="N/A"/>
    <s v="SI"/>
    <s v="SI"/>
    <s v="N/A"/>
    <x v="2"/>
  </r>
  <r>
    <s v="APP038"/>
    <x v="24"/>
    <s v="Sistema Integrado de Gestión de Calidad"/>
    <s v="Sistema de Información"/>
    <s v="Desarrollo por Terceros"/>
    <s v="ITS"/>
    <s v="Subdirección de Desarrollo Organizacional"/>
    <s v="Lidy Milene Pedraza Parra"/>
    <s v="Mantener información del SIG"/>
    <s v="SI"/>
    <s v="SI"/>
    <d v="2011-09-05T00:00:00"/>
    <x v="2"/>
  </r>
  <r>
    <s v="APP039"/>
    <x v="25"/>
    <s v="Sistema de Gestión Documental con funcionalidades de recepción, trámite y respuesta de correspondencia, interna y externa."/>
    <s v="Sistema de Información"/>
    <s v="Desarrollo por Terceros"/>
    <s v="TMS"/>
    <s v="Unidad de Atención al Ciudadano"/>
    <s v="Maria Del Carmen Raba Roberto"/>
    <s v="Procesamiento de la Solicitud"/>
    <s v="SI"/>
    <s v="SI"/>
    <d v="2015-01-01T00:00:00"/>
    <x v="2"/>
  </r>
  <r>
    <s v="APP040"/>
    <x v="26"/>
    <s v="Permite la migración de datos al sistema de información de la agencia jurídica nacional del estado"/>
    <s v="Aplicación"/>
    <s v="Desarrollo por Terceros"/>
    <s v="NO"/>
    <s v="Oficina Asesora Jurídica"/>
    <s v="Maria Isabel Hernandez Pabón"/>
    <s v="N/A"/>
    <s v="SI"/>
    <s v="SI"/>
    <s v="N/A"/>
    <x v="2"/>
  </r>
  <r>
    <s v="APP041"/>
    <x v="27"/>
    <s v="Espacio virtual que apoya la identificación y el uso de información y conocimiento de forma ágil y transparente. Esta herramienta facilita la publicación y el acceso a información, contenidos y saberes propios de los miembros de la entidad, que pueden ser útiles en diferentes contextos."/>
    <s v="Aplicación"/>
    <s v="Desarrollo por Terceros"/>
    <s v="INFRAESTRUCTURA"/>
    <s v="Subdirección de Desarrollo Organizacional"/>
    <s v="Ana Maria Galvis"/>
    <s v="Gestión de la comunicación Organizacional_x000a_Gestión de la counicación Coorporativa_x000a_Gestión de la comunicación Informativa"/>
    <s v="SI"/>
    <s v="SI"/>
    <d v="2014-08-27T00:00:00"/>
    <x v="2"/>
  </r>
  <r>
    <s v="APP044"/>
    <x v="28"/>
    <s v="Aplicación de software para generar información asociada al estado de cuentas de las entidades obligadas a realizar el aporte de parafiscales de la Ley 21 de 1982."/>
    <s v="Aplicación"/>
    <s v="Desarrollo In House"/>
    <s v="NO"/>
    <s v="Subdirección de Gestión Financiera"/>
    <s v="Diana Patricia Clavijo Yate"/>
    <s v="Administrar ciclo financiero de ingresos"/>
    <s v="SI"/>
    <s v="SI"/>
    <d v="2012-09-21T00:00:00"/>
    <x v="0"/>
  </r>
  <r>
    <s v="APP049"/>
    <x v="29"/>
    <s v="www.mineducacion.gov.co Está compuesto además por el canal del Centro Virtual de Noticias de Educación, El Pregonero y el canal de sistemas de información"/>
    <s v="Aplicación"/>
    <s v="Desarrollo por Terceros"/>
    <s v="NEWTENBERG COLOMBIA SAS"/>
    <s v="Oficina Asesora de Comunicaciones"/>
    <s v="Sandra Consuelo Gutierrez Hernandez"/>
    <s v="N/A"/>
    <s v="SI"/>
    <s v="SI"/>
    <s v="N/A"/>
    <x v="0"/>
  </r>
  <r>
    <s v="APP105"/>
    <x v="30"/>
    <s v="LA VENTANA (Portal de Transparencia). Se encuentra en definición una nueva aplicación. La actualmente desplegada aún no ha sido lanzada"/>
    <s v="Aplicación"/>
    <s v="Desarrollo por Terceros"/>
    <s v="NO"/>
    <s v="Viceministerio de Educación Preescolar, Básica y Media"/>
    <s v="Juanita Carolina  Bodmer Rico"/>
    <s v="N/A"/>
    <s v="SI"/>
    <s v="SI"/>
    <s v="N/A"/>
    <x v="1"/>
  </r>
  <r>
    <s v="APP109"/>
    <x v="31"/>
    <s v="Reportes de docentes de IES"/>
    <s v="Aplicación"/>
    <s v="Desarrollo por Terceros"/>
    <s v="NO"/>
    <s v="Despacho Viceministerio de Educación Superior"/>
    <s v="Alba Clarissa Jimenez Bastidas"/>
    <s v="N/A"/>
    <s v="SI"/>
    <s v="SI"/>
    <d v="2016-02-17T00:00:00"/>
    <x v="1"/>
  </r>
  <r>
    <s v="APP052"/>
    <x v="32"/>
    <s v="Aplicación para el seguimiento de la implementación de la Jornada Única en los establecimientos participantes."/>
    <s v="Aplicación"/>
    <s v="Desarrollo por Terceros"/>
    <s v="NO"/>
    <s v="Dirección de Cobertura y Equidad_x000a_Proyecto Jornada Única"/>
    <s v="Ivonne Julieth Castillo Beltran"/>
    <s v="N/A"/>
    <s v="SI"/>
    <s v="SI"/>
    <s v="N/A"/>
    <x v="1"/>
  </r>
  <r>
    <s v="APP054"/>
    <x v="33"/>
    <s v="Sistema de información que permite la consulta de instituciones y programas  de la Educación para el Trabajo y el Desarrollo Humano - ETDH"/>
    <s v="Sistema de Información"/>
    <s v="Desarrollo por Terceros"/>
    <s v="NO"/>
    <s v="Despacho Viceministerio de Educación Superior._x000a_Grupo de Educación para el Trabajo y Desarrollo Humano."/>
    <s v="Héctor Javier Cortés Suárez"/>
    <s v="Asistencia Técnica"/>
    <s v="SI"/>
    <s v="SI"/>
    <d v="2015-10-01T00:00:00"/>
    <x v="1"/>
  </r>
  <r>
    <s v="APP055"/>
    <x v="34"/>
    <s v="Herramienta que permite generar plantillas en formato de hoja de cálculo, archivos csv o por servicio ftp, a partir de la estructura definida en la base de datos. Con estas plantillas los usuarios pueden cargar la información en forma fácil y rápida."/>
    <s v="Aplicación"/>
    <s v="Desarrollo por Terceros"/>
    <s v="SOFINSER"/>
    <s v="Subdirección de Desarrollo Sectorial"/>
    <s v="Yamith Rocio Niño Contreras_x000a_Alma Rosa Agualimpia Dualiby"/>
    <s v="Gestión de Data"/>
    <s v="SI"/>
    <s v="SI"/>
    <d v="2016-02-22T00:00:00"/>
    <x v="0"/>
  </r>
  <r>
    <s v="APP056"/>
    <x v="35"/>
    <s v="Sistema de Gestión Estratégica"/>
    <s v="Sistema de Información"/>
    <s v="Desarrollo por Terceros"/>
    <s v="CAMALEON MULTIMEDIA"/>
    <s v=" Oficina Asesora de Planeación y Finanzas "/>
    <s v="Oficina Asesora de Planeación"/>
    <s v="Distribución de Recursos"/>
    <s v="SI"/>
    <s v="SI"/>
    <d v="2003-06-27T00:00:00"/>
    <x v="2"/>
  </r>
  <r>
    <s v="APP057"/>
    <x v="36"/>
    <s v="po"/>
    <s v="Aplicación"/>
    <s v="Desarrollo por Terceros"/>
    <s v="NO"/>
    <s v="Subdirección de Fomento de Competencias"/>
    <s v="Claudia Gladys Pedraza"/>
    <s v="N/A"/>
    <s v="SI"/>
    <s v="SI"/>
    <s v="N/A"/>
    <x v="1"/>
  </r>
  <r>
    <s v="APP058"/>
    <x v="37"/>
    <s v="Sistema encargado de manejar las necesidades de docentes por perfil, en cada una de las instituciones educativas."/>
    <s v="Sistema de Información"/>
    <s v="Desarrollo por Terceros"/>
    <s v="NO"/>
    <s v="Subdirección de Recursos Humanos del Sector Educativo"/>
    <s v="Jeimmy Adriana Del Pilar León Cárdenas"/>
    <s v="Asistencia Técnica"/>
    <s v="SI"/>
    <s v="SI"/>
    <d v="2015-02-24T00:00:00"/>
    <x v="1"/>
  </r>
  <r>
    <s v="APP071"/>
    <x v="38"/>
    <s v="Mesa de Ayuda de Talento Humano y Administrativa. Administración de salas del Ministerio de Educación."/>
    <s v="Aplicación"/>
    <s v="Desarrollo por Terceros"/>
    <s v="TMS"/>
    <s v="Subdirección de Gestión Administrativa_x000a_Subdirección de Talento Humano"/>
    <s v="_x000a_Claudia Patricia Murcia Tovar / Claudia Nubia Rodríguez Mora"/>
    <s v="Gestionar Recursos Físicos"/>
    <s v="SI"/>
    <s v="SI"/>
    <d v="2013-10-08T00:00:00"/>
    <x v="2"/>
  </r>
  <r>
    <s v="APP073"/>
    <x v="39"/>
    <s v="Sistema que permite a las cooperativas del sector solidario radicar proyectos en los cuales se hace inversión. Son aprobados por la Secretaría de Educación y el Ministerio"/>
    <s v="Sistema de Información"/>
    <s v="Desarrollo por Terceros"/>
    <s v="TMS"/>
    <s v="Subdirección de Talento Humano"/>
    <s v="Nestor Ferney Lopez Murillo"/>
    <s v="Asistencia Técnica"/>
    <s v="SI"/>
    <s v="SI"/>
    <d v="2016-06-02T00:00:00"/>
    <x v="1"/>
  </r>
  <r>
    <s v="APP074"/>
    <x v="40"/>
    <s v="Histórico de Cooperativas"/>
    <s v="Sistema de Información"/>
    <s v="Desarrollo por Terceros"/>
    <s v="TMS"/>
    <s v="Subdirección de Permanencia"/>
    <s v="Nestor Ferney Lopez Murillo"/>
    <s v="N/A"/>
    <s v="SI"/>
    <s v="SI"/>
    <s v="N/A"/>
    <x v="1"/>
  </r>
  <r>
    <s v="APP075"/>
    <x v="41"/>
    <s v="Versión histórica para consulta de los certificados de VUMEN anteriores al 21/03/2013."/>
    <s v="Sistema de Información"/>
    <s v="Desarrollo por Terceros"/>
    <s v="TMS"/>
    <s v="Subdirección de Inspección y Vigilancia"/>
    <s v="Miguel Alfonso Granados Borrero"/>
    <s v="N/A"/>
    <s v="SI"/>
    <s v="SI"/>
    <s v="N/A"/>
    <x v="1"/>
  </r>
  <r>
    <s v="APP078"/>
    <x v="42"/>
    <s v="Es un servicio WEB complemento para el funcionamiento de DIGITURNO INDEX"/>
    <s v="Herramienta"/>
    <s v="Software Comercial"/>
    <s v="CIEL "/>
    <s v="Unidad de Atención al Ciudadano"/>
    <s v="Jonathan Javier Castiblanco Cortes"/>
    <s v="Atención al Ciudadano"/>
    <s v="SI"/>
    <s v="SI"/>
    <d v="2004-12-01T00:00:00"/>
    <x v="2"/>
  </r>
  <r>
    <s v="APP079"/>
    <x v="43"/>
    <s v="Sistema para controlar los turnos de Atención al ciudadano"/>
    <s v="Herramienta"/>
    <s v="Software Comercial"/>
    <s v="www.cielingenieria.com"/>
    <s v="Unidad de Atención al Ciudadano"/>
    <s v="Jonathan Javier Castiblanco Cortes"/>
    <s v="Atención al Ciudadano"/>
    <s v="SI"/>
    <s v="SI"/>
    <d v="2004-12-01T00:00:00"/>
    <x v="2"/>
  </r>
  <r>
    <s v="APP080"/>
    <x v="44"/>
    <s v="Convalidar títulos obtenidos en el extranjero en nuestro país (Aplicativo Viejo)"/>
    <s v="Sistema de Información"/>
    <s v="Desarrollo por Terceros"/>
    <s v="NO"/>
    <s v=" Subdirección de Aseguramiento de la Calidad de la Educación Superior"/>
    <s v="Juan Daniel Morales Piedraita"/>
    <s v="N/A"/>
    <s v="SI"/>
    <s v="SI"/>
    <s v="N/A"/>
    <x v="0"/>
  </r>
  <r>
    <s v="APP084"/>
    <x v="45"/>
    <s v="Aplicativo que permite seleccionar y filtrar los pares potenciales que pasaran a SACES"/>
    <s v="Sistema de Información"/>
    <s v="Desarrollo por Terceros"/>
    <s v="NO"/>
    <s v=" Subdirección de Aseguramiento de la Calidad de la Educación Superior"/>
    <s v="Astrid Carolina Espitia"/>
    <s v="N/A"/>
    <s v="SI"/>
    <s v="SI"/>
    <s v="N/A"/>
    <x v="1"/>
  </r>
  <r>
    <s v="APP087"/>
    <x v="46"/>
    <s v="Contiene la bodega de datos de SIMAT en O3. La gestiona la Oficina Asesora de Planeación y Finanzas"/>
    <s v="Bodega de Datos"/>
    <s v="Desarrollo por Terceros"/>
    <s v="NODUM P&amp;S"/>
    <s v=" Oficina Asesora de Planeación y Finanzas"/>
    <s v="Javier Andres Rubio Saenz"/>
    <s v="Gestión de Data"/>
    <s v="SI"/>
    <s v="SI"/>
    <s v="Diciembre de 2009"/>
    <x v="1"/>
  </r>
  <r>
    <s v="APP088"/>
    <x v="47"/>
    <s v="Bodegas de Datos de la Aplicación SNIES"/>
    <s v="Bodega de Datos"/>
    <s v="Desarrollo por Terceros"/>
    <s v="NODUM P&amp;S"/>
    <s v="Subdirección de Desarrollo Sectorial"/>
    <s v="Yamith Rocio Niño Contreras"/>
    <s v="Gestión de Data"/>
    <s v="SI"/>
    <s v="SI"/>
    <s v="Diciembre de 2009"/>
    <x v="2"/>
  </r>
  <r>
    <s v="APP089"/>
    <x v="48"/>
    <s v="Bodegas de Datos de la Aplicación SIET"/>
    <s v="Bodega de Datos"/>
    <s v="Desarrollo por Terceros"/>
    <s v="NODUM P&amp;S"/>
    <s v="Despacho Viceministerio de Educación Superior._x000a_Grupo de Educación para el Trabajo y Desarrollo Humano."/>
    <s v=" Héctor Javier Cortés Suárez"/>
    <s v="N/A"/>
    <s v="SI"/>
    <s v="SI"/>
    <s v="Diciembre de 2009"/>
    <x v="1"/>
  </r>
  <r>
    <s v="APP130"/>
    <x v="49"/>
    <s v="MAPA PARA VISUALIZAR LOS EVENTOS DE RED MAESTRO"/>
    <s v="Aplicación"/>
    <s v="Desarrollo por Terceros"/>
    <s v="NO"/>
    <s v="Despacho Viceministerio de Educación Superior"/>
    <m/>
    <s v="N/A"/>
    <s v="SI"/>
    <s v="SI"/>
    <d v="2016-03-09T00:00:00"/>
    <x v="1"/>
  </r>
  <r>
    <s v="APP103"/>
    <x v="50"/>
    <s v="Aplicación que permite el registro de estudiantes de convenios para que seleccionen el establecimiento más cercano y se les asigne matrícula"/>
    <s v="Sistema de Información"/>
    <s v="Desarrollo por Terceros"/>
    <s v="NO"/>
    <s v="Viceministerio de Educación Preescolar, Básica y Media"/>
    <s v="Iader Fernando Reyes Bernal"/>
    <s v="Asistencia Técnica"/>
    <s v="SI"/>
    <s v="SI"/>
    <d v="2015-11-19T00:00:00"/>
    <x v="1"/>
  </r>
  <r>
    <s v="APP104"/>
    <x v="51"/>
    <s v="Permite la gestión de la aplicación de pruebas a candidatos a tutores"/>
    <s v="Aplicación"/>
    <s v="Desarrollo por Terceros"/>
    <s v="CEINTE"/>
    <s v="Despacho Ministerio_x000a_Programa Todos a Aprender"/>
    <s v="Camilo Ernesto Lopez"/>
    <s v="Asistencia Técnica"/>
    <s v="SI"/>
    <s v="SI"/>
    <d v="2017-05-11T00:00:00"/>
    <x v="1"/>
  </r>
  <r>
    <s v="APP051"/>
    <x v="52"/>
    <s v="Aplicación que permite la consulta de los datos de contacto de los Secretarios de Educación."/>
    <s v="Aplicación"/>
    <s v="Desarrollo In House"/>
    <s v="NO"/>
    <s v="Despacho Viceministerio de Educación Preescolar, Básica y Media"/>
    <s v="Nelson Quijano Ramos"/>
    <s v="Asistencia Técnica"/>
    <s v="SI"/>
    <s v="SI"/>
    <n v="2005"/>
    <x v="1"/>
  </r>
  <r>
    <s v="APP107"/>
    <x v="53"/>
    <s v="Aplicación que permite la consulta de los procesos sancionatorios de las IES"/>
    <s v="Aplicación"/>
    <s v="Desarrollo por Terceros"/>
    <s v="Erwin Arley Baquero"/>
    <s v="Subdirección de Inspección y Vigilancia"/>
    <s v="Elsa Cristina Restrepo Muñoz"/>
    <s v="N/A"/>
    <s v="SI"/>
    <s v="SI"/>
    <s v="N/A"/>
    <x v="1"/>
  </r>
  <r>
    <s v="APP108"/>
    <x v="54"/>
    <s v="Descubre tú es una herramienta que se encuentra en el portal Colombia Aprende, en la cual se publica una encuesta ingresando por la ruta de la exploración, la cual está compuesta por los módulos “Mi mundo”, “Mundo del trabajo” y “Mundo de la formación”, donde se da respuesta a los distintos interrogantes y la herramienta al finalizar arroja cinco opciones que orientan al usuario sobre las carreras a estudiar de acuerdo con las respuestas obtenidas y basadas en el núcleo de conocimiento."/>
    <s v="Aplicación"/>
    <s v="Desarrollo por Terceros"/>
    <s v="NO"/>
    <s v="Subdirección de Desarrollo Sectorial"/>
    <s v="Kenny Tatiana Otalora Camacho"/>
    <s v="Asistencia Técnica"/>
    <s v="SI"/>
    <s v="SI"/>
    <d v="2011-05-01T00:00:00"/>
    <x v="1"/>
  </r>
  <r>
    <s v="APP136"/>
    <x v="55"/>
    <s v="Aplicación que permite el registro de las preguntas para la rendición de cuentas del MEN."/>
    <s v="Aplicación"/>
    <s v="Desarrollo In House"/>
    <s v="NO"/>
    <s v=" Oficina Asesora de Planeación y Finanzas"/>
    <s v="Luis Bernardo Carrillo Alvarez"/>
    <s v="N/A"/>
    <s v="SI"/>
    <s v="SI"/>
    <s v="N/A"/>
    <x v="1"/>
  </r>
  <r>
    <s v="APP110"/>
    <x v="56"/>
    <s v="Es una aplicación que permite comparar carreras de educación superior y formación para el trabajo con base en unos criterios de configuración definidos por el usuario."/>
    <s v="Aplicación"/>
    <s v="Desarrollo In House"/>
    <s v="NO"/>
    <s v="Subdirección de Desarrollo Sectorial"/>
    <s v="María Clara Leal Murillo"/>
    <s v="Gestión de Data"/>
    <s v="SI"/>
    <s v="SI"/>
    <d v="2011-05-01T00:00:00"/>
    <x v="1"/>
  </r>
  <r>
    <s v="APP111"/>
    <x v="57"/>
    <s v="El Censo de Infraestructura Educativa Regional, permite conocer el estado estructural de los establecimientos educativos del país"/>
    <s v="Sistema de Información"/>
    <s v="Desarrollo por Terceros"/>
    <s v="CAMARA DE COMERCIO DE BARRANQUILLA"/>
    <s v="Subdirección de Acceso"/>
    <s v="Hector Fabio Torres Martinez"/>
    <s v="Asistencia Técnica"/>
    <s v="SI"/>
    <s v="SI"/>
    <d v="2016-01-15T00:00:00"/>
    <x v="0"/>
  </r>
  <r>
    <s v="APP113"/>
    <x v="58"/>
    <s v="Aplicación para registro de aspirantes para proveer cargos de docentes en las ETC."/>
    <s v="Sistema de Información"/>
    <s v="Desarrollo por Terceros"/>
    <s v="NO"/>
    <s v="Subdirección de Recursos Humanos del Sector Educativo"/>
    <s v="Lady Mayerly Ojeda"/>
    <s v="N/A"/>
    <s v="SI"/>
    <s v="SI_x000a_Pendiente Actualizacion documental por renovacion tecnologica"/>
    <d v="2016-04-27T00:00:00"/>
    <x v="0"/>
  </r>
  <r>
    <s v="APP114"/>
    <x v="59"/>
    <s v="Nuevo Sistema para el apoyo al seguimiento de la deserción estudiantil de la educación superior."/>
    <s v="Sistema de Información"/>
    <s v="Desarrollo por Terceros"/>
    <s v="Universidad de los andes"/>
    <s v="Subdirección de desarrollo sectorial"/>
    <s v="Gustavo Andres Saavedra Baquero_x000a_Julian Orlando Romero Saenz"/>
    <s v="Asistencia Técnica"/>
    <s v="SI"/>
    <s v="SI"/>
    <d v="2017-09-29T00:00:00"/>
    <x v="0"/>
  </r>
  <r>
    <s v="APP118"/>
    <x v="60"/>
    <s v="LDAP DEL PORTAL COLOMBIA APRENDE"/>
    <s v="Aplicación"/>
    <s v="Desarrollo In House"/>
    <s v="NO"/>
    <s v="Oficina Asesora de Innovación Educativa con Uso de Nuevas Tecnologías"/>
    <s v="No asignado"/>
    <s v="N/A"/>
    <s v="SI"/>
    <s v="SI"/>
    <s v="N/A"/>
    <x v="0"/>
  </r>
  <r>
    <s v="APP119"/>
    <x v="61"/>
    <s v="Soporta la gestión de trámites en línea de certificados que expide el Viceministerio de Educación Superior"/>
    <s v="Sistema de Información"/>
    <s v="Desarrollo por Terceros"/>
    <s v="TMS"/>
    <s v="Subdirección de Inspección y Vigilancia"/>
    <s v="Miguel Alfonso Granados Borrero"/>
    <s v="Gestión de solicitudes de certificaciones, convalidaciones, validaciones y legalizaciones."/>
    <s v="SI"/>
    <s v="SI"/>
    <d v="2013-03-23T00:00:00"/>
    <x v="1"/>
  </r>
  <r>
    <s v="APP120"/>
    <x v="62"/>
    <s v="Soporta la gestión de ratificación de reformas estatutarias para Instituciones de Educación Superior Privadas."/>
    <s v="Sistema de Información"/>
    <s v="Desarrollo por Terceros"/>
    <s v="TMS"/>
    <s v="Subdirección de Inspección y Vigilancia"/>
    <s v="Ema Consuelo Coronel Fuentes"/>
    <s v="Gestión de solicitudes de certificaciones, convalidaciones, validaciones y legalizaciones."/>
    <s v="SI"/>
    <s v="SI"/>
    <d v="2016-01-25T00:00:00"/>
    <x v="1"/>
  </r>
  <r>
    <s v="APP121"/>
    <x v="63"/>
    <s v="Soporta la gestión solicitudes de registro e inscripción de rectores y representantes legales de Instituciones de Educación Superior - IES privadas."/>
    <s v="Sistema de Información"/>
    <s v="Desarrollo por Terceros"/>
    <s v="TMS"/>
    <s v="Subdirección de Inspección y Vigilancia"/>
    <s v="Ema Consuelo Coronel Fuentes"/>
    <s v="Gestión de solicitudes de certificaciones, convalidaciones, validaciones y legalizaciones."/>
    <s v="SI"/>
    <s v="SI"/>
    <d v="2015-06-16T00:00:00"/>
    <x v="0"/>
  </r>
  <r>
    <s v="APP122"/>
    <x v="64"/>
    <s v="Autenticación de los servidores para el ingreso a las instalaciones del MEN"/>
    <s v="Aplicación"/>
    <s v="Software Comercial"/>
    <s v="NO"/>
    <s v="Subdirección de Talento Humano"/>
    <s v="Gloria Esperanza Gil"/>
    <s v="GESTIONAR OPERACIONES DE SERVICIOS ADMINISTRATIVOS"/>
    <s v="SI"/>
    <s v="SI"/>
    <d v="2015-07-24T00:00:00"/>
    <x v="2"/>
  </r>
  <r>
    <s v="APP123"/>
    <x v="65"/>
    <s v="Permite consultar de manera pública la información de instituciones y programas registrados en SNIES"/>
    <s v="Aplicación"/>
    <s v="Desarrollo In House"/>
    <s v="NO"/>
    <s v="Subdirección de Desarrollo Sectorial"/>
    <s v="Yamith Rocio Niño Contreras"/>
    <s v="Asistencia Técnica"/>
    <s v="SI"/>
    <s v="SI"/>
    <d v="2012-06-01T00:00:00"/>
    <x v="2"/>
  </r>
  <r>
    <s v="APP125"/>
    <x v="66"/>
    <s v="Soporta el proceso de reporte financiero de los fondos de servicio educativo"/>
    <s v="Sistema de Información"/>
    <s v="Desarrollo por Terceros"/>
    <s v="NO"/>
    <s v="Subdirección de Monitoreo y Control"/>
    <s v="Bernal Hernandez_x000a_Fernando Ivan Morales Martinez_x000a_Aling Maria Cepeda Delgado"/>
    <s v="Asistencia Técnica"/>
    <s v="SI"/>
    <s v="SI"/>
    <d v="2016-09-10T00:00:00"/>
    <x v="0"/>
  </r>
  <r>
    <s v="APP126"/>
    <x v="67"/>
    <s v="Aplicación para el registro y la evaluación de fichas de participantes del concurso"/>
    <s v="Sistema de Información"/>
    <s v="Desarrollo In House"/>
    <s v="NO"/>
    <s v="Subdirección de Fomento de Competencias"/>
    <s v="Jairo Alonso Cárdenas Beltrán"/>
    <s v="Asistencia Técnica - Concurso Nacional de Cuento"/>
    <s v="SI"/>
    <s v="SI"/>
    <d v="2016-04-26T00:00:00"/>
    <x v="0"/>
  </r>
  <r>
    <s v="APP131"/>
    <x v="68"/>
    <s v="Aplicación que permite la consulta de los archivos de la evaluación del Índice sintético de Calidad de la Educación ISCE"/>
    <s v="Aplicación"/>
    <s v="Desarrollo In House"/>
    <s v="NO"/>
    <s v="Dirección de Calidad para la Educación Preescolar Básica y Media"/>
    <s v="Carlos Abdala"/>
    <s v="N/A"/>
    <s v="SI"/>
    <s v="SI"/>
    <s v="N/A"/>
    <x v="1"/>
  </r>
  <r>
    <s v="APP132"/>
    <x v="69"/>
    <s v="Aplicación que permite la consulta de los archivos con los resultados de la prueba saber por establecimiento educativo."/>
    <s v="Aplicación"/>
    <s v="Desarrollo In House"/>
    <s v="NO"/>
    <s v="Dirección de Calidad para la Educación Preescolar Básica y Media"/>
    <s v="Ricardo Cañon"/>
    <s v="Asistencia Técnica"/>
    <s v="SI"/>
    <s v="SI"/>
    <d v="2016-02-17T00:00:00"/>
    <x v="1"/>
  </r>
  <r>
    <s v="APP133"/>
    <x v="70"/>
    <s v="Aplicación que permite consultar los valores del MMA requerido para planear las metas del ISCE del próximo año"/>
    <s v="Aplicación"/>
    <s v="Desarrollo In House"/>
    <s v="NO"/>
    <s v="Dirección de Calidad para la Educación Preescolar Básica y Media"/>
    <s v="Ricardo Cañon"/>
    <s v="N/A"/>
    <s v="SI"/>
    <s v="SI"/>
    <s v="N/A"/>
    <x v="1"/>
  </r>
  <r>
    <s v="APP142"/>
    <x v="71"/>
    <s v="Aplicación grupal que permite la comunicación de los colegios privados a través de una red y validación de usuarios con el portal Colombia Aprende"/>
    <s v="Aplicación"/>
    <s v="Desarrollo In House"/>
    <s v="NO"/>
    <s v="Dirección de Calidad para la Educación Preescolar Básica y Media"/>
    <s v="Eliana Iannini Botero"/>
    <s v="Asistencia Técnica"/>
    <s v="SI"/>
    <s v="SI"/>
    <d v="2010-01-08T00:00:00"/>
    <x v="1"/>
  </r>
  <r>
    <s v="APP139"/>
    <x v="72"/>
    <s v="Gestor de contenidos de la página web del Men"/>
    <s v="Aplicación"/>
    <s v="Desarrollo por Terceros"/>
    <s v="NEWTENBERG COLOMBIA SAS"/>
    <s v="Oficina Asesora de Comunicaciones"/>
    <s v="Sandra Consuelo Gutierrez Hernandez"/>
    <s v="Gestión de Comunicación Organizacional"/>
    <s v="SI"/>
    <s v="SI"/>
    <s v="Administrado por el tercero"/>
    <x v="1"/>
  </r>
  <r>
    <s v="APP140"/>
    <x v="73"/>
    <s v="Colección de contenidos publicados en el portal web de Colombia aprende en su versión de NEWTENEBERG"/>
    <s v="Aplicación"/>
    <s v="Desarrollo por Terceros"/>
    <s v="NO"/>
    <s v="Oficina Asesora de Innovación Educativa con Uso de Nuevas Tecnologías"/>
    <s v="Diego Andrés Cortes - César Daferzon Mosquera -  John Nepher Téllez"/>
    <s v="N/A"/>
    <s v="SI"/>
    <s v="SI"/>
    <s v="N/A"/>
    <x v="0"/>
  </r>
  <r>
    <s v="APP146"/>
    <x v="74"/>
    <s v="Aplicación para realizar el curso de implementación de derechos humanos y el proceso de paz"/>
    <s v="Aplicación"/>
    <s v="Desarrollo por Terceros"/>
    <s v="NO"/>
    <s v="Subdirección de Fomento de Competencias"/>
    <s v="Olga Lucia Zarate Mantill"/>
    <s v="N/A"/>
    <s v="SI"/>
    <s v="SI"/>
    <s v="N/A"/>
    <x v="1"/>
  </r>
  <r>
    <s v="APP147"/>
    <x v="75"/>
    <s v="Aplicación que permite el registro y la actualización de datos de usuario del portal Colombia Aprende"/>
    <s v="Aplicación"/>
    <s v="Desarrollo por Terceros"/>
    <s v="NO"/>
    <s v="Oficina Asesora de Innovación Educativa con Uso de Nuevas Tecnologías"/>
    <s v="No asignado"/>
    <s v="Generación de la Base de Conocimiento"/>
    <s v="SI"/>
    <s v="SI"/>
    <d v="2010-03-10T00:00:00"/>
    <x v="0"/>
  </r>
  <r>
    <s v="APP101"/>
    <x v="76"/>
    <s v="Sistema nacional de acompañamiento a experiencias significativas."/>
    <s v="Sistema de Información"/>
    <s v="Desarrollo por Terceros"/>
    <s v="NO"/>
    <s v="Subdirección de Fomento de Competencias"/>
    <s v="Carlos Arturo Sanchez"/>
    <s v="Gestión de activos de conocimiento"/>
    <s v="SI"/>
    <s v="SI"/>
    <d v="2008-08-22T00:00:00"/>
    <x v="1"/>
  </r>
  <r>
    <s v="APP151"/>
    <x v="77"/>
    <s v="Portal web del Consejo Nacional de Acreditación"/>
    <s v="Aplicación"/>
    <s v="Desarrollo por Terceros"/>
    <s v="NEWTENBERG COLOMBIA SAS"/>
    <s v="Oficina Asesora de Comunicaciones"/>
    <s v="Sandra Consuelo Gutierrez Hernandez"/>
    <s v="N/A"/>
    <s v="SI"/>
    <s v="SI"/>
    <s v="N/A"/>
    <x v="0"/>
  </r>
  <r>
    <s v="APP152"/>
    <x v="78"/>
    <s v="Portal web del Observatorio Laboral - OLE"/>
    <s v="Aplicación"/>
    <s v="Desarrollo por Terceros"/>
    <s v="NEWTENBERG"/>
    <s v="Oficina Asesora de Comunicaciones"/>
    <s v="Sandra Consuelo Gutierrez Hernandez"/>
    <s v="N/A"/>
    <s v="SI"/>
    <s v="SI"/>
    <s v="N/A"/>
    <x v="0"/>
  </r>
  <r>
    <s v="APP154"/>
    <x v="79"/>
    <s v="Web de la estrategia Diálogos por la Educación Superior"/>
    <s v="Aplicación"/>
    <s v="Desarrollo por Terceros"/>
    <s v="NEWTENBERG COLOMBIA SAS"/>
    <s v="Oficina Asesora de Comunicaciones"/>
    <s v="Sandra Consuelo Gutierrez Hernandez"/>
    <s v="N/A"/>
    <s v="SI"/>
    <s v="SI"/>
    <s v="N/A"/>
    <x v="1"/>
  </r>
  <r>
    <s v="APP155"/>
    <x v="80"/>
    <s v="Registro y validación de información de los anexos correspondientes a plantas (Anexo 3A, Anexo 31, ascensos, ausentismos, Bienestar Social, Evaluación Desempeño, Académica, Banco de la Excelencia y Afiliaciones y novedades Fiduprevisora) mediante un cargue automático."/>
    <s v="Aplicación"/>
    <s v="Desarrollo por Terceros"/>
    <s v="NO"/>
    <s v="Subdirección de Monitoreo y Control"/>
    <s v="Sandra Yakeline Ascuntar Urbano_x000a_Yehiman Alberto Bernal Hernandez"/>
    <s v="Asistencia Técnica"/>
    <s v="SI"/>
    <s v="SI"/>
    <d v="2016-08-01T00:00:00"/>
    <x v="0"/>
  </r>
  <r>
    <s v="APP156"/>
    <x v="81"/>
    <s v="Aplicación que utiliza el PAE para recopilar información de los colaboradores que están visitando las ETC y las IE"/>
    <s v="Aplicación"/>
    <s v="Desarrollo In House"/>
    <s v="OSCAR SIERRA"/>
    <s v="Subdirección de Permanencia"/>
    <s v="Oscar Javier Sierra Rincon"/>
    <s v="Asistencia Técnica"/>
    <s v="SI"/>
    <s v="SI"/>
    <d v="2016-08-01T00:00:00"/>
    <x v="1"/>
  </r>
  <r>
    <s v="APP157"/>
    <x v="82"/>
    <s v="Administrador de contenidos (Content Management SYSTEM DRUPAL 7.5). Portal principal de contenidos para todo el público."/>
    <s v="Aplicación"/>
    <s v="Desarrollo por Terceros"/>
    <s v="NO"/>
    <s v="Oficina Asesora de Innovación Educativa con Uso de Nuevas Tecnologías"/>
    <s v="Diego Andrés Cortes - John Nepher Téllez"/>
    <s v="Generación de la Base de Conocimiento"/>
    <s v="SI"/>
    <s v="SI"/>
    <d v="2016-04-15T00:00:00"/>
    <x v="0"/>
  </r>
  <r>
    <s v="APP158"/>
    <x v="83"/>
    <s v="LEARNING Management SYSTEM (MOODLE 2.7) Cursos Virtuales para público en general"/>
    <s v="Aplicación"/>
    <s v="Desarrollo por Terceros"/>
    <s v="NO"/>
    <s v="Oficina Asesora de Innovación Educativa con Uso de Nuevas Tecnologías"/>
    <s v="Ivan Leonardo Medina - John Nepher Téllez"/>
    <s v="Generación de la Base de Conocimiento"/>
    <s v="SI"/>
    <s v="SI"/>
    <d v="2016-04-15T00:00:00"/>
    <x v="0"/>
  </r>
  <r>
    <s v="APP159"/>
    <x v="84"/>
    <s v="Digital REPOSITORY SYSTEM, DSPACE es el software de elección para los académicos, sin fines de lucro y organizaciones comerciales que construyen depósitos digitales abiertos."/>
    <s v="Herramienta"/>
    <s v="Software Comercial"/>
    <s v="NO"/>
    <s v="Oficina Asesora de Innovación Educativa con Uso de Nuevas Tecnologías"/>
    <s v="Ivan Leonardo Medina - John Nepher Téllez"/>
    <s v="Generación de la Base de Conocimiento"/>
    <s v="SI"/>
    <s v="SI"/>
    <d v="2016-04-15T00:00:00"/>
    <x v="0"/>
  </r>
  <r>
    <s v="APP160"/>
    <x v="85"/>
    <s v="Digital REPOSITORY SYSTEM, DSPACE es el software de elección para los académicos, sin fines de lucro y organizaciones comerciales que construyen depósitos digitales abiertos."/>
    <s v="Aplicación"/>
    <s v="Software Comercial"/>
    <s v="NO"/>
    <s v="Oficina Asesora de Innovación Educativa con Uso de Nuevas Tecnologías"/>
    <s v="No asignado"/>
    <s v="N/A"/>
    <s v="SI"/>
    <s v="SI"/>
    <d v="2016-04-15T00:00:00"/>
    <x v="0"/>
  </r>
  <r>
    <s v="APP162"/>
    <x v="86"/>
    <s v="(SEARCH ENGINE) Los motores de búsqueda son programas que buscan documentos por palabras clave específicas y devuelve una lista de los documentos en los que figuran esas palabras."/>
    <s v="Herramienta"/>
    <s v="Software Comercial"/>
    <s v="NO"/>
    <s v="Oficina Asesora de Innovación Educativa con Uso de Nuevas Tecnologías"/>
    <s v="No asignado"/>
    <s v="N/A"/>
    <s v="SI"/>
    <s v="SI"/>
    <d v="2016-04-15T00:00:00"/>
    <x v="1"/>
  </r>
  <r>
    <s v="APP163"/>
    <x v="87"/>
    <s v="Media Server. STREAMING SERVICE"/>
    <s v="Herramienta"/>
    <s v="Software Comercial"/>
    <s v="NO"/>
    <s v="Oficina Asesora de Innovación Educativa con Uso de Nuevas Tecnologías"/>
    <s v="Ivan Leonardo Medina - John Nepher Téllez"/>
    <s v="Generación de la Base de Conocimiento"/>
    <s v="SI"/>
    <s v="SI"/>
    <d v="2016-04-15T00:00:00"/>
    <x v="1"/>
  </r>
  <r>
    <s v="APP164"/>
    <x v="88"/>
    <s v="BULK Email NEWSLETTER Software, Grupo GROUPMAIL software correo electrónico y auto responder hace que sea fácil de crear, Enviar y gestionar boletín de correo electrónico de masivos y campañas de correo electrónico a granel directamente desde su computadora. Sin costo mensual o por honorarios de correo electrónico."/>
    <s v="Herramienta"/>
    <s v="Software Comercial"/>
    <s v="NO"/>
    <s v="Oficina Asesora de Innovación Educativa con Uso de Nuevas Tecnologías"/>
    <s v="Miller Paez Gonzalez"/>
    <s v="N/A"/>
    <s v="SI"/>
    <s v="SI"/>
    <d v="2016-04-15T00:00:00"/>
    <x v="2"/>
  </r>
  <r>
    <s v="APP167"/>
    <x v="89"/>
    <s v="Content DEVELOPMENT &amp; Management Supporting System"/>
    <s v="Herramienta"/>
    <s v="Software Comercial"/>
    <s v="NO"/>
    <s v="Oficina Asesora de Innovación Educativa con Uso de Nuevas Tecnologías"/>
    <s v="Ivan Leonardo Medina - John Nepher Téllez"/>
    <s v="Generación de la Base de Conocimiento"/>
    <s v="SI"/>
    <s v="SI"/>
    <d v="2016-04-15T00:00:00"/>
    <x v="2"/>
  </r>
  <r>
    <s v="APP173"/>
    <x v="90"/>
    <s v="Sistema de información sobre el estado y avance de la gestión financiera de las instituciones de educación superior y quienes ofrezcan y presten el servicio público de educación superior, el valor de los derechos pecuniarios, derechos de matrícula que la institución cobra a los estudiantes y los informes presupuestales de ingresos y gastos, tanto de apropiación como de ejecución."/>
    <s v="Aplicación"/>
    <s v="Desarrollo por Terceros"/>
    <s v="NO"/>
    <s v="Subdirección de Desarrollo Sectorial"/>
    <s v="Yamith Rocio Niño Contreras"/>
    <s v="Gestión de Data"/>
    <s v="SI"/>
    <s v="SI"/>
    <s v="Desde 2012"/>
    <x v="1"/>
  </r>
  <r>
    <s v="APP174"/>
    <x v="91"/>
    <s v="El sistema registra la información de los comités de delegados y representantes realizados en las Instituciones de Educación Superior."/>
    <s v="Aplicación"/>
    <s v="Desarrollo por Terceros"/>
    <s v="NO"/>
    <s v="Subdirección de Apoyo a la Gestión de las IES"/>
    <s v="Ana Milena Gualdron"/>
    <s v="N/A"/>
    <s v="SI"/>
    <s v="SI"/>
    <s v="N/A"/>
    <x v="1"/>
  </r>
  <r>
    <s v="APP175"/>
    <x v="92"/>
    <s v="La consulta de Desprendibles de Pago facilita la visualización e impresión de los desprendibles de los periodos liquidados por el aplicativo de Personal y Nómina, PERNO"/>
    <s v="Aplicación"/>
    <s v="Desarrollo por Terceros"/>
    <s v="NO"/>
    <s v="Subdirección de Talento Humano"/>
    <s v="Martha Isabel Barrera Rojas"/>
    <s v="Administrar el vinculo laboral"/>
    <s v="SI"/>
    <s v="SI"/>
    <s v="Desde 2004"/>
    <x v="2"/>
  </r>
  <r>
    <s v="APP178"/>
    <x v="93"/>
    <s v="El sistema de Vacaciones permite la Planificación en línea y seguimiento de los periodos de vacaciones de los Servidores"/>
    <s v="Aplicación"/>
    <s v="Desarrollo por Terceros"/>
    <s v="NO"/>
    <s v="Subdirección de Talento Humano"/>
    <s v="Martha Isabel Barrera Rojas"/>
    <s v="Administración de Nómina"/>
    <s v="SI"/>
    <s v=" NO"/>
    <s v="Desde 2004"/>
    <x v="2"/>
  </r>
  <r>
    <s v="APP180"/>
    <x v="94"/>
    <s v="Sistema que permite habilitar el ingreso de visitantes por parte de los funcionarios."/>
    <s v="Aplicación"/>
    <s v="Desarrollo por Terceros"/>
    <s v="NO"/>
    <s v="Subdirección de Gestión Administrativa"/>
    <s v="Martha Stella Barrera"/>
    <s v="Gestion a la operación de servicios administrativos"/>
    <s v="SI"/>
    <s v="SI"/>
    <d v="2009-06-11T00:00:00"/>
    <x v="2"/>
  </r>
  <r>
    <s v="APP181"/>
    <x v="95"/>
    <s v="Aplicación que utilizan los vigilantes para consultar los accesos de visitantes habilitados por los funcionarios. (Aplicación Java)"/>
    <s v="Aplicación"/>
    <s v="Desarrollo por Terceros"/>
    <s v="NO"/>
    <s v="Subdirección de Gestión Administrativa"/>
    <s v="Martha Stella Barrera"/>
    <s v="Gestion a la operación de servicios administrativos"/>
    <s v="SI"/>
    <s v=" NO"/>
    <d v="2009-06-11T00:00:00"/>
    <x v="2"/>
  </r>
  <r>
    <s v="APP183"/>
    <x v="96"/>
    <s v="El Sistema de Evaluación de Desempeño facilita el seguimiento de la evaluación realizada en línea consolidando la información de los servidores del MEN"/>
    <s v="Aplicación"/>
    <s v="Desarrollo por Terceros"/>
    <s v="NO"/>
    <s v="Subdirección de Talento Humano"/>
    <s v="Juan Pablo Perafan Alzate"/>
    <s v="Evaluar el desempeño del talento humano"/>
    <s v="SI"/>
    <s v="SI"/>
    <d v="2005-03-01T00:00:00"/>
    <x v="2"/>
  </r>
  <r>
    <s v="APP184"/>
    <x v="97"/>
    <s v="Es una herramienta que permite a los directivos del Ministerio de Educación Nacional, en su calidad de Gerentes públicos, gestionar anualmente la suscripción y evaluación de Acuerdos de Gestión que comprende el establecimiento de los objetivos de su gestión, la concertación de compromisos, seguimiento a los compromisos concertados y evaluación de las competencias gerenciales."/>
    <s v="Aplicación"/>
    <s v="Desarrollo por Terceros"/>
    <s v="NO"/>
    <s v="Subdirección de Talento Humano"/>
    <s v="Juan Pablo Perafan Alzate"/>
    <s v="Evaluar el desempeño del talento humano"/>
    <s v="SI"/>
    <s v="SI"/>
    <d v="2005-03-01T00:00:00"/>
    <x v="2"/>
  </r>
  <r>
    <s v="APP186"/>
    <x v="98"/>
    <s v="El Sistema STONE garantiza el manejo integrado de la contratación, planeación de recursos, ejecución presupuestal y gestión de inventarios._x000a_  _x000a_Proporciona información veraz, confiable y segura sobre la ejecución presupuestal por el detalle y desagregación del nivel del centro de costo."/>
    <m/>
    <m/>
    <m/>
    <s v="Subdirección de Gestión Administrativa_x000a_Subdirección de Acceso"/>
    <s v="Clara Umbarila_x000a_Benjamín Rivera"/>
    <m/>
    <s v="SI"/>
    <s v="NO"/>
    <s v="N/A"/>
    <x v="2"/>
  </r>
  <r>
    <s v="APP188"/>
    <x v="99"/>
    <s v="El Sistema PERNO genera la liquidación de nómina de Servidores de Planta, Provisionales y Supernumerarios. La aplicación centraliza y consolida la información de los procesos internos de la Subdirección de Talento Humano."/>
    <s v="Aplicación"/>
    <s v="Desarrollo por Terceros"/>
    <s v="NO"/>
    <s v="Subdirección de Talento Humano"/>
    <s v="Martha Isabel Barrera Rojas"/>
    <s v="Administrar el vinculo laboral"/>
    <s v="SI"/>
    <s v=" NO"/>
    <s v="Desde 2004"/>
    <x v="2"/>
  </r>
  <r>
    <s v="APP189"/>
    <x v="100"/>
    <s v="El Sistema CORDIS maneja y controla los documentos que emite y recibe la entidad y realiza seguimiento a las actividades que generan los requerimientos asociados a los mismos. Se encuentra habilitado únicamente para consulta de información histórica."/>
    <s v="Aplicación"/>
    <s v="Desarrollo por Terceros"/>
    <s v="NO"/>
    <s v="Unidad de Atención al Ciudadano"/>
    <s v="Jersey Cassius Quintero Niño"/>
    <s v="N/A"/>
    <s v="SI"/>
    <s v="SI"/>
    <s v="N/A"/>
    <x v="2"/>
  </r>
  <r>
    <s v="APP190"/>
    <x v="101"/>
    <s v="Sistema de Atención al Ciudadano SAC. Se encuentra habilitado únicamente para consulta de información histórica"/>
    <s v="Aplicación"/>
    <s v="Desarrollo por Terceros"/>
    <s v="NO"/>
    <s v="Unidad de Atención al Ciudadano"/>
    <s v="Jersey Cassius Quintero Niño"/>
    <s v="N/A"/>
    <s v="SI"/>
    <s v="SI"/>
    <s v="N/A"/>
    <x v="2"/>
  </r>
  <r>
    <s v="APP194"/>
    <x v="102"/>
    <s v="Consulta los ingresos a la aplicación GENERAL (Módulo de gestión del sistema asistencia técnica y delegados y representantes)"/>
    <s v="Aplicación"/>
    <s v="Desarrollo por Terceros"/>
    <s v="NO"/>
    <s v="Dirección de Fomento de la Educación Superior"/>
    <m/>
    <s v="N/A"/>
    <s v="SI"/>
    <s v="SI"/>
    <s v="N/A"/>
    <x v="1"/>
  </r>
  <r>
    <s v="APP196"/>
    <x v="103"/>
    <s v="Soporta la configuración y administración del sistema Asistencia Técnica"/>
    <s v="Aplicación"/>
    <s v="Desarrollo por Terceros"/>
    <s v="NO"/>
    <s v="Subdireccion De Fortalecimiento Institucional"/>
    <s v="Nelson Quijano Ramos"/>
    <s v="N/A"/>
    <s v="SI"/>
    <s v="SI"/>
    <s v="N/A"/>
    <x v="1"/>
  </r>
  <r>
    <s v="APP200"/>
    <x v="104"/>
    <s v="Sistema de información que soporta los reportes de otros sistemas como Asistencia Técnica y, delegados y Representantes, por cuanto apunta a la base de datos General."/>
    <s v="Aplicación"/>
    <s v="Desarrollo por Terceros"/>
    <s v="NO"/>
    <s v="Dirección de Fomento de la Educación Superior"/>
    <m/>
    <s v="Gestión de Data"/>
    <s v="SI"/>
    <s v="SI"/>
    <d v="2005-05-10T00:00:00"/>
    <x v="1"/>
  </r>
  <r>
    <s v="APP209"/>
    <x v="105"/>
    <s v="Permite consultar qué personas acceden al MEN"/>
    <s v="Aplicación"/>
    <s v="Desarrollo por Terceros"/>
    <s v="NO"/>
    <s v="Subdirección de Talento Humano"/>
    <s v="Gloria Esperanza Gil"/>
    <s v="Gestionar la Operación de Servicios Administrativos"/>
    <s v="SI"/>
    <s v="SI"/>
    <d v="2010-10-19T00:00:00"/>
    <x v="2"/>
  </r>
  <r>
    <s v="APP210"/>
    <x v="106"/>
    <s v="Permite el registro y consulta de los embargos que se le realizan al MEN."/>
    <s v="Aplicación"/>
    <s v="Desarrollo por Terceros"/>
    <s v="NO"/>
    <s v="Oficina Asesora Juridica"/>
    <s v="Claudia Mónica Cortés Cruz"/>
    <s v="Ejercer Jurisdicción Coactiva"/>
    <s v="SI"/>
    <s v="SI"/>
    <d v="2009-01-08T00:00:00"/>
    <x v="2"/>
  </r>
  <r>
    <s v="APP211"/>
    <x v="107"/>
    <s v="Aplicación para gestionar las comisiones de los funcionarios del Ministerio."/>
    <s v="Aplicación"/>
    <s v="Desarrollo por Terceros"/>
    <s v="NO"/>
    <s v="Subdirección de Gestión Administrativa"/>
    <s v="Luisa Alejandra Martinez Tovar"/>
    <s v=" Gestionar Comisiones de servicio"/>
    <s v="SI"/>
    <s v="SI"/>
    <d v="2004-08-30T00:00:00"/>
    <x v="2"/>
  </r>
  <r>
    <s v="APP214"/>
    <x v="108"/>
    <s v="Permite realizar el proceso de legalización de Títulos de Educación Superior."/>
    <s v="Aplicación"/>
    <s v="Desarrollo In House"/>
    <s v="NO"/>
    <s v="Unidad de Atención al Ciudadano"/>
    <s v="Jenny Alexandra Saavedra Torres"/>
    <m/>
    <s v="SI"/>
    <s v="SI"/>
    <d v="2016-11-23T00:00:00"/>
    <x v="1"/>
  </r>
  <r>
    <s v="APP215"/>
    <x v="109"/>
    <s v="Administrador de contenidos (Content Management SYSTEM DRUPAL 7.5). Portal de contenidos para Red Nacional de Maestros"/>
    <s v="Aplicación"/>
    <s v="Desarrollo por Terceros"/>
    <s v="NO"/>
    <s v="Oficina Asesora de Innovación Educativa con Uso de Nuevas Tecnologías"/>
    <s v="Diego Andrés Cortes"/>
    <s v="Generación de la Base de Conocimiento"/>
    <s v="SI"/>
    <s v="SI"/>
    <d v="2016-04-15T00:00:00"/>
    <x v="0"/>
  </r>
  <r>
    <s v="APP216"/>
    <x v="110"/>
    <s v="Administrador de contenidos (Content Management SYSTEM DRUPAL 7.5). Portal de contenidos enfocado a temas de innovación"/>
    <s v="Aplicación"/>
    <s v="Desarrollo por Terceros"/>
    <s v="NO"/>
    <s v="Oficina Asesora de Innovación Educativa con Uso de Nuevas Tecnologías"/>
    <s v="Diego Andrés Cortés y John Nepher Téllez como líderes funcionales"/>
    <s v="Generación de la Base de Conocimiento"/>
    <s v="SI"/>
    <s v=" NO"/>
    <d v="2016-04-15T00:00:00"/>
    <x v="0"/>
  </r>
  <r>
    <s v="APP217"/>
    <x v="111"/>
    <s v="LEARNING Management SYSTEM (MOODLE 2.7) Cursos Virtuales asociado a los CIER (DSPACE)"/>
    <s v="Aplicación"/>
    <s v="Desarrollo por Terceros"/>
    <s v="NO"/>
    <s v="Oficina Asesora de Innovación Educativa con Uso de Nuevas Tecnologías"/>
    <s v="Iván Leonardo Medina y John Nepher Téllez como líderes funcionales"/>
    <s v="Generación de la Base de Conocimiento"/>
    <s v="SI"/>
    <s v="SI"/>
    <d v="2016-04-15T00:00:00"/>
    <x v="0"/>
  </r>
  <r>
    <s v="APP218"/>
    <x v="112"/>
    <s v="LEARNING Management SYSTEM (MOODLE 2.7) Cursos Virtuales para Docentes"/>
    <s v="Aplicación"/>
    <s v="Desarrollo por Terceros"/>
    <s v="NO"/>
    <s v="Oficina Asesora de Innovación Educativa con Uso de Nuevas Tecnologías"/>
    <s v="Sergio Yamid Sepúlveda"/>
    <s v="Generación de la Base de Conocimiento"/>
    <s v="SI"/>
    <s v="SI"/>
    <d v="2016-04-15T00:00:00"/>
    <x v="0"/>
  </r>
  <r>
    <s v="APP222"/>
    <x v="113"/>
    <s v="Gestor de proyectos de código abierto que ayuda a manejar los problemas y tareas para múltiples proyectos"/>
    <s v="Aplicación"/>
    <s v="Desarrollo por Terceros"/>
    <s v="NO"/>
    <s v="Oficina Asesora de Innovación Educativa con Uso de Nuevas Tecnologías"/>
    <s v="Diego Andrés Cortés y John Nepher Téllez como líderes funcionales"/>
    <s v="Generación de la Base de Conocimiento"/>
    <s v="SI"/>
    <s v="SI"/>
    <d v="2016-04-15T00:00:00"/>
    <x v="1"/>
  </r>
  <r>
    <s v="APP223"/>
    <x v="114"/>
    <s v="El Observatorio Colombiano de Innovación Educativa con Uso de TIC es la instancia encargada de orientar y fundamentar la toma de decisiones de los diferentes actores del sistema educativo colombiano, con miras a lograr que Colombia tenga una ruta visible hacia la innovación educativa con uso de TIC."/>
    <s v="Aplicación"/>
    <s v="Desarrollo por Terceros"/>
    <s v="NO"/>
    <s v="Oficina Asesora de Innovación Educativa con Uso de Nuevas Tecnologías"/>
    <s v="Betty Jasmid Buitrago Rosero"/>
    <s v="Gestión de activos de conocimiento"/>
    <s v="SI"/>
    <s v="SI"/>
    <d v="2017-12-11T00:00:00"/>
    <x v="1"/>
  </r>
  <r>
    <s v="APP227"/>
    <x v="115"/>
    <s v="El sistema tiene como propósito ayudar a controlar el recaudo del Impuesto Estampillas a las Obras Civiles, definido por la Ley 1697, a los funcionarios de la Subdirección de Gestión Financiera del Ministerio de Educación Nacional.Para ello el sistema permite a los Agentes Retenedores realizar la gestión de sus contratos y facilitar la liquidación de las planillas de pagos del impuesto al Ministerio de Educación Nacional. En el ministerio se realizan los procesos de validación y verificación del pago. Automatizando un proceso que se ejecutaba de forma manual y permitiendo al MEN tener un control de los recursos girados por los Agentes Retenedores por concepto de este impuesto."/>
    <s v="Herramienta"/>
    <s v="Desarrollo por Terceros"/>
    <s v="HEISON"/>
    <s v="Subdirección de Gestión Financiera"/>
    <s v="Diana Patricia Clavijo Yate"/>
    <s v="Administrar el ciclo Financiero de Ingresos"/>
    <s v="SI"/>
    <s v="SI"/>
    <d v="2017-06-23T00:00:00"/>
    <x v="2"/>
  </r>
  <r>
    <s v="APP230"/>
    <x v="116"/>
    <s v="Sistema único centralizado parametrizable de convocatorias del MEN, que permite a la dirección de calidad para la educación superior convocar a los miembros de los organismos que aseguran la calidad de educación superior, como lo es el concejo nacional para la educación superior. Actualmente se está desarrollando el proceso para las convocatorias de Pares de las Escuelas Normales Superiores, y se encuentra en levantamiento de requerimientos la convocatoria para la comisión intersectorial de aseguramiento de calidad de la educación superior._x000a_En el sistema es posible crear las convocatorias, parametrizarlas (definir las etapas con las fechas de cada etapa), realizar la inscripción, postulación, votación, por parte de los interesados en participar, y la gestión y aprobación de inscritos por parte del área encargada."/>
    <s v="Aplicación"/>
    <s v="Desarrollo In House"/>
    <s v="Manuel Benavides"/>
    <s v="Viceministerio de Educación Superior"/>
    <s v="Mauricio Josue Ramirez Cabana_x000a_Maria Alejandra Garavito"/>
    <s v="Gestión de Comunicación Corporativa"/>
    <s v="SI"/>
    <s v="SI"/>
    <d v="2017-04-24T00:00:00"/>
    <x v="1"/>
  </r>
  <r>
    <s v="APP231"/>
    <x v="117"/>
    <s v="Es un software de control de versiones, pensando en la eficiencia y la confiabilidad del mantenimiento de versiones de aplicaciones cuando éstas tienen un gran número de archivos de código fuente"/>
    <s v="Herramienta"/>
    <s v="Software Comercial"/>
    <s v="NO"/>
    <s v="Oficina De Tecnología Y Sistemas De Información"/>
    <s v="Carolina Campos Hoyos"/>
    <s v="N/A"/>
    <s v="NO"/>
    <s v="NO"/>
    <d v="2015-05-30T00:00:00"/>
    <x v="2"/>
  </r>
  <r>
    <s v="APP233"/>
    <x v="118"/>
    <s v="Solución transversal y con carácter transitorio centrada en la identidad y acceso de usuarios para soportar los procesos de autenticación, autorización y auditoria de los sistemas de información nuevos.  "/>
    <s v="Aplicación"/>
    <s v="Desarrollo por Terceros"/>
    <s v="HEISON"/>
    <s v="Oficina De Tecnología Y Sistemas De Información"/>
    <s v="Felix Fernando Vargas Villegas"/>
    <s v="Diligenciar Tecnología"/>
    <s v="SI"/>
    <s v="SI"/>
    <d v="2017-06-29T00:00:00"/>
    <x v="2"/>
  </r>
  <r>
    <s v="APP234"/>
    <x v="119"/>
    <s v="El SIGCE es una herramienta de apoyo a la gestión de la calidad educativa en las instituciones, mediante el registro de varios componentes de evaluación y el plan de mejoramiento institucional._x000a_·         Las secretarias de educación en base a un análisis de los resultados de evaluación de los establecimientos educativos asociados a la misma, registra un plan de apoyo al mejoramiento._x000a_·         Esta herramienta brinda un canal de comunicación entre los establecimientos educativos y la secretaria de educación, también entre la secretaria de educación y el ministerio de educación dado que permite a la SE vigilar y retroalimentar los PMI de los EE y al MEN vigilar y retroalimentar los PAM de las SE._x000a_"/>
    <s v="Aplicación"/>
    <s v="Desarrollo por Terceros"/>
    <s v="HEISON"/>
    <s v="Subdirección de Fomento de Competencias"/>
    <s v="Alfredo Olaya"/>
    <s v="N/A"/>
    <s v="SI"/>
    <s v="SI"/>
    <d v="2018-01-26T00:00:00"/>
    <x v="0"/>
  </r>
  <r>
    <s v="APP235"/>
    <x v="120"/>
    <s v="Sistema de información que centraliza los procesos de notificación, comunicación y publicación del Ministerio, así como la gestión, firma electrónica y persistencia de los actos administrativos del MEN."/>
    <s v="Aplicación"/>
    <s v="Desarrollo por Terceros"/>
    <s v="HEISON"/>
    <s v="Unidad de Atención al Ciudadano"/>
    <s v="Javier Castiblanco Cortes"/>
    <s v="N/A"/>
    <s v="SI"/>
    <s v="SI"/>
    <d v="2017-12-12T00:00:00"/>
    <x v="2"/>
  </r>
  <r>
    <s v="APP236"/>
    <x v="121"/>
    <s v="Sistema de informacion desarrollado para el Foro educativo nacional, el cual soporta  el registro al Foro, inscripcion a eventos y generacion de certificados de asistencia"/>
    <s v="Aplicación"/>
    <s v="Desarrollo In House"/>
    <s v="Manuel Benavides"/>
    <s v="Dirección de Calidad para la Educación Preescolar Básica y Media"/>
    <m/>
    <s v="Gestionar Eventos"/>
    <s v="SI"/>
    <s v="SI"/>
    <d v="2017-10-05T00:00:00"/>
    <x v="1"/>
  </r>
  <r>
    <s v="APP237"/>
    <x v="122"/>
    <s v="Herramienta  que apoya la identificación, registro y seguimiento de los casos de acoso, violencia escolar y de vulneración de derechos sexuales y reproductivos, dando cumplimiento a la ley 1620 de 2013 donde se crea el Sistema Nacional de Convivencia Escolar y Formación para el Ejercicio de los Derechos Humanos, la Educación para la Sexualidad y la Prevención y Mitigación de la Violencia Escolar"/>
    <s v="Aplicación"/>
    <s v="Desarrollo por Terceros"/>
    <s v="NO"/>
    <s v="APP030"/>
    <s v="Mayra Alejandra Ruiz Ortiz"/>
    <m/>
    <s v="SI"/>
    <s v="SI"/>
    <s v="N/A"/>
    <x v="0"/>
  </r>
  <r>
    <s v="APP238"/>
    <x v="123"/>
    <s v="Sistema de informacion que permite la gestion de los indicadores, las respectivas fichas descriptivas, carga de informacion cualitativa, y el"/>
    <s v="Aplicación"/>
    <s v="Desarrollo In House"/>
    <s v="Manuel Benavides"/>
    <s v="Oficina Asesora de Planeación y Finanzas"/>
    <m/>
    <s v="Seguimiento a Planes, proyectos y recursos."/>
    <s v="SI"/>
    <s v="SI"/>
    <d v="2017-06-27T00:00:00"/>
    <x v="1"/>
  </r>
  <r>
    <s v="APP239"/>
    <x v="124"/>
    <s v="TABLERO DE CONTROL DEL PLAN DE ACCIÓN"/>
    <s v="Aplicación"/>
    <s v="Desarrollo In House"/>
    <s v="NO"/>
    <m/>
    <m/>
    <m/>
    <s v="NO"/>
    <s v="NO"/>
    <d v="2017-11-27T00:00:00"/>
    <x v="3"/>
  </r>
  <r>
    <s v="APP240"/>
    <x v="125"/>
    <s v="Sistema Integrado Encargado de la Gestión de Bibliotecas"/>
    <s v="Aplicación"/>
    <s v="Software Comercial"/>
    <s v="NO"/>
    <m/>
    <s v="Magda Milena Moreno Martinez"/>
    <m/>
    <s v="SI"/>
    <s v="SI"/>
    <d v="2018-02-16T00:00:00"/>
    <x v="1"/>
  </r>
  <r>
    <s v="APP241"/>
    <x v="126"/>
    <s v="Solución transversal de firma digital en línea que permita asegurar de forma electrónica la validez jurídica de los actos administrativos emanados del Ministerio."/>
    <s v="Aplicación"/>
    <s v="Software Comercial"/>
    <s v="NO"/>
    <m/>
    <m/>
    <m/>
    <s v="SI"/>
    <s v="SI"/>
    <d v="2018-02-05T00:00:00"/>
    <x v="3"/>
  </r>
  <r>
    <s v="APP243"/>
    <x v="127"/>
    <s v="Tableros de control con informacion relevante del sector, realizados en la plataforma business Inteligence de oracle, para centralizar el flujo de informacion oficial del sector"/>
    <s v="Aplicación"/>
    <s v="Desarrollo In House"/>
    <s v="NO"/>
    <s v="Oficina Asesora de Planeación y Finanzas"/>
    <s v="DIANA CASTRO"/>
    <s v="REPORTATE"/>
    <s v="NO"/>
    <s v="NO"/>
    <d v="2017-08-01T00:00:00"/>
    <x v="3"/>
  </r>
  <r>
    <s v="APP244"/>
    <x v="128"/>
    <s v="El sistema consolida los PQR de las Secretarias de Educación a nivel nacional el cual cuenta con la capacidad para realizar gestión, seguimiento a dichas peticiones, con módulos de reportes, correspondencia externa e interna, entre otras funcionalidades."/>
    <s v="Sistema de Información"/>
    <s v="Desarrollo por Terceros"/>
    <m/>
    <s v="Unidad de Atención al Ciudadano"/>
    <s v="Fredy Orlando Rodríguez Rodríguez"/>
    <s v="Asistencia Técnica"/>
    <s v="SI"/>
    <s v="SI"/>
    <s v="Desde 2018"/>
    <x v="0"/>
  </r>
  <r>
    <s v="APP245"/>
    <x v="129"/>
    <s v="LimeSurvey es una aplicación de software libre para la aplicación de encuestas en línea, brinda la posibilidad de desarrollar, publicar y recolectar respuestas de sus encuestas. "/>
    <s v="Aplicación "/>
    <s v="Software Comercial "/>
    <s v="NO"/>
    <s v="Oficina de Tecnología y sistemas de Información "/>
    <s v="Paola Guzman "/>
    <s v="Encuestas"/>
    <s v="SI"/>
    <s v="SI"/>
    <d v="2018-10-11T00:00:00"/>
    <x v="1"/>
  </r>
  <r>
    <s v="APP246"/>
    <x v="130"/>
    <s v="sistema de apoyo para cálculo de deducción de ley aplicadas a contratistas y proveedores que suscriben contrato con la entidad."/>
    <s v="Aplicación "/>
    <s v="Desarrollo por Terceros (fabrica para el MEN)"/>
    <s v="SI"/>
    <s v="SubDireccion de Gestion Financiera"/>
    <s v="Osmany Garay"/>
    <s v="Gestión y ejecución de recursos"/>
    <s v="SI"/>
    <s v="SI"/>
    <d v="2018-10-30T00:00:00"/>
    <x v="0"/>
  </r>
  <r>
    <s v="APP248"/>
    <x v="131"/>
    <m/>
    <s v="Aplicación"/>
    <m/>
    <m/>
    <m/>
    <m/>
    <m/>
    <s v="SI"/>
    <s v="SI"/>
    <d v="2019-03-18T00:00:00"/>
    <x v="4"/>
  </r>
  <r>
    <s v="APP249"/>
    <x v="132"/>
    <m/>
    <s v="Aplicación"/>
    <m/>
    <m/>
    <m/>
    <m/>
    <m/>
    <s v="SI"/>
    <s v="SI"/>
    <d v="2019-03-18T00:00:00"/>
    <x v="4"/>
  </r>
  <r>
    <s v="APP250"/>
    <x v="133"/>
    <s v="Es una plataforma web que funciona como un agregador de contenidos de interés para todos los docentes. "/>
    <s v="Aplicación"/>
    <s v="Desarrollo por Terceros"/>
    <s v="NO"/>
    <s v="Oficina Asesora de Innovación Educativa con Uso de Nuevas Tecnologías"/>
    <s v="William Montoya"/>
    <s v="Gestión de activos de conocimiento"/>
    <s v="SI"/>
    <s v="SI"/>
    <d v="2019-03-18T00:00:00"/>
    <x v="1"/>
  </r>
  <r>
    <s v="APP251"/>
    <x v="134"/>
    <m/>
    <s v="Aplicación"/>
    <m/>
    <m/>
    <m/>
    <m/>
    <m/>
    <s v="SI"/>
    <s v="SI"/>
    <d v="2019-03-18T00:00:00"/>
    <x v="4"/>
  </r>
  <r>
    <s v="APP252"/>
    <x v="135"/>
    <m/>
    <s v="Aplicación"/>
    <m/>
    <m/>
    <m/>
    <m/>
    <m/>
    <s v="NO"/>
    <s v="NO"/>
    <m/>
    <x v="4"/>
  </r>
  <r>
    <s v="APP253"/>
    <x v="136"/>
    <s v="Herramienta pedagógica con contenidos educativos digitales dirigidos a todos los grados de educación básica primaria, básica secundaria y media."/>
    <s v="Herramienta"/>
    <s v="Desarrollo por Terceros"/>
    <s v="SI"/>
    <s v="Oficina Asesora de Innovación Educativa con Uso de Nuevas Tecnologías"/>
    <s v="William Montoya"/>
    <s v="Gestión de activos de conocimiento"/>
    <s v="NO"/>
    <s v="NO"/>
    <d v="2018-11-30T00:00:00"/>
    <x v="3"/>
  </r>
  <r>
    <s v="APP254"/>
    <x v="137"/>
    <s v="Sistema de apoyo para generar resumen consolidados de pagos y certificados de ingresos y retenciones para contratistas y proveedores."/>
    <s v="Aplicación "/>
    <s v="Desarrollo por Terceros (fabrica para el MEN)"/>
    <s v="SI"/>
    <s v="SubDireccion de Gestion Financiera"/>
    <s v="Osmany Garay"/>
    <s v="Gestión y ejecución de recursos"/>
    <s v="NO"/>
    <s v="NO"/>
    <m/>
    <x v="4"/>
  </r>
  <r>
    <s v="APP255"/>
    <x v="138"/>
    <m/>
    <s v="Aplicación"/>
    <m/>
    <m/>
    <m/>
    <m/>
    <m/>
    <s v="NO"/>
    <s v="NO"/>
    <s v="NO"/>
    <x v="4"/>
  </r>
  <r>
    <s v="APP256"/>
    <x v="139"/>
    <s v="Sistema para soportar el trámite de convalidación de títulos de educación superior obtenidos en el exterior. "/>
    <s v="Aplicación"/>
    <s v="TRASNFORMACIÓN DIGITAL "/>
    <s v="MYQ_x000a_TIGO – UNE"/>
    <s v="DCES"/>
    <s v="Beatriz Elena Arias Lanzziano"/>
    <s v="Trámites de aseguramiento de Calidad de Educación Superior:_x000a_-_x0009_Convalidación de Pregrado_x000a_-_x0009_Convalidación de Posgrado "/>
    <s v="SI"/>
    <s v="SI"/>
    <d v="2019-12-02T00:00:00"/>
    <x v="4"/>
  </r>
  <r>
    <s v="APP257"/>
    <x v="140"/>
    <s v="Orquestador entre pasarela de pagos y convalida"/>
    <s v="Servicio"/>
    <m/>
    <s v="MSL"/>
    <m/>
    <m/>
    <m/>
    <s v="NO"/>
    <s v="NO"/>
    <d v="2019-11-22T00:00:00"/>
    <x v="0"/>
  </r>
  <r>
    <s v="APP258"/>
    <x v="141"/>
    <m/>
    <s v="Aplicación"/>
    <m/>
    <m/>
    <m/>
    <m/>
    <m/>
    <s v="NO"/>
    <s v="NO"/>
    <m/>
    <x v="4"/>
  </r>
  <r>
    <s v="APP260"/>
    <x v="142"/>
    <m/>
    <s v="Aplicación"/>
    <m/>
    <s v="MSL"/>
    <m/>
    <m/>
    <m/>
    <s v="SI"/>
    <s v="SI"/>
    <d v="2019-11-22T00:00:00"/>
    <x v="4"/>
  </r>
  <r>
    <s v="APP261"/>
    <x v="143"/>
    <m/>
    <s v="Aplicación"/>
    <m/>
    <m/>
    <m/>
    <m/>
    <m/>
    <s v="NO"/>
    <s v="NO"/>
    <m/>
    <x v="4"/>
  </r>
  <r>
    <s v="APP262"/>
    <x v="144"/>
    <s v=" "/>
    <s v="Aplicación"/>
    <s v=" "/>
    <s v=" "/>
    <s v=" "/>
    <s v=" "/>
    <s v=" "/>
    <s v="NO"/>
    <s v="NO"/>
    <s v=" "/>
    <x v="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2"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H5" firstHeaderRow="1" firstDataRow="2" firstDataCol="1"/>
  <pivotFields count="13">
    <pivotField showAll="0"/>
    <pivotField dataField="1" showAll="0">
      <items count="146">
        <item x="64"/>
        <item x="2"/>
        <item x="0"/>
        <item x="3"/>
        <item x="4"/>
        <item x="6"/>
        <item x="54"/>
        <item x="7"/>
        <item x="8"/>
        <item x="9"/>
        <item x="10"/>
        <item x="144"/>
        <item x="86"/>
        <item x="140"/>
        <item x="132"/>
        <item x="102"/>
        <item x="83"/>
        <item x="112"/>
        <item x="111"/>
        <item x="36"/>
        <item x="17"/>
        <item x="16"/>
        <item x="85"/>
        <item x="136"/>
        <item x="57"/>
        <item x="72"/>
        <item x="1"/>
        <item x="71"/>
        <item x="107"/>
        <item x="56"/>
        <item x="67"/>
        <item x="137"/>
        <item x="105"/>
        <item x="94"/>
        <item x="95"/>
        <item x="44"/>
        <item x="19"/>
        <item x="116"/>
        <item x="39"/>
        <item x="40"/>
        <item x="26"/>
        <item x="91"/>
        <item x="92"/>
        <item x="68"/>
        <item x="43"/>
        <item x="42"/>
        <item x="52"/>
        <item x="84"/>
        <item x="129"/>
        <item x="96"/>
        <item x="97"/>
        <item x="126"/>
        <item x="139"/>
        <item x="103"/>
        <item x="117"/>
        <item x="88"/>
        <item x="34"/>
        <item x="123"/>
        <item x="70"/>
        <item x="121"/>
        <item x="32"/>
        <item x="30"/>
        <item x="60"/>
        <item x="108"/>
        <item x="28"/>
        <item x="130"/>
        <item x="133"/>
        <item x="74"/>
        <item x="49"/>
        <item x="38"/>
        <item x="37"/>
        <item x="20"/>
        <item x="27"/>
        <item x="66"/>
        <item x="128"/>
        <item x="119"/>
        <item x="59"/>
        <item x="114"/>
        <item x="5"/>
        <item x="81"/>
        <item x="45"/>
        <item x="141"/>
        <item x="75"/>
        <item x="93"/>
        <item x="138"/>
        <item x="82"/>
        <item x="77"/>
        <item x="73"/>
        <item x="110"/>
        <item x="79"/>
        <item x="109"/>
        <item x="29"/>
        <item x="78"/>
        <item x="53"/>
        <item x="113"/>
        <item x="115"/>
        <item x="143"/>
        <item x="135"/>
        <item x="142"/>
        <item x="55"/>
        <item x="127"/>
        <item x="31"/>
        <item x="104"/>
        <item x="14"/>
        <item x="15"/>
        <item x="118"/>
        <item x="33"/>
        <item x="69"/>
        <item x="21"/>
        <item x="48"/>
        <item x="24"/>
        <item x="120"/>
        <item x="46"/>
        <item x="80"/>
        <item x="11"/>
        <item x="18"/>
        <item x="51"/>
        <item x="101"/>
        <item x="100"/>
        <item x="106"/>
        <item x="25"/>
        <item x="99"/>
        <item x="22"/>
        <item x="35"/>
        <item x="125"/>
        <item x="58"/>
        <item x="122"/>
        <item x="76"/>
        <item x="12"/>
        <item x="65"/>
        <item x="47"/>
        <item x="90"/>
        <item x="98"/>
        <item x="50"/>
        <item x="134"/>
        <item x="131"/>
        <item x="124"/>
        <item x="89"/>
        <item x="13"/>
        <item x="61"/>
        <item x="63"/>
        <item x="62"/>
        <item x="41"/>
        <item x="87"/>
        <item x="23"/>
        <item t="default"/>
      </items>
    </pivotField>
    <pivotField showAll="0"/>
    <pivotField showAll="0"/>
    <pivotField showAll="0"/>
    <pivotField showAll="0"/>
    <pivotField showAll="0"/>
    <pivotField showAll="0"/>
    <pivotField showAll="0"/>
    <pivotField showAll="0"/>
    <pivotField showAll="0"/>
    <pivotField showAll="0"/>
    <pivotField axis="axisCol" showAll="0">
      <items count="7">
        <item x="5"/>
        <item x="0"/>
        <item x="1"/>
        <item x="2"/>
        <item x="3"/>
        <item x="4"/>
        <item t="default"/>
      </items>
    </pivotField>
  </pivotFields>
  <rowItems count="1">
    <i/>
  </rowItems>
  <colFields count="1">
    <field x="12"/>
  </colFields>
  <colItems count="7">
    <i>
      <x/>
    </i>
    <i>
      <x v="1"/>
    </i>
    <i>
      <x v="2"/>
    </i>
    <i>
      <x v="3"/>
    </i>
    <i>
      <x v="4"/>
    </i>
    <i>
      <x v="5"/>
    </i>
    <i t="grand">
      <x/>
    </i>
  </colItems>
  <dataFields count="1">
    <dataField name="Cuenta de (*)Aplicación" fld="1"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6" dT="2019-10-18T12:51:13.60" personId="{A8B7AA07-055D-4F45-8E7B-78E901EFE75F}" id="{2FAB4D78-48D6-4ADD-9B3D-EB113F33DA6D}">
    <text>No se tiene evidencia de cumplimiento del Protocolo de paso a produccion.</text>
  </threadedComment>
  <threadedComment ref="H6" dT="2019-10-18T13:34:26.94" personId="{A8B7AA07-055D-4F45-8E7B-78E901EFE75F}" id="{0CCFEC98-C628-45B6-8F89-D846EEF0B139}" parentId="{2FAB4D78-48D6-4ADD-9B3D-EB113F33DA6D}">
    <text>Tiene acta de empálme - Protocolo no tiene</text>
  </threadedComment>
  <threadedComment ref="H16" dT="2020-03-26T19:47:55.42" personId="{51A7CBC2-DFB7-407D-8B50-AECE5171FA85}" id="{2EB37143-9194-4030-BA76-630CE1F26EC3}">
    <text>OC34667 dar de baja. Crear carpeta h.</text>
  </threadedComment>
  <threadedComment ref="H17" dT="2019-10-18T12:50:26.90" personId="{A8B7AA07-055D-4F45-8E7B-78E901EFE75F}" id="{9CD6D875-2D2D-4476-A0C2-8D77DAABA8C3}">
    <text>No se tiene evidencia de cumplimiento del Protocolo de paso a produccion.</text>
  </threadedComment>
  <threadedComment ref="H25" dT="2019-10-18T12:49:56.00" personId="{A8B7AA07-055D-4F45-8E7B-78E901EFE75F}" id="{8F0D2EC2-9511-4E8A-BC00-AD06792B870B}">
    <text>No se tiene evidencia de cumplimiento del Protocolo de paso a produccion.</text>
  </threadedComment>
  <threadedComment ref="H25" dT="2019-12-11T21:14:11.16" personId="{1272347D-53F2-4281-B587-0130B1AE7008}" id="{3F72EFFA-E5EA-4608-B2C0-44AACF296802}" parentId="{8F0D2EC2-9511-4E8A-BC00-AD06792B870B}">
    <text>No es Administrado por el Operador Tigo UNE, sino por el Ministerio de Educación en cabeza de Angela Rocha, está en trámite el protocolo de paso a producción.</text>
  </threadedComment>
</ThreadedComments>
</file>

<file path=xl/threadedComments/threadedComment2.xml><?xml version="1.0" encoding="utf-8"?>
<ThreadedComments xmlns="http://schemas.microsoft.com/office/spreadsheetml/2018/threadedcomments" xmlns:x="http://schemas.openxmlformats.org/spreadsheetml/2006/main">
  <threadedComment ref="A16" dT="2019-10-18T12:51:06.71" personId="{A8B7AA07-055D-4F45-8E7B-78E901EFE75F}" id="{8B16DEC2-5C27-4F92-9319-94AFA86DB900}">
    <text>No se tiene evidencia de cumplimiento del Protocolo de paso a produccion.</text>
  </threadedComment>
  <threadedComment ref="A74" dT="2019-10-18T12:51:13.60" personId="{A8B7AA07-055D-4F45-8E7B-78E901EFE75F}" id="{F8598343-D920-46F0-BC2B-CC331964F4EA}">
    <text>No se tiene evidencia de cumplimiento del Protocolo de paso a produccion.</text>
  </threadedComment>
  <threadedComment ref="A74" dT="2019-10-18T13:34:26.94" personId="{A8B7AA07-055D-4F45-8E7B-78E901EFE75F}" id="{73138E85-273D-4FB9-B176-405F3F203F81}" parentId="{F8598343-D920-46F0-BC2B-CC331964F4EA}">
    <text>Tiene acta de empálme - Protocolo no tiene</text>
  </threadedComment>
  <threadedComment ref="T84" dT="2019-09-02T14:14:08.62" personId="{1272347D-53F2-4281-B587-0130B1AE7008}" id="{DB868681-0E8A-4B69-9095-1CF8ABD2C7AB}">
    <text>Punto 0</text>
  </threadedComment>
  <threadedComment ref="BH90" dT="2020-03-16T13:09:52.57" personId="{648E4726-52E4-4C41-851E-B8B3645F1CA6}" id="{E0E72783-68B3-4B2B-A31D-5E0C565C220C}">
    <text>En el Power Point esta groupmail 5.5. y esta como alterno Cesar Escalante</text>
  </threadedComment>
  <threadedComment ref="A94" dT="2019-10-18T12:51:19.08" personId="{A8B7AA07-055D-4F45-8E7B-78E901EFE75F}" id="{CF3EA2E6-C52E-43F9-B8F5-BD4255EE2A84}">
    <text>No se tiene evidencia de cumplimiento del Protocolo de paso a produccion.</text>
  </threadedComment>
  <threadedComment ref="A95" dT="2019-10-18T12:50:56.86" personId="{A8B7AA07-055D-4F45-8E7B-78E901EFE75F}" id="{49F5350B-766E-4500-AEF3-E70A8A655C7E}">
    <text>No se tiene evidencia de cumplimiento del Protocolo de paso a produccion.</text>
  </threadedComment>
  <threadedComment ref="A97" dT="2019-10-18T12:50:48.55" personId="{A8B7AA07-055D-4F45-8E7B-78E901EFE75F}" id="{98FC1D2C-7C99-4949-B53C-E52632C70183}">
    <text>No se tiene evidencia de cumplimiento del Protocolo de paso a produccion.</text>
  </threadedComment>
  <threadedComment ref="A100" dT="2019-10-18T12:50:40.36" personId="{A8B7AA07-055D-4F45-8E7B-78E901EFE75F}" id="{68524898-DB8F-412A-BD31-B133DBEC9CA4}">
    <text>No se tiene evidencia de cumplimiento del Protocolo de paso a produccion.</text>
  </threadedComment>
  <threadedComment ref="A100" dT="2019-10-18T13:39:48.94" personId="{A8B7AA07-055D-4F45-8E7B-78E901EFE75F}" id="{1A27365B-590F-4E69-8306-AE80311E84C6}" parentId="{68524898-DB8F-412A-BD31-B133DBEC9CA4}">
    <text>Acta de empalme si tiene - No tiene Protocolo me confirma carolina que eso remplaza el protocolo por que son EMPALME de operacion.</text>
  </threadedComment>
  <threadedComment ref="A101" dT="2019-10-18T12:50:31.96" personId="{A8B7AA07-055D-4F45-8E7B-78E901EFE75F}" id="{6C3F5ED6-803E-4A1E-820B-20C0EDA7D084}">
    <text>No se tiene evidencia de cumplimiento del Protocolo de paso a produccion.</text>
  </threadedComment>
  <threadedComment ref="A112" dT="2019-10-18T12:50:26.90" personId="{A8B7AA07-055D-4F45-8E7B-78E901EFE75F}" id="{AED224DA-8CCC-4CC5-8DD1-3D361A5199EC}">
    <text>No se tiene evidencia de cumplimiento del Protocolo de paso a produccion.</text>
  </threadedComment>
  <threadedComment ref="A126" dT="2019-12-11T20:45:45.36" personId="{1272347D-53F2-4281-B587-0130B1AE7008}" id="{FF6F562A-F271-46E7-8F5B-1DCD770758E7}">
    <text>No se tiene evidencia de cumplimiento del Protocolo de paso a produccion.</text>
  </threadedComment>
  <threadedComment ref="A128" dT="2019-10-18T12:50:12.60" personId="{A8B7AA07-055D-4F45-8E7B-78E901EFE75F}" id="{FABE3EDC-3808-4F4C-83B2-D53165703751}">
    <text>No se tiene evidencia de cumplimiento del Protocolo de paso a produccion.
Averiguar si es el mismo portafirmas</text>
  </threadedComment>
  <threadedComment ref="A129" dT="2019-10-18T12:50:03.39" personId="{A8B7AA07-055D-4F45-8E7B-78E901EFE75F}" id="{AFB3CD22-C611-400A-AC84-89E50A682C08}">
    <text>No se tiene evidencia de cumplimiento del Protocolo de paso a produccion.</text>
  </threadedComment>
  <threadedComment ref="A129" dT="2019-10-18T13:43:33.10" personId="{A8B7AA07-055D-4F45-8E7B-78E901EFE75F}" id="{AD98E1A2-9051-48B4-9DFA-B3280EA88FF6}" parentId="{AFB3CD22-C611-400A-AC84-89E50A682C08}">
    <text>Aplicacion administrada por ministerio esta en la nube.</text>
  </threadedComment>
  <threadedComment ref="A129" dT="2019-12-11T21:06:04.52" personId="{1272347D-53F2-4281-B587-0130B1AE7008}" id="{B6EB9C7B-19A1-4E13-9AF0-7BD94551EADB}" parentId="{AFB3CD22-C611-400A-AC84-89E50A682C08}">
    <text>No es Administrado por el Operador Tigo UNE, sino por el Ministerio de Educación en cabeza de Camilo Gutierrez, está en trámite el protocolo de paso a producción.</text>
  </threadedComment>
  <threadedComment ref="A138" dT="2019-10-18T12:49:56.00" personId="{A8B7AA07-055D-4F45-8E7B-78E901EFE75F}" id="{DAE804D8-AA63-426B-AA19-9C4A650021FC}">
    <text>No se tiene evidencia de cumplimiento del Protocolo de paso a produccion.</text>
  </threadedComment>
  <threadedComment ref="A138" dT="2019-12-11T21:14:11.16" personId="{1272347D-53F2-4281-B587-0130B1AE7008}" id="{39E917AC-D578-411A-A525-FFB854D4C188}" parentId="{DAE804D8-AA63-426B-AA19-9C4A650021FC}">
    <text>No es Administrado por el Operador Tigo UNE, sino por el Ministerio de Educación en cabeza de Angela Rocha, está en trámite el protocolo de paso a producción.</text>
  </threadedComment>
  <threadedComment ref="BH141" dT="2020-03-02T14:27:40.67" personId="{52F92648-BFAA-4357-800F-92072EBAAA12}" id="{6B74BD43-1526-4774-9220-116F3A0C03BA}">
    <text>Se definio en reunion del 02/03/2020 en reunion de Pares Mixta.</text>
  </threadedComment>
  <threadedComment ref="B142" dT="2020-03-02T14:34:24.28" personId="{52F92648-BFAA-4357-800F-92072EBAAA12}" id="{47625702-4E32-4F4A-A264-2BE3670B993B}">
    <text>Debe incluirse como Webservice</text>
  </threadedComment>
  <threadedComment ref="BH143" dT="2020-03-18T12:53:19.46" personId="{39A43A73-0549-47C3-AB8E-10471F01C113}" id="{C3B50FF2-7218-4DB6-9525-1DB24A7E564B}">
    <text>solo estaba Yini Paola Leiva Naranjo</text>
  </threadedComment>
</ThreadedComments>
</file>

<file path=xl/threadedComments/threadedComment3.xml><?xml version="1.0" encoding="utf-8"?>
<ThreadedComments xmlns="http://schemas.microsoft.com/office/spreadsheetml/2018/threadedcomments" xmlns:x="http://schemas.openxmlformats.org/spreadsheetml/2006/main">
  <threadedComment ref="F2" dT="2022-01-31T17:00:47.76" personId="{3D604A94-2B96-4049-96A5-C8A985F3F12B}" id="{37E4941F-DEF4-4696-8786-8D6B2C50349D}">
    <text>opciones: Stand Alone
Aplicacion web
cliente servidor
App móvil
software as a service
Service (nube) etc</text>
  </threadedComment>
  <threadedComment ref="G2" dT="2022-01-31T16:59:49.53" personId="{3D604A94-2B96-4049-96A5-C8A985F3F12B}" id="{1B70713B-44C6-45DA-88E4-2CA8C908683F}">
    <text>opciones: • Desarrollo interno
• Desarrollo externo
• Adquirido sin modificaciones
• Adquirido con modificaciones
• Software como servicio</text>
  </threadedComment>
  <threadedComment ref="AA2" dT="2022-01-21T15:50:25.30" personId="{3D604A94-2B96-4049-96A5-C8A985F3F12B}" id="{B9ECC55C-4E7B-4F90-8C1E-DC548F079885}">
    <text>2018-IE-005547: Adicionalmente tener en cuenta lo indicado en la columna Contrato, toda vez que esta es una evidencia adicional que soporta que es una aplicación anterior al 2017</text>
  </threadedComment>
  <threadedComment ref="AA116" dT="2021-12-28T14:55:18.62" personId="{3D604A94-2B96-4049-96A5-C8A985F3F12B}" id="{0FC362B3-58FF-4AD1-8E70-5C9C9E78B3E9}">
    <text>NO APLICA, no registran en el almacén, toda vez que estos son bienes que “no surgen de derechos contractuales o de otros derechos de tipo legal”, estas son herramienta de uso libre implementadas por el MEN.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17" Type="http://schemas.openxmlformats.org/officeDocument/2006/relationships/hyperlink" Target="http://sac.mineducacion.gov.co/Evased/eva4_acge_login.php" TargetMode="External"/><Relationship Id="rId21" Type="http://schemas.openxmlformats.org/officeDocument/2006/relationships/hyperlink" Target="http://192.168.31.24/menconv/" TargetMode="External"/><Relationship Id="rId42" Type="http://schemas.openxmlformats.org/officeDocument/2006/relationships/hyperlink" Target="http://gabo.mineducacion.gov.co/necesidadDocenteMatrizOficial/" TargetMode="External"/><Relationship Id="rId63" Type="http://schemas.openxmlformats.org/officeDocument/2006/relationships/hyperlink" Target="http://descubretu.mineducacion.gov.co/MenVocOcup/Default.aspx?usuario=jdelmar" TargetMode="External"/><Relationship Id="rId84" Type="http://schemas.openxmlformats.org/officeDocument/2006/relationships/hyperlink" Target="http://aplicaciones2.colombiaaprende.edu.co/maleta_web/" TargetMode="External"/><Relationship Id="rId138" Type="http://schemas.openxmlformats.org/officeDocument/2006/relationships/hyperlink" Target="http://snies.mineducacion.gov.co/rys_men/faces/index.jsp" TargetMode="External"/><Relationship Id="rId159" Type="http://schemas.openxmlformats.org/officeDocument/2006/relationships/hyperlink" Target="http://cmscertificacion.mineducacion.gov.co/" TargetMode="External"/><Relationship Id="rId170" Type="http://schemas.openxmlformats.org/officeDocument/2006/relationships/hyperlink" Target="http://192.168.31.89/_lib/prod/lib/php/index.php" TargetMode="External"/><Relationship Id="rId107" Type="http://schemas.openxmlformats.org/officeDocument/2006/relationships/hyperlink" Target="http://sigce.mineducacion.gov.co/sigce-angular2/" TargetMode="External"/><Relationship Id="rId11" Type="http://schemas.openxmlformats.org/officeDocument/2006/relationships/hyperlink" Target="http://sineb.mineducacion.gov.co/sineb%20http:/181.225.79.202:8081/sync/sync?wsdl" TargetMode="External"/><Relationship Id="rId32" Type="http://schemas.openxmlformats.org/officeDocument/2006/relationships/hyperlink" Target="http://pombo.mineducacion.gov.co/Ley21/" TargetMode="External"/><Relationship Id="rId53" Type="http://schemas.openxmlformats.org/officeDocument/2006/relationships/hyperlink" Target="http://192.168.31.44/php-login/index.php" TargetMode="External"/><Relationship Id="rId74" Type="http://schemas.openxmlformats.org/officeDocument/2006/relationships/hyperlink" Target="https://vumen.mineducacion.gov.co/vumen/" TargetMode="External"/><Relationship Id="rId128" Type="http://schemas.openxmlformats.org/officeDocument/2006/relationships/hyperlink" Target="http://192.168.31.183/menmapa" TargetMode="External"/><Relationship Id="rId149" Type="http://schemas.openxmlformats.org/officeDocument/2006/relationships/hyperlink" Target="https://vumencert.mineducacion.gov.co/VUMEN/validacion.asp" TargetMode="External"/><Relationship Id="rId5" Type="http://schemas.openxmlformats.org/officeDocument/2006/relationships/hyperlink" Target="http://192.168.210.23:8180/gratuidad/" TargetMode="External"/><Relationship Id="rId95" Type="http://schemas.openxmlformats.org/officeDocument/2006/relationships/hyperlink" Target="http://menwapp.mineducacion.gov.co:8001/auditoria/men_ses_fin.htm" TargetMode="External"/><Relationship Id="rId160" Type="http://schemas.openxmlformats.org/officeDocument/2006/relationships/hyperlink" Target="http://192.168.31.215:8001/delegados/men_ses_fin.htm" TargetMode="External"/><Relationship Id="rId181" Type="http://schemas.openxmlformats.org/officeDocument/2006/relationships/hyperlink" Target="http://192.168.31.230:9003/acvis-web" TargetMode="External"/><Relationship Id="rId22" Type="http://schemas.openxmlformats.org/officeDocument/2006/relationships/hyperlink" Target="http://ceroasiempre.mineducacion.gov.co/neon/" TargetMode="External"/><Relationship Id="rId43" Type="http://schemas.openxmlformats.org/officeDocument/2006/relationships/hyperlink" Target="http://192.168.31.64/COOPERATIVAS%0ahttp:/d2apcooper02/COOPERATIVAS/validacion.asp" TargetMode="External"/><Relationship Id="rId64" Type="http://schemas.openxmlformats.org/officeDocument/2006/relationships/hyperlink" Target="http://aplicaciones3.colombiaaprende.edu.co/reportes/login" TargetMode="External"/><Relationship Id="rId118" Type="http://schemas.openxmlformats.org/officeDocument/2006/relationships/hyperlink" Target="http://www.mineducacion.gov.co/" TargetMode="External"/><Relationship Id="rId139" Type="http://schemas.openxmlformats.org/officeDocument/2006/relationships/hyperlink" Target="http://liquidador.mineducacion.gov.co/liquidador-angular2/" TargetMode="External"/><Relationship Id="rId85" Type="http://schemas.openxmlformats.org/officeDocument/2006/relationships/hyperlink" Target="http://aplicaciones2.colombiaaprende.edu.co/php-login/" TargetMode="External"/><Relationship Id="rId150" Type="http://schemas.openxmlformats.org/officeDocument/2006/relationships/hyperlink" Target="http://192.168.31.198/" TargetMode="External"/><Relationship Id="rId171" Type="http://schemas.openxmlformats.org/officeDocument/2006/relationships/hyperlink" Target="http://sac.mineducacion.gov.co:8080/proyectos/men_oracle/" TargetMode="External"/><Relationship Id="rId12" Type="http://schemas.openxmlformats.org/officeDocument/2006/relationships/hyperlink" Target="https://vumencert.mineducacion.gov.co/VUMEN/validacion.asp" TargetMode="External"/><Relationship Id="rId33" Type="http://schemas.openxmlformats.org/officeDocument/2006/relationships/hyperlink" Target="http://192.168.31.44/secretarios" TargetMode="External"/><Relationship Id="rId108" Type="http://schemas.openxmlformats.org/officeDocument/2006/relationships/hyperlink" Target="https://sigaa-publicador.mineducacion.gov.co/sigaa-publicador-war/" TargetMode="External"/><Relationship Id="rId129" Type="http://schemas.openxmlformats.org/officeDocument/2006/relationships/hyperlink" Target="http://192.168.31.221/necesidadDocenteMatrizOficial/index.php" TargetMode="External"/><Relationship Id="rId54" Type="http://schemas.openxmlformats.org/officeDocument/2006/relationships/hyperlink" Target="http://aplicaciones2.colombiaaprende.edu.co/php-login/index.php?back=http://www.colombiaaprende.edu.co/experiencias/" TargetMode="External"/><Relationship Id="rId75" Type="http://schemas.openxmlformats.org/officeDocument/2006/relationships/hyperlink" Target="http://sifsecert.mineducacion.gov.co/sifse" TargetMode="External"/><Relationship Id="rId96" Type="http://schemas.openxmlformats.org/officeDocument/2006/relationships/hyperlink" Target="http://menwapp.mineducacion.gov.co:8001/general/" TargetMode="External"/><Relationship Id="rId140" Type="http://schemas.openxmlformats.org/officeDocument/2006/relationships/hyperlink" Target="http://autoevaluacion.mineducacion.gov.co/autoeval/faces/index.jsp" TargetMode="External"/><Relationship Id="rId161" Type="http://schemas.openxmlformats.org/officeDocument/2006/relationships/hyperlink" Target="http://menwapp.mineducacion.gov.co:8001/delegados/men_ses_fin.htm" TargetMode="External"/><Relationship Id="rId182" Type="http://schemas.openxmlformats.org/officeDocument/2006/relationships/hyperlink" Target="https://registrosolicitante.mineducacion.gov.co/webregistry/" TargetMode="External"/><Relationship Id="rId6" Type="http://schemas.openxmlformats.org/officeDocument/2006/relationships/hyperlink" Target="http://bi.mineducacion.gov.co:8380/eportal/web/men-observatorio-laboral%0ahttp:/bi.mineducacion.gov.co:8380/eportal/web/men-observatorio-laboral/perfil-nacional%0ahttp:/192.168.210.232:8380/eportal/%20http:/localhost:8080/o3web%20(E1APPBIO301" TargetMode="External"/><Relationship Id="rId23" Type="http://schemas.openxmlformats.org/officeDocument/2006/relationships/hyperlink" Target="http://192.168.31.147:8080/neon/" TargetMode="External"/><Relationship Id="rId119" Type="http://schemas.openxmlformats.org/officeDocument/2006/relationships/hyperlink" Target="https://sineb.mineducacion.gov.co/bcol/app" TargetMode="External"/><Relationship Id="rId44" Type="http://schemas.openxmlformats.org/officeDocument/2006/relationships/hyperlink" Target="http://cooperativas.mineducacion.gov.co/COOPERATIVAS" TargetMode="External"/><Relationship Id="rId65" Type="http://schemas.openxmlformats.org/officeDocument/2006/relationships/hyperlink" Target="http://snies.mineducacion.gov.co/comparacarreras/" TargetMode="External"/><Relationship Id="rId86" Type="http://schemas.openxmlformats.org/officeDocument/2006/relationships/hyperlink" Target="http://www.graduadoscolombia.edu.co/html/1732/w3-channel.html" TargetMode="External"/><Relationship Id="rId130" Type="http://schemas.openxmlformats.org/officeDocument/2006/relationships/hyperlink" Target="http://192.168.31.96:7018/sipi%0a%20http:/192.168.31.218:8012/sipi" TargetMode="External"/><Relationship Id="rId151" Type="http://schemas.openxmlformats.org/officeDocument/2006/relationships/hyperlink" Target="https://192.168.32.229:8181/cier/digitacion-consultas/index.xhtml" TargetMode="External"/><Relationship Id="rId172" Type="http://schemas.openxmlformats.org/officeDocument/2006/relationships/hyperlink" Target="http://simpade.mineducacion.gov.co/simpade/" TargetMode="External"/><Relationship Id="rId13" Type="http://schemas.openxmlformats.org/officeDocument/2006/relationships/hyperlink" Target="https://vumen.mineducacion.gov.co/vumen/" TargetMode="External"/><Relationship Id="rId18" Type="http://schemas.openxmlformats.org/officeDocument/2006/relationships/hyperlink" Target="http://snies.mineducacion.gov.co/buscandocarrerav2/" TargetMode="External"/><Relationship Id="rId39" Type="http://schemas.openxmlformats.org/officeDocument/2006/relationships/hyperlink" Target="http://hecaa.mineducacion.gov.co/hecaa-snies/inicio%20(Cargue%20de%20informacion)%20http:/encuestasole.mineducacion.gov.co/hecaa-encuestas/index.jsp%20(E1APHECCA06)%20http:/hecaa.mineducacion.gov.co/documentos%0ahttp:/hecaa.mineducacion.gov.co/consultaspublicas" TargetMode="External"/><Relationship Id="rId109" Type="http://schemas.openxmlformats.org/officeDocument/2006/relationships/hyperlink" Target="http://192.168.31.172:85/wMenEventosOl/Publico/Eventos.aspx" TargetMode="External"/><Relationship Id="rId34" Type="http://schemas.openxmlformats.org/officeDocument/2006/relationships/hyperlink" Target="http://aplicaciones2.colombiaaprende.edu.co/secretarios/" TargetMode="External"/><Relationship Id="rId50" Type="http://schemas.openxmlformats.org/officeDocument/2006/relationships/hyperlink" Target="http://bi.mineducacion.gov.co:8380/eportal/web/planeacion-basicahttp:/localhost:8080/o3web%20(E1APPBIO301)http:/192.168.210.232:8380/eportal/" TargetMode="External"/><Relationship Id="rId55" Type="http://schemas.openxmlformats.org/officeDocument/2006/relationships/hyperlink" Target="http://192.168.31.140/" TargetMode="External"/><Relationship Id="rId76" Type="http://schemas.openxmlformats.org/officeDocument/2006/relationships/hyperlink" Target="http://sifse.mineducacion.gov.co/sifse-web-base-web/" TargetMode="External"/><Relationship Id="rId97" Type="http://schemas.openxmlformats.org/officeDocument/2006/relationships/hyperlink" Target="http://menwapp.mineducacion.gov.co:8001/reportes/men_ses_fin.htm" TargetMode="External"/><Relationship Id="rId104" Type="http://schemas.openxmlformats.org/officeDocument/2006/relationships/hyperlink" Target="http://192.168.31.172:82/wMenConvocatoriasOl/Convocatorias/frmConvSuperior.aspx" TargetMode="External"/><Relationship Id="rId120" Type="http://schemas.openxmlformats.org/officeDocument/2006/relationships/hyperlink" Target="http://192.168.32.164:8380/eportal/" TargetMode="External"/><Relationship Id="rId125" Type="http://schemas.openxmlformats.org/officeDocument/2006/relationships/hyperlink" Target="http://192.168.31.96:7011/simpade%20http:/192.168.31.218:8011/simpade/&#160;%20http:/192.168.31.218:8014/simpade/" TargetMode="External"/><Relationship Id="rId141" Type="http://schemas.openxmlformats.org/officeDocument/2006/relationships/hyperlink" Target="https://www.mineducacion.gov.co/portal/" TargetMode="External"/><Relationship Id="rId146" Type="http://schemas.openxmlformats.org/officeDocument/2006/relationships/hyperlink" Target="http://129.213.98.55:9502/analytics/saw.dll?bieehome" TargetMode="External"/><Relationship Id="rId167" Type="http://schemas.openxmlformats.org/officeDocument/2006/relationships/hyperlink" Target="http://10.40.4.224:8001/consolidado" TargetMode="External"/><Relationship Id="rId188" Type="http://schemas.openxmlformats.org/officeDocument/2006/relationships/vmlDrawing" Target="../drawings/vmlDrawing2.vml"/><Relationship Id="rId7" Type="http://schemas.openxmlformats.org/officeDocument/2006/relationships/hyperlink" Target="http://192.168.31.27:8080/siet/" TargetMode="External"/><Relationship Id="rId71" Type="http://schemas.openxmlformats.org/officeDocument/2006/relationships/hyperlink" Target="https://vumen.mineducacion.gov.co/vumen/" TargetMode="External"/><Relationship Id="rId92" Type="http://schemas.openxmlformats.org/officeDocument/2006/relationships/hyperlink" Target="https://cas.colombiaaprende.edu.co/cas/login" TargetMode="External"/><Relationship Id="rId162" Type="http://schemas.openxmlformats.org/officeDocument/2006/relationships/hyperlink" Target="http://pmb.mineducacion.gov.co/pmb/" TargetMode="External"/><Relationship Id="rId183" Type="http://schemas.openxmlformats.org/officeDocument/2006/relationships/hyperlink" Target="http://www.aprendamos2a5.edu.co/" TargetMode="External"/><Relationship Id="rId2" Type="http://schemas.openxmlformats.org/officeDocument/2006/relationships/hyperlink" Target="http://incna.mineducacion.gov.co:8080/incna/" TargetMode="External"/><Relationship Id="rId29" Type="http://schemas.openxmlformats.org/officeDocument/2006/relationships/hyperlink" Target="http://documentacion.mineducacion.gov.co/TMS.SSO.MENGESDOC/(interna)http:/documentacion.mineducacion.gov.co/MENGESDOC/(%20externa" TargetMode="External"/><Relationship Id="rId24" Type="http://schemas.openxmlformats.org/officeDocument/2006/relationships/hyperlink" Target="http://ceroasiempre.mineducacion.gov.co:8081/ssnn/login" TargetMode="External"/><Relationship Id="rId40" Type="http://schemas.openxmlformats.org/officeDocument/2006/relationships/hyperlink" Target="http://gabo.mineducacion.gov.co/becasdocentes/" TargetMode="External"/><Relationship Id="rId45" Type="http://schemas.openxmlformats.org/officeDocument/2006/relationships/hyperlink" Target="https://vumencert.mineducacion.gov.co/VUMEN/validacion.asp" TargetMode="External"/><Relationship Id="rId66" Type="http://schemas.openxmlformats.org/officeDocument/2006/relationships/hyperlink" Target="https://192.168.31.133:8181/cier/digitacion-consultas/index.xhtml" TargetMode="External"/><Relationship Id="rId87" Type="http://schemas.openxmlformats.org/officeDocument/2006/relationships/hyperlink" Target="http://192.168.31.70:8001/sineb/" TargetMode="External"/><Relationship Id="rId110" Type="http://schemas.openxmlformats.org/officeDocument/2006/relationships/hyperlink" Target="http://192.168.31.117:7003/siuce-angular2&#160;%0a%20http:/192.168.31.117:7003/siuceanonimo-angular2/" TargetMode="External"/><Relationship Id="rId115" Type="http://schemas.openxmlformats.org/officeDocument/2006/relationships/hyperlink" Target="http://192.168.60.173/_lib/prod/lib/php/index.phphttp:/192.168.60.174/_lib/prod/lib/php/index.phphttp:/192.168.60.175/_lib/prod/lib/php/index.php" TargetMode="External"/><Relationship Id="rId131" Type="http://schemas.openxmlformats.org/officeDocument/2006/relationships/hyperlink" Target="http://rrhh.gestionsecretariasdeeducacion.gov.co:2383/humano/Ingresar.aspx?ReturnUrl=%2fhumano" TargetMode="External"/><Relationship Id="rId136" Type="http://schemas.openxmlformats.org/officeDocument/2006/relationships/hyperlink" Target="http://192.168.32.208:9003/simat/app%0d%0ahttp:/192.168.32.84:7010/AuthorIntegrationOperationsBeanWS/AuthorIntegrationOperationsBeanWSService?WSDL%0d%0ahttp://192.168.31.181:9003/simat/app" TargetMode="External"/><Relationship Id="rId157" Type="http://schemas.openxmlformats.org/officeDocument/2006/relationships/hyperlink" Target="http://192.168.31.51/cna_app/incna/" TargetMode="External"/><Relationship Id="rId178" Type="http://schemas.openxmlformats.org/officeDocument/2006/relationships/hyperlink" Target="http://liquidador.mineducacion.gov.co/liquidador-angular2/" TargetMode="External"/><Relationship Id="rId61" Type="http://schemas.openxmlformats.org/officeDocument/2006/relationships/hyperlink" Target="http://sancionatorios.mineducacion.gov.co/%20http:/192.168.30.10" TargetMode="External"/><Relationship Id="rId82" Type="http://schemas.openxmlformats.org/officeDocument/2006/relationships/hyperlink" Target="http://rencuentas.mineducacion.gov.co/" TargetMode="External"/><Relationship Id="rId152" Type="http://schemas.openxmlformats.org/officeDocument/2006/relationships/hyperlink" Target="http://sac.mineducacion.gov.co:8080/despren/autenticacion.php" TargetMode="External"/><Relationship Id="rId173" Type="http://schemas.openxmlformats.org/officeDocument/2006/relationships/hyperlink" Target="http://sipi.mineducacion.gov.co/sipi/" TargetMode="External"/><Relationship Id="rId19" Type="http://schemas.openxmlformats.org/officeDocument/2006/relationships/hyperlink" Target="http://192.168.31.125/SIPTA/" TargetMode="External"/><Relationship Id="rId14" Type="http://schemas.openxmlformats.org/officeDocument/2006/relationships/hyperlink" Target="http://192.168.32.156/saces2/" TargetMode="External"/><Relationship Id="rId30" Type="http://schemas.openxmlformats.org/officeDocument/2006/relationships/hyperlink" Target="http://intranet/Pages/Home.aspx" TargetMode="External"/><Relationship Id="rId35" Type="http://schemas.openxmlformats.org/officeDocument/2006/relationships/hyperlink" Target="http://jornadaunica.mineducacion.gov.co/login/login.php" TargetMode="External"/><Relationship Id="rId56" Type="http://schemas.openxmlformats.org/officeDocument/2006/relationships/hyperlink" Target="http://aplicaciones1.colombiaaprende.edu.co/elijomicolegio/" TargetMode="External"/><Relationship Id="rId77" Type="http://schemas.openxmlformats.org/officeDocument/2006/relationships/hyperlink" Target="http://192.168.32.26/CNC_2017" TargetMode="External"/><Relationship Id="rId100" Type="http://schemas.openxmlformats.org/officeDocument/2006/relationships/hyperlink" Target="http://www.legalizaciones.mineducacion.gov.co/legalizacion/" TargetMode="External"/><Relationship Id="rId105" Type="http://schemas.openxmlformats.org/officeDocument/2006/relationships/hyperlink" Target="http://convocatoriasuperior.mineducacion.gov.co/" TargetMode="External"/><Relationship Id="rId126" Type="http://schemas.openxmlformats.org/officeDocument/2006/relationships/hyperlink" Target="http://192.168.31.183/laventana/" TargetMode="External"/><Relationship Id="rId147" Type="http://schemas.openxmlformats.org/officeDocument/2006/relationships/hyperlink" Target="https://vumencert.mineducacion.gov.co/VUMEN/validacion.asp" TargetMode="External"/><Relationship Id="rId168" Type="http://schemas.openxmlformats.org/officeDocument/2006/relationships/hyperlink" Target="http://192.168.31.204:8001/consolidado" TargetMode="External"/><Relationship Id="rId8" Type="http://schemas.openxmlformats.org/officeDocument/2006/relationships/hyperlink" Target="http://siet.mineducacion.gov.co/siet/" TargetMode="External"/><Relationship Id="rId51" Type="http://schemas.openxmlformats.org/officeDocument/2006/relationships/hyperlink" Target="http://bi.mineducacion.gov.co:8380/eportal/web/snies1/poblacion-estudiantilhttp:/localhost:8080/o3web%20(E1APPBIO301)http:/192.168.210.232:8380/eportal/" TargetMode="External"/><Relationship Id="rId72" Type="http://schemas.openxmlformats.org/officeDocument/2006/relationships/hyperlink" Target="https://vumencert.mineducacion.gov.co/VUMEN/validacion.asp" TargetMode="External"/><Relationship Id="rId93" Type="http://schemas.openxmlformats.org/officeDocument/2006/relationships/hyperlink" Target="http://sniesfinanciero.mineducacion.gov.co/indexAS.html" TargetMode="External"/><Relationship Id="rId98" Type="http://schemas.openxmlformats.org/officeDocument/2006/relationships/hyperlink" Target="http://sac.mineducacion.gov.co:8080/Acceso/sca_serv_login.php" TargetMode="External"/><Relationship Id="rId121" Type="http://schemas.openxmlformats.org/officeDocument/2006/relationships/hyperlink" Target="http://192.168.32.164:8380/eportal/" TargetMode="External"/><Relationship Id="rId142" Type="http://schemas.openxmlformats.org/officeDocument/2006/relationships/hyperlink" Target="https://ole.mineducacion.gov.co/portal/" TargetMode="External"/><Relationship Id="rId163" Type="http://schemas.openxmlformats.org/officeDocument/2006/relationships/hyperlink" Target="http://convalidacion.mineducacion.gov.co/NEWCS/" TargetMode="External"/><Relationship Id="rId184" Type="http://schemas.openxmlformats.org/officeDocument/2006/relationships/hyperlink" Target="http://www.superate20.edu.co/" TargetMode="External"/><Relationship Id="rId189" Type="http://schemas.openxmlformats.org/officeDocument/2006/relationships/comments" Target="../comments2.xml"/><Relationship Id="rId3" Type="http://schemas.openxmlformats.org/officeDocument/2006/relationships/hyperlink" Target="https://192.168.32.147/Newcs/validacion.asp" TargetMode="External"/><Relationship Id="rId25" Type="http://schemas.openxmlformats.org/officeDocument/2006/relationships/hyperlink" Target="http://192.168.31.132:8080/ssnn/login" TargetMode="External"/><Relationship Id="rId46" Type="http://schemas.openxmlformats.org/officeDocument/2006/relationships/hyperlink" Target="https://vumen.mineducacion.gov.co/VUMEN_HIST/" TargetMode="External"/><Relationship Id="rId67" Type="http://schemas.openxmlformats.org/officeDocument/2006/relationships/hyperlink" Target="http://cier.mineducacion.gov.co/cier/digitacion-consultas/index.xhtml" TargetMode="External"/><Relationship Id="rId116" Type="http://schemas.openxmlformats.org/officeDocument/2006/relationships/hyperlink" Target="http://www.sistemamatriculas.gov.co/simat/app%0ahttps:/sistemamatriculasbogota.mineducacion.gov.co/simat/app%0ahttp:/10.40.4.184:9003/simat/app" TargetMode="External"/><Relationship Id="rId137" Type="http://schemas.openxmlformats.org/officeDocument/2006/relationships/hyperlink" Target="http://pombo.mineducacion.gov.co/neon/%0ahttp:/192.168.30.159:8080/neon/" TargetMode="External"/><Relationship Id="rId158" Type="http://schemas.openxmlformats.org/officeDocument/2006/relationships/hyperlink" Target="http://saces.mineducacion.gov.co/pares/%0ahttp:/192.168.210.81/pares" TargetMode="External"/><Relationship Id="rId20" Type="http://schemas.openxmlformats.org/officeDocument/2006/relationships/hyperlink" Target="http://pta.mineducacion.gov.co/" TargetMode="External"/><Relationship Id="rId41" Type="http://schemas.openxmlformats.org/officeDocument/2006/relationships/hyperlink" Target="http://apppruebas.gestionsecretariasdeeducacion.gov.co:3100/necesidadDocente/index.php&#160;%0ahttp:/192.168.210.240:7778/necesidadDocente/index.php" TargetMode="External"/><Relationship Id="rId62" Type="http://schemas.openxmlformats.org/officeDocument/2006/relationships/hyperlink" Target="http://192.168.31.172/MenVocOcup/Default.aspx?usuario=jdelmar" TargetMode="External"/><Relationship Id="rId83" Type="http://schemas.openxmlformats.org/officeDocument/2006/relationships/hyperlink" Target="http://old.colombiaaprende.edu.co/" TargetMode="External"/><Relationship Id="rId88" Type="http://schemas.openxmlformats.org/officeDocument/2006/relationships/hyperlink" Target="http://190.248.61.186/pages/UI.php?operation=details&amp;class=VirtualMachine&amp;id=1399&amp;" TargetMode="External"/><Relationship Id="rId111" Type="http://schemas.openxmlformats.org/officeDocument/2006/relationships/hyperlink" Target="http://192.168.31.172:86/Indicadores/logon.aspx" TargetMode="External"/><Relationship Id="rId132" Type="http://schemas.openxmlformats.org/officeDocument/2006/relationships/hyperlink" Target="http://192.168.210.102:7001/console" TargetMode="External"/><Relationship Id="rId153" Type="http://schemas.openxmlformats.org/officeDocument/2006/relationships/hyperlink" Target="http://sac.mineducacion.gov.co/Evased/index.php" TargetMode="External"/><Relationship Id="rId174" Type="http://schemas.openxmlformats.org/officeDocument/2006/relationships/hyperlink" Target="https://sistemamaestro.mineducacion.gov.co/SistemaMaestro/busquedaVacantes.xhtml.%20https:/sistemamaestro.mineducacion.gov.co/SistemaMaestro/busquedaVacantes.xhtml" TargetMode="External"/><Relationship Id="rId179" Type="http://schemas.openxmlformats.org/officeDocument/2006/relationships/hyperlink" Target="http://gitlab.mineducacion.gov.co/" TargetMode="External"/><Relationship Id="rId190" Type="http://schemas.microsoft.com/office/2017/10/relationships/threadedComment" Target="../threadedComments/threadedComment2.xml"/><Relationship Id="rId15" Type="http://schemas.openxmlformats.org/officeDocument/2006/relationships/hyperlink" Target="http://192.168.31.51/saces2/" TargetMode="External"/><Relationship Id="rId36" Type="http://schemas.openxmlformats.org/officeDocument/2006/relationships/hyperlink" Target="http://192.168.31.27:7003/siacet" TargetMode="External"/><Relationship Id="rId57" Type="http://schemas.openxmlformats.org/officeDocument/2006/relationships/hyperlink" Target="http://192.168.31.34:8003/Sipta-war/%20http:/192.168.31.175:7003/Sipta-war/" TargetMode="External"/><Relationship Id="rId106" Type="http://schemas.openxmlformats.org/officeDocument/2006/relationships/hyperlink" Target="http://sia3i.mineducacion.gov.co/seguridad-web/" TargetMode="External"/><Relationship Id="rId127" Type="http://schemas.openxmlformats.org/officeDocument/2006/relationships/hyperlink" Target="http://192.168.31.183/reportes/login" TargetMode="External"/><Relationship Id="rId10" Type="http://schemas.openxmlformats.org/officeDocument/2006/relationships/hyperlink" Target="http://192.168.31.110:8080/sineb%20http:/192.168.31.110:16969/sync/sync?wsdl" TargetMode="External"/><Relationship Id="rId31" Type="http://schemas.openxmlformats.org/officeDocument/2006/relationships/hyperlink" Target="http://intranetmen.mineducacion.gov.co/" TargetMode="External"/><Relationship Id="rId52" Type="http://schemas.openxmlformats.org/officeDocument/2006/relationships/hyperlink" Target="http://bi.mineducacion.gov.co:8380/eportal/web/siet/institucioneshttp:/localhost:8080/o3web%20(E1APPBIO301)http:/192.168.210.232:8380/eportal/" TargetMode="External"/><Relationship Id="rId73" Type="http://schemas.openxmlformats.org/officeDocument/2006/relationships/hyperlink" Target="https://vumencert.mineducacion.gov.co/VUMEN/validacion.asp" TargetMode="External"/><Relationship Id="rId78" Type="http://schemas.openxmlformats.org/officeDocument/2006/relationships/hyperlink" Target="http://aplicaciones2.colombiaaprende.edu.co/CNC_2017http:/aplicaciones2.colombiaaprende.edu.co/cronica_2017/index.php" TargetMode="External"/><Relationship Id="rId94" Type="http://schemas.openxmlformats.org/officeDocument/2006/relationships/hyperlink" Target="http://sac.mineducacion.gov.co/visitantesMen/login.php" TargetMode="External"/><Relationship Id="rId99" Type="http://schemas.openxmlformats.org/officeDocument/2006/relationships/hyperlink" Target="http://192.168.31.47:8081/legalizacion/" TargetMode="External"/><Relationship Id="rId101" Type="http://schemas.openxmlformats.org/officeDocument/2006/relationships/hyperlink" Target="https://appobsedutic.mineducacion.gov.co/" TargetMode="External"/><Relationship Id="rId122" Type="http://schemas.openxmlformats.org/officeDocument/2006/relationships/hyperlink" Target="http://192.168.32.164:8380/eportal/" TargetMode="External"/><Relationship Id="rId143" Type="http://schemas.openxmlformats.org/officeDocument/2006/relationships/hyperlink" Target="https://www.dialogoeducacionsuperior.edu.co/1750/w3-propertyname-2942.html" TargetMode="External"/><Relationship Id="rId148" Type="http://schemas.openxmlformats.org/officeDocument/2006/relationships/hyperlink" Target="https://vumencert.mineducacion.gov.co/VUMEN/validacion.asp" TargetMode="External"/><Relationship Id="rId164" Type="http://schemas.openxmlformats.org/officeDocument/2006/relationships/hyperlink" Target="http://192.168.60.47/COOPERATIVAS_HIST/" TargetMode="External"/><Relationship Id="rId169" Type="http://schemas.openxmlformats.org/officeDocument/2006/relationships/hyperlink" Target="http://pombo.mineducacion.gov.co/agencia/" TargetMode="External"/><Relationship Id="rId185" Type="http://schemas.openxmlformats.org/officeDocument/2006/relationships/hyperlink" Target="http://www.superate.edu.co/" TargetMode="External"/><Relationship Id="rId4" Type="http://schemas.openxmlformats.org/officeDocument/2006/relationships/hyperlink" Target="http://192.168.31.208/NEWCS/" TargetMode="External"/><Relationship Id="rId9" Type="http://schemas.openxmlformats.org/officeDocument/2006/relationships/hyperlink" Target="http://192.168.31.129/simat/app%20(OAS)%0ahttp:/192.168.31.96:7010/simat%20(Weblogic)%20&#160;http:/192.168.31.210:9003/simat/app" TargetMode="External"/><Relationship Id="rId180" Type="http://schemas.openxmlformats.org/officeDocument/2006/relationships/hyperlink" Target="http://gabo.mineducacion.gov.co/Zaffiro/" TargetMode="External"/><Relationship Id="rId26" Type="http://schemas.openxmlformats.org/officeDocument/2006/relationships/hyperlink" Target="http://192.168.32.107/portal/index.php%20http:/192.168.32.107/index.php" TargetMode="External"/><Relationship Id="rId47" Type="http://schemas.openxmlformats.org/officeDocument/2006/relationships/hyperlink" Target="http://mendigiturno.minedu.gov.co:8886/" TargetMode="External"/><Relationship Id="rId68" Type="http://schemas.openxmlformats.org/officeDocument/2006/relationships/hyperlink" Target="http://192.168.31.174/BancoExcelencia/login.xhtml%0ahttp:/192.168.31.244/BancoExcelencia/login.xhtml%0ahttp:/192.168.31.245/BancoExcelencia/login.xhtml%0ahttp:/192.168.31.165/BancoExcelencia/login.xhtml%0ahttp:/192.168.31.130/BancoExcelencia/login.xhtml%0ahttp:/192.168.31.124/BancoExcelencia/login.xhtml" TargetMode="External"/><Relationship Id="rId89" Type="http://schemas.openxmlformats.org/officeDocument/2006/relationships/hyperlink" Target="http://sinebplantas.mineducacion.gov.co/sineb/" TargetMode="External"/><Relationship Id="rId112" Type="http://schemas.openxmlformats.org/officeDocument/2006/relationships/hyperlink" Target="http://192.168.31.107/pmb/index.php" TargetMode="External"/><Relationship Id="rId133" Type="http://schemas.openxmlformats.org/officeDocument/2006/relationships/hyperlink" Target="http://192.168.31.87:7014/spadiesWeb/" TargetMode="External"/><Relationship Id="rId154" Type="http://schemas.openxmlformats.org/officeDocument/2006/relationships/hyperlink" Target="http://sac.mineducacion.gov.co/comisiones/ver_vigentes.php" TargetMode="External"/><Relationship Id="rId175" Type="http://schemas.openxmlformats.org/officeDocument/2006/relationships/hyperlink" Target="http://maestros.colombiaaprende.edu.co/" TargetMode="External"/><Relationship Id="rId16" Type="http://schemas.openxmlformats.org/officeDocument/2006/relationships/hyperlink" Target="http://saces.mineducacion.gov.co/saces2/" TargetMode="External"/><Relationship Id="rId37" Type="http://schemas.openxmlformats.org/officeDocument/2006/relationships/hyperlink" Target="http://[2800:490:4001:4100::24]:8080/hecaa-snies/inicio" TargetMode="External"/><Relationship Id="rId58" Type="http://schemas.openxmlformats.org/officeDocument/2006/relationships/hyperlink" Target="http://sipta2.mineducacion.gov.co/Sipta-war/" TargetMode="External"/><Relationship Id="rId79" Type="http://schemas.openxmlformats.org/officeDocument/2006/relationships/hyperlink" Target="http://diae.mineducacion.gov.co/dia_e/" TargetMode="External"/><Relationship Id="rId102" Type="http://schemas.openxmlformats.org/officeDocument/2006/relationships/hyperlink" Target="http://192.168.31.80:7003/riel-angular2/" TargetMode="External"/><Relationship Id="rId123" Type="http://schemas.openxmlformats.org/officeDocument/2006/relationships/hyperlink" Target="http://192.168.32.164:8380/eportal/" TargetMode="External"/><Relationship Id="rId144" Type="http://schemas.openxmlformats.org/officeDocument/2006/relationships/hyperlink" Target="http://cms.colombiaaprende.edu.co/" TargetMode="External"/><Relationship Id="rId90" Type="http://schemas.openxmlformats.org/officeDocument/2006/relationships/hyperlink" Target="http://pae.mineducacion.gov.co/fichas-tecnicas/wp-login.php?redirect_to=%2Ffichas-tecnicas%2F" TargetMode="External"/><Relationship Id="rId165" Type="http://schemas.openxmlformats.org/officeDocument/2006/relationships/hyperlink" Target="http://192.168.31.139/portal/index.php" TargetMode="External"/><Relationship Id="rId186" Type="http://schemas.openxmlformats.org/officeDocument/2006/relationships/hyperlink" Target="http://www.superate.edu.co/" TargetMode="External"/><Relationship Id="rId27" Type="http://schemas.openxmlformats.org/officeDocument/2006/relationships/hyperlink" Target="https://sig.mineducacion.gov.co/portal/index.php%20http:/192.168.30.62/Its-gestion/portal/index.php" TargetMode="External"/><Relationship Id="rId48" Type="http://schemas.openxmlformats.org/officeDocument/2006/relationships/hyperlink" Target="http://mendigiturno.minedu.gov.co:8888/" TargetMode="External"/><Relationship Id="rId69" Type="http://schemas.openxmlformats.org/officeDocument/2006/relationships/hyperlink" Target="https://spadies3.mineducacion.gov.co/spadiesWeb/" TargetMode="External"/><Relationship Id="rId113" Type="http://schemas.openxmlformats.org/officeDocument/2006/relationships/hyperlink" Target="http://192.168.31.89/Secretaria/" TargetMode="External"/><Relationship Id="rId134" Type="http://schemas.openxmlformats.org/officeDocument/2006/relationships/hyperlink" Target="http://192.168.32.127/users/sign_in%0d%0a" TargetMode="External"/><Relationship Id="rId80" Type="http://schemas.openxmlformats.org/officeDocument/2006/relationships/hyperlink" Target="http://diae.mineducacion.gov.co/siempre_diae/" TargetMode="External"/><Relationship Id="rId155" Type="http://schemas.openxmlformats.org/officeDocument/2006/relationships/hyperlink" Target="http://192.168.31.81/webdata/cna/1741/channel.html" TargetMode="External"/><Relationship Id="rId176" Type="http://schemas.openxmlformats.org/officeDocument/2006/relationships/hyperlink" Target="http://vumen1.mineducacion.gov.co/mesaayuda/validacion.asp" TargetMode="External"/><Relationship Id="rId17" Type="http://schemas.openxmlformats.org/officeDocument/2006/relationships/hyperlink" Target="http://sineb.mineducacion.gov.co/bcol/app" TargetMode="External"/><Relationship Id="rId38" Type="http://schemas.openxmlformats.org/officeDocument/2006/relationships/hyperlink" Target="http://192.168.31.115:8080/hecaa-snies/inicio%20http:/192.168.31.115:8080/consultaspublicas%20http:/pruebashecaa.mineducacion.gov.co/hecaa-snies/inicio%20%20http:/192.168.31.216:8080/hecaa-snies/inicio%20%20http:/192.168.31.216:8080/consultaspublicas%20%20%20%20http:/192.168.31.216:8080/hecaa-encuestas%20%20%20%20%20http:/192.168.31.217:8080/hecaa-encuestas%20%20%20http:/192.168.31.217:8080/consultaspublicas%20%20%20%20http:/192.168.31.217:8080/hecaa-snies/inicio%0ahttp:/pruebashecaa.mineducacion.gov.co/hecaa-snies/inicio%0a" TargetMode="External"/><Relationship Id="rId59" Type="http://schemas.openxmlformats.org/officeDocument/2006/relationships/hyperlink" Target="http://aplicaciones3.colombiaaprende.edu.co/laventana/http:/laventana.colombiaaprende.edu.co" TargetMode="External"/><Relationship Id="rId103" Type="http://schemas.openxmlformats.org/officeDocument/2006/relationships/hyperlink" Target="http://recaudo.mineducacion.gov.co/riel-angular2/" TargetMode="External"/><Relationship Id="rId124" Type="http://schemas.openxmlformats.org/officeDocument/2006/relationships/hyperlink" Target="http://d2apgdoc01/MENGESDOC/Configuracion.asp" TargetMode="External"/><Relationship Id="rId70" Type="http://schemas.openxmlformats.org/officeDocument/2006/relationships/hyperlink" Target="https://vumencert.mineducacion.gov.co/VUMEN/validacion.asp" TargetMode="External"/><Relationship Id="rId91" Type="http://schemas.openxmlformats.org/officeDocument/2006/relationships/hyperlink" Target="http://192.168.32.91/cainicio" TargetMode="External"/><Relationship Id="rId145" Type="http://schemas.openxmlformats.org/officeDocument/2006/relationships/hyperlink" Target="https://sigaa.mineducacion.gov.co/Portafirmas/" TargetMode="External"/><Relationship Id="rId166" Type="http://schemas.openxmlformats.org/officeDocument/2006/relationships/hyperlink" Target="http://192.168.32.103/BancoExcelencia/login.xhtml%0ahttp:/192.168.32.166/BancoExcelencia/login.xhtml%0ahttp:/192.168.32.167/BancoExcelencia/login.xhtml" TargetMode="External"/><Relationship Id="rId187" Type="http://schemas.openxmlformats.org/officeDocument/2006/relationships/hyperlink" Target="http://indicadores.mineducacion.gov.co/web/Logon.aspx" TargetMode="External"/><Relationship Id="rId1" Type="http://schemas.openxmlformats.org/officeDocument/2006/relationships/hyperlink" Target="http://correo.gestionsecretariasdeeducacion.gov.co/webmail" TargetMode="External"/><Relationship Id="rId28" Type="http://schemas.openxmlformats.org/officeDocument/2006/relationships/hyperlink" Target="http://192.168.31.192/MENGESDOC/validacion.asp" TargetMode="External"/><Relationship Id="rId49" Type="http://schemas.openxmlformats.org/officeDocument/2006/relationships/hyperlink" Target="http://192.168.32.156/pares/" TargetMode="External"/><Relationship Id="rId114" Type="http://schemas.openxmlformats.org/officeDocument/2006/relationships/hyperlink" Target="http://192.168.60.173/SAC/Secretaria/http:/192.168.60.174/SAC/Secretaria/http:/192.168.60.175/SAC/Secretaria/http:/sac2.gestionsecretariasdeeducacion.gov.co" TargetMode="External"/><Relationship Id="rId60" Type="http://schemas.openxmlformats.org/officeDocument/2006/relationships/hyperlink" Target="http://192.168.32.202/LUPA" TargetMode="External"/><Relationship Id="rId81" Type="http://schemas.openxmlformats.org/officeDocument/2006/relationships/hyperlink" Target="http://diae.mineducacion.gov.co/indice/" TargetMode="External"/><Relationship Id="rId135" Type="http://schemas.openxmlformats.org/officeDocument/2006/relationships/hyperlink" Target="http://simat.mineducacion.gov.co:7012/sipi/" TargetMode="External"/><Relationship Id="rId156" Type="http://schemas.openxmlformats.org/officeDocument/2006/relationships/hyperlink" Target="http://192.168.31.81/webdata/webmen/dialogosuperior/1750/w3-propertyname-2942.html" TargetMode="External"/><Relationship Id="rId177" Type="http://schemas.openxmlformats.org/officeDocument/2006/relationships/hyperlink" Target="http://192.168.32.182/drupa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17" Type="http://schemas.openxmlformats.org/officeDocument/2006/relationships/hyperlink" Target="https://vumen.mineducacion.gov.co/TMS.Solution.VUMEN/(SwgUB8M7)/RD/es/Home/Inicio" TargetMode="External"/><Relationship Id="rId299" Type="http://schemas.openxmlformats.org/officeDocument/2006/relationships/hyperlink" Target="https://sgfp.mineducacion.gov.co/" TargetMode="External"/><Relationship Id="rId21" Type="http://schemas.openxmlformats.org/officeDocument/2006/relationships/hyperlink" Target="http://certobsedutic.mineducacion.gov.co/obsedutic/%0ahttp:/appcertobsedutic.mineducacion.gov.co/%0ahttp:/obseduticcert.mineducacion.gov.co/%0ahttp:/appobseduticcert.mineducacion.gov.co%0ahttp:/certv3obsedutic.mineducacion.gov.co/" TargetMode="External"/><Relationship Id="rId63" Type="http://schemas.openxmlformats.org/officeDocument/2006/relationships/hyperlink" Target="http://vumen1.mineducacion.gov.co/mesaayuda/validacion.asp" TargetMode="External"/><Relationship Id="rId159" Type="http://schemas.openxmlformats.org/officeDocument/2006/relationships/hyperlink" Target="https://certcontenidos.colombiaaprende.edu.co/" TargetMode="External"/><Relationship Id="rId170" Type="http://schemas.openxmlformats.org/officeDocument/2006/relationships/hyperlink" Target="https://vaultcert.mineducacion.gov.co/" TargetMode="External"/><Relationship Id="rId226" Type="http://schemas.openxmlformats.org/officeDocument/2006/relationships/hyperlink" Target="http://intranet/Pages/Home.aspx" TargetMode="External"/><Relationship Id="rId268" Type="http://schemas.openxmlformats.org/officeDocument/2006/relationships/hyperlink" Target="https://aplicaciones2.colombiaaprende.edu.co/CNC_2017%20https:/aplicaciones2.colombiaaprende.edu.co/cronica_2017/index.php" TargetMode="External"/><Relationship Id="rId32" Type="http://schemas.openxmlformats.org/officeDocument/2006/relationships/hyperlink" Target="http://sac.mineducacion.gov.co/" TargetMode="External"/><Relationship Id="rId74" Type="http://schemas.openxmlformats.org/officeDocument/2006/relationships/hyperlink" Target="https://intranetmen.mineducacion.gov.co/" TargetMode="External"/><Relationship Id="rId128" Type="http://schemas.openxmlformats.org/officeDocument/2006/relationships/hyperlink" Target="http://192.168.30.115:8381/sso/sign-in.jsp" TargetMode="External"/><Relationship Id="rId5" Type="http://schemas.openxmlformats.org/officeDocument/2006/relationships/hyperlink" Target="https://encuestas.mineducacion.gov.co/limesurvey/index.php/admin/authentication/sa/login" TargetMode="External"/><Relationship Id="rId181" Type="http://schemas.openxmlformats.org/officeDocument/2006/relationships/hyperlink" Target="https://gitlab.mineducacion.gov.co/Admingitlab/APP287" TargetMode="External"/><Relationship Id="rId237" Type="http://schemas.openxmlformats.org/officeDocument/2006/relationships/hyperlink" Target="https://intranetmen.mineducacion.gov.co/comunidades/ots/Aplicaciones/INVENTARIO/APP274" TargetMode="External"/><Relationship Id="rId279" Type="http://schemas.openxmlformats.org/officeDocument/2006/relationships/hyperlink" Target="https://vumen.mineducacion.gov.co/TMS.Solution.VUMEN/(SwgUB8M7)/RD/es/Home/Inicio" TargetMode="External"/><Relationship Id="rId43" Type="http://schemas.openxmlformats.org/officeDocument/2006/relationships/hyperlink" Target="http://consolidadopagos.mineducacion.gov.co/consolidado" TargetMode="External"/><Relationship Id="rId139" Type="http://schemas.openxmlformats.org/officeDocument/2006/relationships/hyperlink" Target="http://cmscertificacion.mineducacion.gov.co/" TargetMode="External"/><Relationship Id="rId290" Type="http://schemas.openxmlformats.org/officeDocument/2006/relationships/hyperlink" Target="https://certescuelasecretarias.mineducacion.gov.co/" TargetMode="External"/><Relationship Id="rId304" Type="http://schemas.openxmlformats.org/officeDocument/2006/relationships/hyperlink" Target="https://intranetmen.mineducacion.gov.co/comunidades/ots/Aplicaciones/INVENTARIO/APP273" TargetMode="External"/><Relationship Id="rId85" Type="http://schemas.openxmlformats.org/officeDocument/2006/relationships/hyperlink" Target="https://siet.mineducacion.gov.co/siet/" TargetMode="External"/><Relationship Id="rId150" Type="http://schemas.openxmlformats.org/officeDocument/2006/relationships/hyperlink" Target="http://pombocert.mineducacion.gov.co/neon/" TargetMode="External"/><Relationship Id="rId192" Type="http://schemas.openxmlformats.org/officeDocument/2006/relationships/hyperlink" Target="https://intranetmen.mineducacion.gov.co/comunidades/ots/Aplicaciones/INVENTARIO/APP160" TargetMode="External"/><Relationship Id="rId206" Type="http://schemas.openxmlformats.org/officeDocument/2006/relationships/hyperlink" Target="http://www.modernizacionsecretariascert.gov.co/modernizacion/" TargetMode="External"/><Relationship Id="rId248" Type="http://schemas.openxmlformats.org/officeDocument/2006/relationships/hyperlink" Target="https://intranetmen.mineducacion.gov.co/comunidades/ots/Aplicaciones/INVENTARIO/APP003" TargetMode="External"/><Relationship Id="rId12" Type="http://schemas.openxmlformats.org/officeDocument/2006/relationships/hyperlink" Target="http://hecaa.mineducacion.gov.co/hecaa-snies/inicio%20(Cargue%20de%20informacion)%0ahttps:/encuestasole.mineducacion.gov.co/hecaa-encuestas/inicio%20(E1APHECCA04,E1APHECCA05)%0ahttps:/hecaa.mineducacion.gov.co/consultaspublicas/inicio" TargetMode="External"/><Relationship Id="rId108" Type="http://schemas.openxmlformats.org/officeDocument/2006/relationships/hyperlink" Target="https://simpadecert.mineducacion.gov.co/simpade/" TargetMode="External"/><Relationship Id="rId315" Type="http://schemas.openxmlformats.org/officeDocument/2006/relationships/hyperlink" Target="https://portalsineb.mineducacion.gov.co/portal/" TargetMode="External"/><Relationship Id="rId54" Type="http://schemas.openxmlformats.org/officeDocument/2006/relationships/hyperlink" Target="https://sniesryscert.mineducacion.gov.co/rys_men/faces/index.jsp" TargetMode="External"/><Relationship Id="rId96" Type="http://schemas.openxmlformats.org/officeDocument/2006/relationships/hyperlink" Target="http://appmen/visitantes/launch.jnlp" TargetMode="External"/><Relationship Id="rId161" Type="http://schemas.openxmlformats.org/officeDocument/2006/relationships/hyperlink" Target="https://edusitioscert.colombiaaprende.edu.co/proyectat" TargetMode="External"/><Relationship Id="rId217" Type="http://schemas.openxmlformats.org/officeDocument/2006/relationships/hyperlink" Target="https://sincronizador.mineducacion.gov.co/" TargetMode="External"/><Relationship Id="rId259" Type="http://schemas.openxmlformats.org/officeDocument/2006/relationships/hyperlink" Target="https://vumencert.mineducacion.gov.co/TMS.Solution.VUMEN/(SwgUB8M7)/RD/es/Home/Inicio" TargetMode="External"/><Relationship Id="rId23" Type="http://schemas.openxmlformats.org/officeDocument/2006/relationships/hyperlink" Target="https://sniesrys.mineducacion.gov.co/comparacarreras/" TargetMode="External"/><Relationship Id="rId119" Type="http://schemas.openxmlformats.org/officeDocument/2006/relationships/hyperlink" Target="https://applicationcert.colombiaaprende.edu.co/" TargetMode="External"/><Relationship Id="rId270" Type="http://schemas.openxmlformats.org/officeDocument/2006/relationships/hyperlink" Target="https://gitlab.mineducacion.gov.co/Admingitlab/APP282" TargetMode="External"/><Relationship Id="rId65" Type="http://schemas.openxmlformats.org/officeDocument/2006/relationships/hyperlink" Target="http://sac.mineducacion.gov.co:8080/plan_vacaciones/autenticacion.php" TargetMode="External"/><Relationship Id="rId130" Type="http://schemas.openxmlformats.org/officeDocument/2006/relationships/hyperlink" Target="https://www.cna.gov.co/" TargetMode="External"/><Relationship Id="rId172" Type="http://schemas.openxmlformats.org/officeDocument/2006/relationships/hyperlink" Target="https://repo.symas.com/configs/SOFL/rhel8/sofl.repo" TargetMode="External"/><Relationship Id="rId228" Type="http://schemas.openxmlformats.org/officeDocument/2006/relationships/hyperlink" Target="https://vumencert.mineducacion.gov.co/VUMEN/validacion.asp" TargetMode="External"/><Relationship Id="rId281" Type="http://schemas.openxmlformats.org/officeDocument/2006/relationships/hyperlink" Target="http://sancionatorios.mineducacion.gov.co/procesos_sancionatorios_ies/index.php" TargetMode="External"/><Relationship Id="rId34" Type="http://schemas.openxmlformats.org/officeDocument/2006/relationships/hyperlink" Target="http://appmen/forms/frmservlet?config=corII" TargetMode="External"/><Relationship Id="rId55" Type="http://schemas.openxmlformats.org/officeDocument/2006/relationships/hyperlink" Target="https://sniesryscert.mineducacion.gov.co/buscandocarrerav2/" TargetMode="External"/><Relationship Id="rId76" Type="http://schemas.openxmlformats.org/officeDocument/2006/relationships/hyperlink" Target="http://jornadaunica.mineducacion.gov.co/login/login.php" TargetMode="External"/><Relationship Id="rId97" Type="http://schemas.openxmlformats.org/officeDocument/2006/relationships/hyperlink" Target="http://www.sistemamatriculas.gov.co/simat/app%0ahttps:/sistemamatriculasbogota.mineducacion.gov.co/simat/app%0ahttp:/10.40.4.184:9003/simat/app" TargetMode="External"/><Relationship Id="rId120" Type="http://schemas.openxmlformats.org/officeDocument/2006/relationships/hyperlink" Target="https://mesadeayuda.mineducacion.gov.co/CAisd/pdmweb.exe" TargetMode="External"/><Relationship Id="rId141" Type="http://schemas.openxmlformats.org/officeDocument/2006/relationships/hyperlink" Target="https://modernizacionsecretarias.gov.co/" TargetMode="External"/><Relationship Id="rId7" Type="http://schemas.openxmlformats.org/officeDocument/2006/relationships/hyperlink" Target="https://proyectatherramientasecretariacert.mineducacion.gov.co/" TargetMode="External"/><Relationship Id="rId162" Type="http://schemas.openxmlformats.org/officeDocument/2006/relationships/hyperlink" Target="https://edusitiospruebas.colombiaaprende.edu.co/tejiendosaberes/" TargetMode="External"/><Relationship Id="rId183" Type="http://schemas.openxmlformats.org/officeDocument/2006/relationships/hyperlink" Target="https://interactivowebosocert.colombiaaprende.edu.co/" TargetMode="External"/><Relationship Id="rId218" Type="http://schemas.openxmlformats.org/officeDocument/2006/relationships/hyperlink" Target="https://intranetmen.mineducacion.gov.co/comunidades/ots/Aplicaciones/INVENTARIO/7.%20Protocolos%20en%20revisi&#243;n/EnRev_Rinde%20Cuentas%20APP292" TargetMode="External"/><Relationship Id="rId239" Type="http://schemas.openxmlformats.org/officeDocument/2006/relationships/hyperlink" Target="https://inscripcionesenlinea.mineducacion.gov.co/" TargetMode="External"/><Relationship Id="rId250" Type="http://schemas.openxmlformats.org/officeDocument/2006/relationships/hyperlink" Target="http://192.168.210.232:8380/eportal/web/men-observatorio-laboral/ubicacion-geografica" TargetMode="External"/><Relationship Id="rId271" Type="http://schemas.openxmlformats.org/officeDocument/2006/relationships/hyperlink" Target="https://vumenpruebas.mineducacion.gov.co/TMS.Solution.VUMEN/(SwgUB8M7)/RD/es/Home/Inicio" TargetMode="External"/><Relationship Id="rId292" Type="http://schemas.openxmlformats.org/officeDocument/2006/relationships/hyperlink" Target="https://certescuelasecretarias.mineducacion.gov.co/" TargetMode="External"/><Relationship Id="rId306" Type="http://schemas.openxmlformats.org/officeDocument/2006/relationships/hyperlink" Target="https://intranetmen.mineducacion.gov.co/comunidades/ots/Aplicaciones/INVENTARIO/APP278" TargetMode="External"/><Relationship Id="rId24" Type="http://schemas.openxmlformats.org/officeDocument/2006/relationships/hyperlink" Target="http://sac.mineducacion.gov.co:8080/Acceso/sca_serv_login.php" TargetMode="External"/><Relationship Id="rId45" Type="http://schemas.openxmlformats.org/officeDocument/2006/relationships/hyperlink" Target="http://liquidador.mineducacion.gov.co/liquidador-angular2/" TargetMode="External"/><Relationship Id="rId66" Type="http://schemas.openxmlformats.org/officeDocument/2006/relationships/hyperlink" Target="https://legalizacionescert.mineducacion.gov.co/legalizacion/" TargetMode="External"/><Relationship Id="rId87" Type="http://schemas.openxmlformats.org/officeDocument/2006/relationships/hyperlink" Target="https://encuestascert.mineducacion.gov.co/index.php/admin/authentication/sa/login" TargetMode="External"/><Relationship Id="rId110" Type="http://schemas.openxmlformats.org/officeDocument/2006/relationships/hyperlink" Target="http://gabo.mineducacion.gov.co/Zaffiro/" TargetMode="External"/><Relationship Id="rId131" Type="http://schemas.openxmlformats.org/officeDocument/2006/relationships/hyperlink" Target="https://ecosistemasmedia.colombiaaprende.edu.co/" TargetMode="External"/><Relationship Id="rId152" Type="http://schemas.openxmlformats.org/officeDocument/2006/relationships/hyperlink" Target="https://sigcertificacion.mineducacion.gov.co/portal/index.php" TargetMode="External"/><Relationship Id="rId173" Type="http://schemas.openxmlformats.org/officeDocument/2006/relationships/hyperlink" Target="https://repo.symas.com/configs/SOFL/rhel8/sofl.repo" TargetMode="External"/><Relationship Id="rId194" Type="http://schemas.openxmlformats.org/officeDocument/2006/relationships/hyperlink" Target="https://intranetmen.mineducacion.gov.co/comunidades/ots/Aplicaciones/INVENTARIO/APP118" TargetMode="External"/><Relationship Id="rId208" Type="http://schemas.openxmlformats.org/officeDocument/2006/relationships/hyperlink" Target="https://gitlabcert.mineducacion.gov.co/users/sign_in" TargetMode="External"/><Relationship Id="rId229" Type="http://schemas.openxmlformats.org/officeDocument/2006/relationships/hyperlink" Target="http://192.168.31.172:82/wMenConvocatoriasOl/Convocatorias/frmConvSuperior.aspx" TargetMode="External"/><Relationship Id="rId240" Type="http://schemas.openxmlformats.org/officeDocument/2006/relationships/hyperlink" Target="https://intranetmen.mineducacion.gov.co/comunidades/ots/Aplicaciones/INVENTARIO/APP287" TargetMode="External"/><Relationship Id="rId261" Type="http://schemas.openxmlformats.org/officeDocument/2006/relationships/hyperlink" Target="http://192.168.214.120/pmb/index.php" TargetMode="External"/><Relationship Id="rId14" Type="http://schemas.openxmlformats.org/officeDocument/2006/relationships/hyperlink" Target="https://cascert.colombiaaprende.edu.co/cas/login" TargetMode="External"/><Relationship Id="rId35" Type="http://schemas.openxmlformats.org/officeDocument/2006/relationships/hyperlink" Target="https://sigaacert.mineducacion.gov.co/Portafirmas/" TargetMode="External"/><Relationship Id="rId56" Type="http://schemas.openxmlformats.org/officeDocument/2006/relationships/hyperlink" Target="https://sniesryscert.mineducacion.gov.co/comparacarreras/" TargetMode="External"/><Relationship Id="rId77" Type="http://schemas.openxmlformats.org/officeDocument/2006/relationships/hyperlink" Target="http://sipta2.mineducacion.gov.co/Sipta-war/" TargetMode="External"/><Relationship Id="rId100" Type="http://schemas.openxmlformats.org/officeDocument/2006/relationships/hyperlink" Target="http://sinebplantascert.mineducacion.gov.co/sineb/" TargetMode="External"/><Relationship Id="rId282" Type="http://schemas.openxmlformats.org/officeDocument/2006/relationships/hyperlink" Target="http://192.168.32.164:8380/eportal/web/planeacion-basica" TargetMode="External"/><Relationship Id="rId317" Type="http://schemas.openxmlformats.org/officeDocument/2006/relationships/hyperlink" Target="https://192.168.32.114:4000/" TargetMode="External"/><Relationship Id="rId8" Type="http://schemas.openxmlformats.org/officeDocument/2006/relationships/hyperlink" Target="https://apipru.mineducacion.gov.co:8443/oauth/manager" TargetMode="External"/><Relationship Id="rId98" Type="http://schemas.openxmlformats.org/officeDocument/2006/relationships/hyperlink" Target="http://ssnn.mineducacion.gov.co/ssnn/login/%20http:/ssnn.mineducacion.gov.co/ssnn-ws/" TargetMode="External"/><Relationship Id="rId121" Type="http://schemas.openxmlformats.org/officeDocument/2006/relationships/hyperlink" Target="https://vc-vsan1-men-s1.minedu.gov.co/" TargetMode="External"/><Relationship Id="rId142" Type="http://schemas.openxmlformats.org/officeDocument/2006/relationships/hyperlink" Target="https://gestionparesprocesocert.mineducacion.gov.co/GestionParesCert1/" TargetMode="External"/><Relationship Id="rId163" Type="http://schemas.openxmlformats.org/officeDocument/2006/relationships/hyperlink" Target="https://edusitios.colombiaaprende.edu.co/proyectat" TargetMode="External"/><Relationship Id="rId184" Type="http://schemas.openxmlformats.org/officeDocument/2006/relationships/hyperlink" Target="https://concursonacionaldeescritura.colombiaaprende.edu.co/" TargetMode="External"/><Relationship Id="rId219" Type="http://schemas.openxmlformats.org/officeDocument/2006/relationships/hyperlink" Target="http://educacionrindecuentascert.mineducacion.gov.co/" TargetMode="External"/><Relationship Id="rId230" Type="http://schemas.openxmlformats.org/officeDocument/2006/relationships/hyperlink" Target="http://ptacert.mineducacion.gov.co/SIPTA/" TargetMode="External"/><Relationship Id="rId251" Type="http://schemas.openxmlformats.org/officeDocument/2006/relationships/hyperlink" Target="http://192.168.32.156:81/saces2/" TargetMode="External"/><Relationship Id="rId25" Type="http://schemas.openxmlformats.org/officeDocument/2006/relationships/hyperlink" Target="https://sigaa.mineducacion.gov.co/Portafirmas/" TargetMode="External"/><Relationship Id="rId46" Type="http://schemas.openxmlformats.org/officeDocument/2006/relationships/hyperlink" Target="https://convalidacionesbasica.mineducacion.gov.co/MENCONV/" TargetMode="External"/><Relationship Id="rId67" Type="http://schemas.openxmlformats.org/officeDocument/2006/relationships/hyperlink" Target="http://sac.mineducacion.gov.co/comisiones/ver_vigentes.php" TargetMode="External"/><Relationship Id="rId272" Type="http://schemas.openxmlformats.org/officeDocument/2006/relationships/hyperlink" Target="https://vumenpruebas.mineducacion.gov.co/VUMEN/configuracion.asp" TargetMode="External"/><Relationship Id="rId293" Type="http://schemas.openxmlformats.org/officeDocument/2006/relationships/hyperlink" Target="https://www.mineducacion.gov.co/portal/" TargetMode="External"/><Relationship Id="rId307" Type="http://schemas.openxmlformats.org/officeDocument/2006/relationships/hyperlink" Target="https://intranetmen.mineducacion.gov.co/comunidades/ots/Aplicaciones/INVENTARIO/APP283" TargetMode="External"/><Relationship Id="rId88" Type="http://schemas.openxmlformats.org/officeDocument/2006/relationships/hyperlink" Target="http://educacionrindecuentascert.mineducacion.gov.co/" TargetMode="External"/><Relationship Id="rId111" Type="http://schemas.openxmlformats.org/officeDocument/2006/relationships/hyperlink" Target="http://cooperativas.mineducacion.gov.co/COOPERATIVAS/validacion.asp" TargetMode="External"/><Relationship Id="rId132" Type="http://schemas.openxmlformats.org/officeDocument/2006/relationships/hyperlink" Target="http://ch.mineducacion.gov.co/ch/" TargetMode="External"/><Relationship Id="rId153" Type="http://schemas.openxmlformats.org/officeDocument/2006/relationships/hyperlink" Target="https://sig.mineducacion.gov.co/portal/index.php%20%0ahttp:/192.168.30.62/Its-gestion/portal/index.php" TargetMode="External"/><Relationship Id="rId174" Type="http://schemas.openxmlformats.org/officeDocument/2006/relationships/hyperlink" Target="https://sonar.mineducacion.gov.co/" TargetMode="External"/><Relationship Id="rId195" Type="http://schemas.openxmlformats.org/officeDocument/2006/relationships/hyperlink" Target="http://d2dbcna01.men.gov.co/" TargetMode="External"/><Relationship Id="rId209" Type="http://schemas.openxmlformats.org/officeDocument/2006/relationships/hyperlink" Target="https://certote.mineducacion.gov.co/" TargetMode="External"/><Relationship Id="rId220" Type="http://schemas.openxmlformats.org/officeDocument/2006/relationships/hyperlink" Target="https://gitlab.mineducacion.gov.co/Admingitlab/APP292/" TargetMode="External"/><Relationship Id="rId241" Type="http://schemas.openxmlformats.org/officeDocument/2006/relationships/hyperlink" Target="https://intranetmen.mineducacion.gov.co/comunidades/ots/Aplicaciones/INVENTARIO/APP316" TargetMode="External"/><Relationship Id="rId15" Type="http://schemas.openxmlformats.org/officeDocument/2006/relationships/hyperlink" Target="http://sac2cert.mineducacion.gov.co/Secretaria/" TargetMode="External"/><Relationship Id="rId36" Type="http://schemas.openxmlformats.org/officeDocument/2006/relationships/hyperlink" Target="https://diaecert.mineducacion.gov.co/dia_e/index.php" TargetMode="External"/><Relationship Id="rId57" Type="http://schemas.openxmlformats.org/officeDocument/2006/relationships/hyperlink" Target="https://sniesryscert.mineducacion.gov.co/consultasnies/programa%0ahttps:/sniesryscert.mineducacion.gov.co/consultasnies/institucion" TargetMode="External"/><Relationship Id="rId262" Type="http://schemas.openxmlformats.org/officeDocument/2006/relationships/hyperlink" Target="https://intranetmen.mineducacion.gov.co/comunidades/ots/Aplicaciones/INVENTARIO/APP285" TargetMode="External"/><Relationship Id="rId283" Type="http://schemas.openxmlformats.org/officeDocument/2006/relationships/hyperlink" Target="https://cnacert.mineducacion.gov.co/portal/" TargetMode="External"/><Relationship Id="rId318" Type="http://schemas.openxmlformats.org/officeDocument/2006/relationships/hyperlink" Target="https://192.168.31.32:4000/" TargetMode="External"/><Relationship Id="rId78" Type="http://schemas.openxmlformats.org/officeDocument/2006/relationships/hyperlink" Target="http://sipi.mineducacion.gov.co/sipi/" TargetMode="External"/><Relationship Id="rId99" Type="http://schemas.openxmlformats.org/officeDocument/2006/relationships/hyperlink" Target="http://192.168.31.115:8080/hecaa-snies/inicio%20http:/192.168.31.115:8080/consultaspublicas%20http:/pruebashecaa.mineducacion.gov.co/hecaa-snies/inicio%20%20http:/192.168.31.216:8080/hecaa-snies/inicio%20%20http:/192.168.31.216:8080/consultaspublicas%20%20%20%20http:/192.168.31.216:8080/hecaa-encuestas%20%20%20%20%20http:/192.168.31.217:8080/hecaa-encuestas%20%20%20http:/192.168.31.217:8080/consultaspublicas%20%20%20%20http:/192.168.31.217:8080/hecaa-snies/inicio%0ahttp:/pruebashecaa.mineducacion.gov.co/hecaa-snies/inicio" TargetMode="External"/><Relationship Id="rId101" Type="http://schemas.openxmlformats.org/officeDocument/2006/relationships/hyperlink" Target="http://sigcecert.mineducacion.gov.co/sigce-angular2/" TargetMode="External"/><Relationship Id="rId122" Type="http://schemas.openxmlformats.org/officeDocument/2006/relationships/hyperlink" Target="https://escritorios.mineducacion.gov.c/" TargetMode="External"/><Relationship Id="rId143" Type="http://schemas.openxmlformats.org/officeDocument/2006/relationships/hyperlink" Target="https://192.168.216.20/users/login" TargetMode="External"/><Relationship Id="rId164" Type="http://schemas.openxmlformats.org/officeDocument/2006/relationships/hyperlink" Target="http://csirteducacion.edu.co/" TargetMode="External"/><Relationship Id="rId185" Type="http://schemas.openxmlformats.org/officeDocument/2006/relationships/hyperlink" Target="https://concursonacionaldeescrituracert.colombiaaprende.edu.co/drupal" TargetMode="External"/><Relationship Id="rId9" Type="http://schemas.openxmlformats.org/officeDocument/2006/relationships/hyperlink" Target="http://192.168.32.158:8081/legalizacion/" TargetMode="External"/><Relationship Id="rId210" Type="http://schemas.openxmlformats.org/officeDocument/2006/relationships/hyperlink" Target="https://ote.mineducacion.gov.co/" TargetMode="External"/><Relationship Id="rId26" Type="http://schemas.openxmlformats.org/officeDocument/2006/relationships/hyperlink" Target="https://proyectateherramienta.mineducacion.gov.co/MenVocOcup/Default.aspx" TargetMode="External"/><Relationship Id="rId231" Type="http://schemas.openxmlformats.org/officeDocument/2006/relationships/hyperlink" Target="http://gitlab.mineducacion.gov.co/" TargetMode="External"/><Relationship Id="rId252" Type="http://schemas.openxmlformats.org/officeDocument/2006/relationships/hyperlink" Target="https://intranetmen.mineducacion.gov.co/comunidades/ots/Aplicaciones/INVENTARIO/APP080" TargetMode="External"/><Relationship Id="rId273" Type="http://schemas.openxmlformats.org/officeDocument/2006/relationships/hyperlink" Target="https://vumencert.mineducacion.gov.co/VUMEN/configuracion.asp" TargetMode="External"/><Relationship Id="rId294" Type="http://schemas.openxmlformats.org/officeDocument/2006/relationships/hyperlink" Target="https://edes.mineducacion.gov.co/" TargetMode="External"/><Relationship Id="rId308" Type="http://schemas.openxmlformats.org/officeDocument/2006/relationships/hyperlink" Target="https://intranetmen.mineducacion.gov.co/comunidades/ots/Aplicaciones/INVENTARIO/APP295" TargetMode="External"/><Relationship Id="rId47" Type="http://schemas.openxmlformats.org/officeDocument/2006/relationships/hyperlink" Target="https://superatecertificacion.mineducacion.gov.co/" TargetMode="External"/><Relationship Id="rId68" Type="http://schemas.openxmlformats.org/officeDocument/2006/relationships/hyperlink" Target="https://aplicaciones1.colombiaaprende.edu.co/elijomicolegio/" TargetMode="External"/><Relationship Id="rId89" Type="http://schemas.openxmlformats.org/officeDocument/2006/relationships/hyperlink" Target="https://concursonacionaldeescrituracert.colombiaaprende.edu.co/drupal/" TargetMode="External"/><Relationship Id="rId112" Type="http://schemas.openxmlformats.org/officeDocument/2006/relationships/hyperlink" Target="http://192.168.60.67/COOPERATIVAS_HIST/" TargetMode="External"/><Relationship Id="rId133" Type="http://schemas.openxmlformats.org/officeDocument/2006/relationships/hyperlink" Target="http://humanocertificacion.mineducacion.gov.co/AyudaHumano/%0ahttps:/humanocertificacion.mineducacion.gov.co/humano/Ingresar.aspx%0ahttps:/humanocertificacion.mineducacion.gov.co/humanoEL/Ingresar.aspx" TargetMode="External"/><Relationship Id="rId154" Type="http://schemas.openxmlformats.org/officeDocument/2006/relationships/hyperlink" Target="https://spadies3cert.mineducacion.gov.co/spadiesWeb/" TargetMode="External"/><Relationship Id="rId175" Type="http://schemas.openxmlformats.org/officeDocument/2006/relationships/hyperlink" Target="https://vault.mineducacion.gov.co/" TargetMode="External"/><Relationship Id="rId196" Type="http://schemas.openxmlformats.org/officeDocument/2006/relationships/hyperlink" Target="http://d2dbcna01.men.gov.co/" TargetMode="External"/><Relationship Id="rId200" Type="http://schemas.openxmlformats.org/officeDocument/2006/relationships/hyperlink" Target="https://intranetmen.mineducacion.gov.co/comunidades/ots/Aplicaciones/INVENTARIO/7.%20Protocolos%20en%20revisi&#243;n/EnvRev_Sistema%20Nacional%20de%20Seguimiento%20a%20Egresados%20SNSE%20APP307" TargetMode="External"/><Relationship Id="rId16" Type="http://schemas.openxmlformats.org/officeDocument/2006/relationships/hyperlink" Target="https://pmbcert.mineducacion.gov.co/pmb/" TargetMode="External"/><Relationship Id="rId221" Type="http://schemas.openxmlformats.org/officeDocument/2006/relationships/hyperlink" Target="https://certificacionsigaa2.mineducacion.gov.co/Account/Login" TargetMode="External"/><Relationship Id="rId242" Type="http://schemas.openxmlformats.org/officeDocument/2006/relationships/hyperlink" Target="http://pombocert.mineducacion.gov.co/Ley21/" TargetMode="External"/><Relationship Id="rId263" Type="http://schemas.openxmlformats.org/officeDocument/2006/relationships/hyperlink" Target="https://intranetmen.mineducacion.gov.co/comunidades/ots/Aplicaciones/INVENTARIO/APP223" TargetMode="External"/><Relationship Id="rId284" Type="http://schemas.openxmlformats.org/officeDocument/2006/relationships/hyperlink" Target="http://cnacert.mineducacion.gov.co/" TargetMode="External"/><Relationship Id="rId319" Type="http://schemas.openxmlformats.org/officeDocument/2006/relationships/hyperlink" Target="https://10.40.4.40:4000/" TargetMode="External"/><Relationship Id="rId37" Type="http://schemas.openxmlformats.org/officeDocument/2006/relationships/hyperlink" Target="https://adminbetheonecert.mineducacion.gov.co/principal" TargetMode="External"/><Relationship Id="rId58" Type="http://schemas.openxmlformats.org/officeDocument/2006/relationships/hyperlink" Target="http://www.superate.edu.co/" TargetMode="External"/><Relationship Id="rId79" Type="http://schemas.openxmlformats.org/officeDocument/2006/relationships/hyperlink" Target="http://sinebplantas.mineducacion.gov.co/sineb/" TargetMode="External"/><Relationship Id="rId102" Type="http://schemas.openxmlformats.org/officeDocument/2006/relationships/hyperlink" Target="http://sigce.mineducacion.gov.co/sigce-angular2/" TargetMode="External"/><Relationship Id="rId123" Type="http://schemas.openxmlformats.org/officeDocument/2006/relationships/hyperlink" Target="https://portalidentidades.mineducacion.gov.co/" TargetMode="External"/><Relationship Id="rId144" Type="http://schemas.openxmlformats.org/officeDocument/2006/relationships/hyperlink" Target="http://192.168.210.176/limesurvey/index.php/admin/authentication/sa/login" TargetMode="External"/><Relationship Id="rId90" Type="http://schemas.openxmlformats.org/officeDocument/2006/relationships/hyperlink" Target="https://concursonacionaldeescritura.colombiaaprende.edu.co/drupal/" TargetMode="External"/><Relationship Id="rId165" Type="http://schemas.openxmlformats.org/officeDocument/2006/relationships/hyperlink" Target="http://192.168.31.48/administrar/sedes" TargetMode="External"/><Relationship Id="rId186" Type="http://schemas.openxmlformats.org/officeDocument/2006/relationships/hyperlink" Target="https://gitlab.mineducacion.gov.co/Admingitlab/APP274" TargetMode="External"/><Relationship Id="rId211" Type="http://schemas.openxmlformats.org/officeDocument/2006/relationships/hyperlink" Target="https://intranetmen.mineducacion.gov.co/comunidades/ots/Aplicaciones/INVENTARIO/7.%20Protocolos%20en%20revisi&#243;n/EnvRev%20Observatorio%20Trayetorias%20Educativas%20APP290" TargetMode="External"/><Relationship Id="rId232" Type="http://schemas.openxmlformats.org/officeDocument/2006/relationships/hyperlink" Target="https://certcontactomaestro.colombiaaprende.edu.co/" TargetMode="External"/><Relationship Id="rId253" Type="http://schemas.openxmlformats.org/officeDocument/2006/relationships/hyperlink" Target="https://intranetmen.mineducacion.gov.co/comunidades/ots/Aplicaciones/INVENTARIO/Forms/AllItems.aspx?RootFolder=%2Fcomunidades%2Fots%2FAplicaciones%2FINVENTARIO%2FAPP008&amp;FolderCTID=0x012000503309DADDFCDA4EA5E5C9EBE7E2694C&amp;View=%7B17293DFE%2DE890%2D499F%2DB0DF%2D85B0CB465DC1%7D" TargetMode="External"/><Relationship Id="rId274" Type="http://schemas.openxmlformats.org/officeDocument/2006/relationships/hyperlink" Target="https://vumen.mineducacion.gov.co/VUMEN/configuracion.asp" TargetMode="External"/><Relationship Id="rId295" Type="http://schemas.openxmlformats.org/officeDocument/2006/relationships/hyperlink" Target="https://sicolewebcert.mineducacion.gov.co/" TargetMode="External"/><Relationship Id="rId309" Type="http://schemas.openxmlformats.org/officeDocument/2006/relationships/hyperlink" Target="https://intranetmen.mineducacion.gov.co/comunidades/ots/Aplicaciones/INVENTARIO/APP325" TargetMode="External"/><Relationship Id="rId27" Type="http://schemas.openxmlformats.org/officeDocument/2006/relationships/hyperlink" Target="https://www.dialogoeducacionsuperior.edu.co/1750/w3-propertyname-2942.html" TargetMode="External"/><Relationship Id="rId48" Type="http://schemas.openxmlformats.org/officeDocument/2006/relationships/hyperlink" Target="http://recaudo.mineducacion.gov.co/riel-angular2/" TargetMode="External"/><Relationship Id="rId69" Type="http://schemas.openxmlformats.org/officeDocument/2006/relationships/hyperlink" Target="https://jenkinscert.mineducacion.gov.co/" TargetMode="External"/><Relationship Id="rId113" Type="http://schemas.openxmlformats.org/officeDocument/2006/relationships/hyperlink" Target="https://alternanciayloquedicelaciencia.mineducacion.gov.co/" TargetMode="External"/><Relationship Id="rId134" Type="http://schemas.openxmlformats.org/officeDocument/2006/relationships/hyperlink" Target="http://educacionrindecuentas.mineducacion.gov.co/" TargetMode="External"/><Relationship Id="rId320" Type="http://schemas.openxmlformats.org/officeDocument/2006/relationships/printerSettings" Target="../printerSettings/printerSettings3.bin"/><Relationship Id="rId80" Type="http://schemas.openxmlformats.org/officeDocument/2006/relationships/hyperlink" Target="http://cier.mineducacion.gov.co/cier/digitacion-consultas/index.xhtml" TargetMode="External"/><Relationship Id="rId155" Type="http://schemas.openxmlformats.org/officeDocument/2006/relationships/hyperlink" Target="https://convocatoriasuperior.mineducacion.gov.co/wMenConvocatoriasOl/Convocatorias/frmConvSuperior.aspx" TargetMode="External"/><Relationship Id="rId176" Type="http://schemas.openxmlformats.org/officeDocument/2006/relationships/hyperlink" Target="https://registrocolombiaaprendecert.mineducacion.gov.co/colombiaaprende-web/" TargetMode="External"/><Relationship Id="rId197" Type="http://schemas.openxmlformats.org/officeDocument/2006/relationships/hyperlink" Target="https://intranetmen.mineducacion.gov.co/comunidades/ots/Aplicaciones/INVENTARIO/APP158" TargetMode="External"/><Relationship Id="rId201" Type="http://schemas.openxmlformats.org/officeDocument/2006/relationships/hyperlink" Target="https://gitlab.mineducacion.gov.co/Admingitlab/APP307.git" TargetMode="External"/><Relationship Id="rId222" Type="http://schemas.openxmlformats.org/officeDocument/2006/relationships/hyperlink" Target="https://sigaa2.mineducacion.gov.co/Account/Login%20--%3e%20No%20monitorear%20se%20encuentra%20DNS%20creado%20pero%20esta%20en%20trabajo%20la%20implementacion%20produccion%20por%20parte%20de%20fabrica" TargetMode="External"/><Relationship Id="rId243" Type="http://schemas.openxmlformats.org/officeDocument/2006/relationships/hyperlink" Target="http://192.168.214.205:8082/Ley21/" TargetMode="External"/><Relationship Id="rId264" Type="http://schemas.openxmlformats.org/officeDocument/2006/relationships/hyperlink" Target="https://aplicaciones2cert.colombiaaprende.edu.co/secretarios/" TargetMode="External"/><Relationship Id="rId285" Type="http://schemas.openxmlformats.org/officeDocument/2006/relationships/hyperlink" Target="https://edusitios.colombiaaprende.edu.co/user" TargetMode="External"/><Relationship Id="rId17" Type="http://schemas.openxmlformats.org/officeDocument/2006/relationships/hyperlink" Target="https://www.mineducacion.gov.co/portal/" TargetMode="External"/><Relationship Id="rId38" Type="http://schemas.openxmlformats.org/officeDocument/2006/relationships/hyperlink" Target="https://adminbetheone.mineducacion.gov.co/principal%0ahttps:/restfulbetheone.mineducacion.gov.co/swagger-ui.html" TargetMode="External"/><Relationship Id="rId59" Type="http://schemas.openxmlformats.org/officeDocument/2006/relationships/hyperlink" Target="http://autoevaluacion.mineducacion.gov.co/autoeval/faces/index.jsp" TargetMode="External"/><Relationship Id="rId103" Type="http://schemas.openxmlformats.org/officeDocument/2006/relationships/hyperlink" Target="https://siet.mineducacion.gov.co/consultasiet/programa/index.jsp%0ahttps:/siet.mineducacion.gov.co/consultasiet/institucion/index.jsp" TargetMode="External"/><Relationship Id="rId124" Type="http://schemas.openxmlformats.org/officeDocument/2006/relationships/hyperlink" Target="https://mesadeayuda.mineducacion.gov.co/CAisd/pdmweb.exe" TargetMode="External"/><Relationship Id="rId310" Type="http://schemas.openxmlformats.org/officeDocument/2006/relationships/hyperlink" Target="https://intranetmen.mineducacion.gov.co/comunidades/ots/Aplicaciones/INVENTARIO/APP336" TargetMode="External"/><Relationship Id="rId70" Type="http://schemas.openxmlformats.org/officeDocument/2006/relationships/hyperlink" Target="http://www.legalizaciones.mineducacion.gov.co/legalizacion/" TargetMode="External"/><Relationship Id="rId91" Type="http://schemas.openxmlformats.org/officeDocument/2006/relationships/hyperlink" Target="http://olecert.mineducacion.gov.co/portal/" TargetMode="External"/><Relationship Id="rId145" Type="http://schemas.openxmlformats.org/officeDocument/2006/relationships/hyperlink" Target="http://edusitiospruebas.colombiaaprende.edu.co/escueladeliderazgo" TargetMode="External"/><Relationship Id="rId166" Type="http://schemas.openxmlformats.org/officeDocument/2006/relationships/hyperlink" Target="https://intranetmen.mineducacion.gov.co/comunidades/ots/Aplicaciones/INVENTARIO/Forms/AllItems.aspx?RootFolder=%2Fcomunidades%2Fots%2FAplicaciones%2FINVENTARIO%2FAPP254&amp;FolderCTID=0x012000503309DADDFCDA4EA5E5C9EBE7E2694C&amp;View=%7B17293DFE%2DE890%2D499F%2DB0DF%2D85B0CB465DC1%7D" TargetMode="External"/><Relationship Id="rId187" Type="http://schemas.openxmlformats.org/officeDocument/2006/relationships/hyperlink" Target="https://edusitiospruebas.colombiaaprende.edu.co/tejiendosaberes" TargetMode="External"/><Relationship Id="rId1" Type="http://schemas.openxmlformats.org/officeDocument/2006/relationships/hyperlink" Target="https://192.168.30.31/dia_e/" TargetMode="External"/><Relationship Id="rId212" Type="http://schemas.openxmlformats.org/officeDocument/2006/relationships/hyperlink" Target="https://ote.mineducacion.gov.co/" TargetMode="External"/><Relationship Id="rId233" Type="http://schemas.openxmlformats.org/officeDocument/2006/relationships/hyperlink" Target="https://sigmesaayuda.mineducacion.gov.co/" TargetMode="External"/><Relationship Id="rId254" Type="http://schemas.openxmlformats.org/officeDocument/2006/relationships/hyperlink" Target="https://intranetmen.mineducacion.gov.co/comunidades/ots/Aplicaciones/INVENTARIO/APP047" TargetMode="External"/><Relationship Id="rId28" Type="http://schemas.openxmlformats.org/officeDocument/2006/relationships/hyperlink" Target="https://ole.mineducacion.gov.co/portal/" TargetMode="External"/><Relationship Id="rId49" Type="http://schemas.openxmlformats.org/officeDocument/2006/relationships/hyperlink" Target="https://registrocolombiaaprende.mineducacion.gov.co/colombiaaprende-web/" TargetMode="External"/><Relationship Id="rId114" Type="http://schemas.openxmlformats.org/officeDocument/2006/relationships/hyperlink" Target="https://sgdea.mineducacion.gov.co/TMS.Solution.MENGESDOC/(SwgUB8M7)/CR/es/Home/Corporativo" TargetMode="External"/><Relationship Id="rId275" Type="http://schemas.openxmlformats.org/officeDocument/2006/relationships/hyperlink" Target="https://vumenpruebas.mineducacion.gov.co/TMS.Solution.VUMEN/(SwgUB8M7)/RD/es/Home/Inicio" TargetMode="External"/><Relationship Id="rId296" Type="http://schemas.openxmlformats.org/officeDocument/2006/relationships/hyperlink" Target="https://superatecerti.mineducacion.gov.co/superate-spa-oper/%20y%20https:/superatecerti.mineducacion.gov.co/superate-spa-admin/" TargetMode="External"/><Relationship Id="rId300" Type="http://schemas.openxmlformats.org/officeDocument/2006/relationships/hyperlink" Target="https://intranetmen.mineducacion.gov.co/comunidades/ots/Aplicaciones/INVENTARIO/APP044" TargetMode="External"/><Relationship Id="rId60" Type="http://schemas.openxmlformats.org/officeDocument/2006/relationships/hyperlink" Target="http://incna.mineducacion.gov.co:8080/incna/" TargetMode="External"/><Relationship Id="rId81" Type="http://schemas.openxmlformats.org/officeDocument/2006/relationships/hyperlink" Target="http://sifse.mineducacion.gov.co/sifse-web-base-web/" TargetMode="External"/><Relationship Id="rId135" Type="http://schemas.openxmlformats.org/officeDocument/2006/relationships/hyperlink" Target="https://eco.colombiaaprende.edu.co/" TargetMode="External"/><Relationship Id="rId156" Type="http://schemas.openxmlformats.org/officeDocument/2006/relationships/hyperlink" Target="http://192.168.31.18:90/index.php" TargetMode="External"/><Relationship Id="rId177" Type="http://schemas.openxmlformats.org/officeDocument/2006/relationships/hyperlink" Target="https://gitlab.mineducacion.gov.co/Admingitlab/APP281" TargetMode="External"/><Relationship Id="rId198" Type="http://schemas.openxmlformats.org/officeDocument/2006/relationships/hyperlink" Target="https://applicationcert.colombiaaprende.edu.co/" TargetMode="External"/><Relationship Id="rId321" Type="http://schemas.openxmlformats.org/officeDocument/2006/relationships/vmlDrawing" Target="../drawings/vmlDrawing3.vml"/><Relationship Id="rId202" Type="http://schemas.openxmlformats.org/officeDocument/2006/relationships/hyperlink" Target="https://intranetmen.mineducacion.gov.co/comunidades/ots/Aplicaciones/INVENTARIO/7.%20Protocolos%20en%20revisi&#243;n/EnvRev%20APP281%20CAMOVIL%20ZERORATING" TargetMode="External"/><Relationship Id="rId223" Type="http://schemas.openxmlformats.org/officeDocument/2006/relationships/hyperlink" Target="https://sancionmora.mineducacion.gov.co/" TargetMode="External"/><Relationship Id="rId244" Type="http://schemas.openxmlformats.org/officeDocument/2006/relationships/hyperlink" Target="http://192.168.31.172:82/wMenConvocatoriasOl/Convocatorias/frmConvSuperior.aspx" TargetMode="External"/><Relationship Id="rId18" Type="http://schemas.openxmlformats.org/officeDocument/2006/relationships/hyperlink" Target="http://sac2cert.mineducacion.gov.co/Secretaria/" TargetMode="External"/><Relationship Id="rId39" Type="http://schemas.openxmlformats.org/officeDocument/2006/relationships/hyperlink" Target="http://192.168.214.51/index.php" TargetMode="External"/><Relationship Id="rId265" Type="http://schemas.openxmlformats.org/officeDocument/2006/relationships/hyperlink" Target="https://intranetmen.mineducacion.gov.co/comunidades/ots/Aplicaciones/INVENTARIO/7.%20Protocolos%20en%20revisi&#243;n/EnvRev%20APP332%20APRENDER%20DIGITAL%20AMAZON" TargetMode="External"/><Relationship Id="rId286" Type="http://schemas.openxmlformats.org/officeDocument/2006/relationships/hyperlink" Target="https://edusitioscert.colombiaaprende.edu.co/user" TargetMode="External"/><Relationship Id="rId50" Type="http://schemas.openxmlformats.org/officeDocument/2006/relationships/hyperlink" Target="https://cert.colombiaaprende.edu.co/" TargetMode="External"/><Relationship Id="rId104" Type="http://schemas.openxmlformats.org/officeDocument/2006/relationships/hyperlink" Target="http://rrhh.gestionsecretariasdeeducacion.gov.co/humano/Ingresar.aspx%0a%20http:/rrhh.gestionsecretariasdeeducacion.gov.co:2383/humano/Ingresar.aspx" TargetMode="External"/><Relationship Id="rId125" Type="http://schemas.openxmlformats.org/officeDocument/2006/relationships/hyperlink" Target="http://192.168.30.74:8080/jasperserver-pro/login.html" TargetMode="External"/><Relationship Id="rId146" Type="http://schemas.openxmlformats.org/officeDocument/2006/relationships/hyperlink" Target="https://gestionpares.mineducacion.gov.co/GestionParesProd/gestionparessh.mineducacion.gov.co" TargetMode="External"/><Relationship Id="rId167" Type="http://schemas.openxmlformats.org/officeDocument/2006/relationships/hyperlink" Target="https://gitlab.mineducacion.gov.co/Admingitlab/app255.git" TargetMode="External"/><Relationship Id="rId188" Type="http://schemas.openxmlformats.org/officeDocument/2006/relationships/hyperlink" Target="https://campus.colombiaaprende.edu.co/" TargetMode="External"/><Relationship Id="rId311" Type="http://schemas.openxmlformats.org/officeDocument/2006/relationships/hyperlink" Target="https://intranetmen.mineducacion.gov.co/comunidades/ots/Aplicaciones/INVENTARIO/APP338" TargetMode="External"/><Relationship Id="rId71" Type="http://schemas.openxmlformats.org/officeDocument/2006/relationships/hyperlink" Target="http://administracionpasarelapagos.mineducacion.gov.co/" TargetMode="External"/><Relationship Id="rId92" Type="http://schemas.openxmlformats.org/officeDocument/2006/relationships/hyperlink" Target="http://simatwcert.mineducacion.gov.co/simat/app" TargetMode="External"/><Relationship Id="rId213" Type="http://schemas.openxmlformats.org/officeDocument/2006/relationships/hyperlink" Target="https://certote.mineducacion.gov.co/" TargetMode="External"/><Relationship Id="rId234" Type="http://schemas.openxmlformats.org/officeDocument/2006/relationships/hyperlink" Target="http://sedeelectronicapru.mineducacion.gov.co/" TargetMode="External"/><Relationship Id="rId2" Type="http://schemas.openxmlformats.org/officeDocument/2006/relationships/hyperlink" Target="https://cert.colombiaaprende.edu.co/" TargetMode="External"/><Relationship Id="rId29" Type="http://schemas.openxmlformats.org/officeDocument/2006/relationships/hyperlink" Target="http://pmb.mineducacion.gov.co/pmb/" TargetMode="External"/><Relationship Id="rId255" Type="http://schemas.openxmlformats.org/officeDocument/2006/relationships/hyperlink" Target="https://intranetmen.mineducacion.gov.co/comunidades/ots/Aplicaciones/INVENTARIO/Forms/AllItems.aspx?RootFolder=%2Fcomunidades%2Fots%2FAplicaciones%2FINVENTARIO%2FAPP015&amp;FolderCTID=0x012000503309DADDFCDA4EA5E5C9EBE7E2694C&amp;View=%7B17293DFE%2DE890%2D499F%2DB0DF%2D85B0CB465DC1%7D" TargetMode="External"/><Relationship Id="rId276" Type="http://schemas.openxmlformats.org/officeDocument/2006/relationships/hyperlink" Target="https://vumenpruebas.mineducacion.gov.co/VUMEN/configuracion.asp" TargetMode="External"/><Relationship Id="rId297" Type="http://schemas.openxmlformats.org/officeDocument/2006/relationships/hyperlink" Target="http://bi.mineducacion.gov.co:8380/eportal/web/SINEB/" TargetMode="External"/><Relationship Id="rId40" Type="http://schemas.openxmlformats.org/officeDocument/2006/relationships/hyperlink" Target="http://ciercert.mineducacion.gov.co/cier/digitacion-consultas/index.xhtml" TargetMode="External"/><Relationship Id="rId115" Type="http://schemas.openxmlformats.org/officeDocument/2006/relationships/hyperlink" Target="https://sgdeacert.mineducacion.gov.co/TMS.Solution.MENGESDOC/(SwgUB8M7)/CR/es/Home/Corporativo" TargetMode="External"/><Relationship Id="rId136" Type="http://schemas.openxmlformats.org/officeDocument/2006/relationships/hyperlink" Target="http://192.168.31.208/NEWCS/Configuracion.asp" TargetMode="External"/><Relationship Id="rId157" Type="http://schemas.openxmlformats.org/officeDocument/2006/relationships/hyperlink" Target="https://gocolcert.mineducacion.gov.co/" TargetMode="External"/><Relationship Id="rId178" Type="http://schemas.openxmlformats.org/officeDocument/2006/relationships/hyperlink" Target="https://cert.csirteducacion.edu.co/" TargetMode="External"/><Relationship Id="rId301" Type="http://schemas.openxmlformats.org/officeDocument/2006/relationships/hyperlink" Target="https://intranetmen.mineducacion.gov.co/comunidades/ots/Aplicaciones/INVENTARIO/APP262" TargetMode="External"/><Relationship Id="rId322" Type="http://schemas.openxmlformats.org/officeDocument/2006/relationships/comments" Target="../comments3.xml"/><Relationship Id="rId61" Type="http://schemas.openxmlformats.org/officeDocument/2006/relationships/hyperlink" Target="http://saces.mineducacion.gov.co/pares/" TargetMode="External"/><Relationship Id="rId82" Type="http://schemas.openxmlformats.org/officeDocument/2006/relationships/hyperlink" Target="http://convalidacioncert.mineducacion.gov.co/NEWCS/" TargetMode="External"/><Relationship Id="rId199" Type="http://schemas.openxmlformats.org/officeDocument/2006/relationships/hyperlink" Target="https://gitlab.mineducacion.gov.co/Admingitlab/app272.git" TargetMode="External"/><Relationship Id="rId203" Type="http://schemas.openxmlformats.org/officeDocument/2006/relationships/hyperlink" Target="https://intranetmen.mineducacion.gov.co/comunidades/ots/Aplicaciones/INVENTARIO/APP291" TargetMode="External"/><Relationship Id="rId19" Type="http://schemas.openxmlformats.org/officeDocument/2006/relationships/hyperlink" Target="http://bi.mineducacion.gov.co:8380/eportal/web/planeacion-basica" TargetMode="External"/><Relationship Id="rId224" Type="http://schemas.openxmlformats.org/officeDocument/2006/relationships/hyperlink" Target="http://192.168.214.33/Identity/Account/Login?ReturnUrl=%2F" TargetMode="External"/><Relationship Id="rId245" Type="http://schemas.openxmlformats.org/officeDocument/2006/relationships/hyperlink" Target="https://intranetmen.mineducacion.gov.co/comunidades/ots/Aplicaciones/INVENTARIO/Forms/AllItems.aspx?RootFolder=%2Fcomunidades%2Fots%2FAplicaciones%2FINVENTARIO%2FAPP227&amp;FolderCTID=0x012000503309DADDFCDA4EA5E5C9EBE7E2694C&amp;View=%7B17293DFE%2DE890%2D499F%2DB0DF%2D85B0CB465DC1%7D" TargetMode="External"/><Relationship Id="rId266" Type="http://schemas.openxmlformats.org/officeDocument/2006/relationships/hyperlink" Target="https://contenidos.colombiaaprende.edu.co/" TargetMode="External"/><Relationship Id="rId287" Type="http://schemas.openxmlformats.org/officeDocument/2006/relationships/hyperlink" Target="http://certcontenidos.colombiaaprende.edu.co/" TargetMode="External"/><Relationship Id="rId30" Type="http://schemas.openxmlformats.org/officeDocument/2006/relationships/hyperlink" Target="http://sniesfinanciero.mineducacion.gov.co/indexAS.html" TargetMode="External"/><Relationship Id="rId105" Type="http://schemas.openxmlformats.org/officeDocument/2006/relationships/hyperlink" Target="https://jenkins.mineducacion.gov.co/" TargetMode="External"/><Relationship Id="rId126" Type="http://schemas.openxmlformats.org/officeDocument/2006/relationships/hyperlink" Target="http://192.168.30.74:8080/jasperserver-pro/login.html" TargetMode="External"/><Relationship Id="rId147" Type="http://schemas.openxmlformats.org/officeDocument/2006/relationships/hyperlink" Target="https://escuelaenterritoriocert.colombiaaprende.edu.co/back/user/login" TargetMode="External"/><Relationship Id="rId168" Type="http://schemas.openxmlformats.org/officeDocument/2006/relationships/hyperlink" Target="https://especiales.colombiaaprende.edu.co/interactivoweboso/" TargetMode="External"/><Relationship Id="rId312" Type="http://schemas.openxmlformats.org/officeDocument/2006/relationships/hyperlink" Target="https://intranetmen.mineducacion.gov.co/comunidades/ots/Aplicaciones/INVENTARIO/APP339" TargetMode="External"/><Relationship Id="rId51" Type="http://schemas.openxmlformats.org/officeDocument/2006/relationships/hyperlink" Target="https://www.colombiaaprende.edu.co/" TargetMode="External"/><Relationship Id="rId72" Type="http://schemas.openxmlformats.org/officeDocument/2006/relationships/hyperlink" Target="https://redaprendecert.colombiaaprende.edu.co/" TargetMode="External"/><Relationship Id="rId93" Type="http://schemas.openxmlformats.org/officeDocument/2006/relationships/hyperlink" Target="http://labsuperiorpruebas.colombiaaprende.edu.co/" TargetMode="External"/><Relationship Id="rId189" Type="http://schemas.openxmlformats.org/officeDocument/2006/relationships/hyperlink" Target="https://cuidarnos.colombiaaprende.edu.co/" TargetMode="External"/><Relationship Id="rId3" Type="http://schemas.openxmlformats.org/officeDocument/2006/relationships/hyperlink" Target="https://certcontactomaestro.colombiaaprende.edu.co/" TargetMode="External"/><Relationship Id="rId214" Type="http://schemas.openxmlformats.org/officeDocument/2006/relationships/hyperlink" Target="https://gitlab.mineducacion.gov.co/Admingitlab/APP290.git" TargetMode="External"/><Relationship Id="rId235" Type="http://schemas.openxmlformats.org/officeDocument/2006/relationships/hyperlink" Target="https://intranetmen.mineducacion.gov.co/comunidades/ots/Aplicaciones/INVENTARIO/Forms/AllItems.aspx?RootFolder=%2Fcomunidades%2Fots%2FAplicaciones%2FINVENTARIO%2FAPP257&amp;FolderCTID=0x012000503309DADDFCDA4EA5E5C9EBE7E2694C&amp;View=%7B17293DFE%2DE890%2D499F%2DB0DF%2D85B0CB465DC1%7D" TargetMode="External"/><Relationship Id="rId256" Type="http://schemas.openxmlformats.org/officeDocument/2006/relationships/hyperlink" Target="https://intranetmen.mineducacion.gov.co/comunidades/ots/Aplicaciones/INVENTARIO/APP180" TargetMode="External"/><Relationship Id="rId277" Type="http://schemas.openxmlformats.org/officeDocument/2006/relationships/hyperlink" Target="https://vumencert.mineducacion.gov.co/TMS.Solution.VUMEN/(SwgUB8M7)/RD/es/Home/Inicio" TargetMode="External"/><Relationship Id="rId298" Type="http://schemas.openxmlformats.org/officeDocument/2006/relationships/hyperlink" Target="https://especialescert.colombiaaprende.edu.co/interactivoweboso/" TargetMode="External"/><Relationship Id="rId116" Type="http://schemas.openxmlformats.org/officeDocument/2006/relationships/hyperlink" Target="http://application.colombiaaprende.edu.co/%20Es%20la%20url%20de%20campus%20Virtual%20tienen%20interoperabilidad" TargetMode="External"/><Relationship Id="rId137" Type="http://schemas.openxmlformats.org/officeDocument/2006/relationships/hyperlink" Target="http://192.168.214.105:8380/eportal/web/snies" TargetMode="External"/><Relationship Id="rId158" Type="http://schemas.openxmlformats.org/officeDocument/2006/relationships/hyperlink" Target="https://gocolombia.edu.co/" TargetMode="External"/><Relationship Id="rId302" Type="http://schemas.openxmlformats.org/officeDocument/2006/relationships/hyperlink" Target="https://intranetmen.mineducacion.gov.co/comunidades/ots/Aplicaciones/INVENTARIO/APP263" TargetMode="External"/><Relationship Id="rId323" Type="http://schemas.microsoft.com/office/2017/10/relationships/threadedComment" Target="../threadedComments/threadedComment3.xml"/><Relationship Id="rId20" Type="http://schemas.openxmlformats.org/officeDocument/2006/relationships/hyperlink" Target="https://diae.mineducacion.gov.co/dia_e/" TargetMode="External"/><Relationship Id="rId41" Type="http://schemas.openxmlformats.org/officeDocument/2006/relationships/hyperlink" Target="http://seguimientojucert.mineducacion.gov.co/login/login.php" TargetMode="External"/><Relationship Id="rId62" Type="http://schemas.openxmlformats.org/officeDocument/2006/relationships/hyperlink" Target="https://sacescert.mineducacion.gov.co/pares/" TargetMode="External"/><Relationship Id="rId83" Type="http://schemas.openxmlformats.org/officeDocument/2006/relationships/hyperlink" Target="http://consolidadopagoscert.mineducacion.gov.co/consolidado" TargetMode="External"/><Relationship Id="rId179" Type="http://schemas.openxmlformats.org/officeDocument/2006/relationships/hyperlink" Target="http://cooperativascert.mineducacion.gov.co/COOPERATIVAS/validacion.asp" TargetMode="External"/><Relationship Id="rId190" Type="http://schemas.openxmlformats.org/officeDocument/2006/relationships/hyperlink" Target="http://sniesfinancierocert.mineducacion.gov.co/indexAS.html" TargetMode="External"/><Relationship Id="rId204" Type="http://schemas.openxmlformats.org/officeDocument/2006/relationships/hyperlink" Target="https://intranetmen.mineducacion.gov.co/comunidades/ots/Aplicaciones/INVENTARIO/7.%20Protocolos%20en%20revisi&#243;n/EnvRev%20APP329%20CSIRT" TargetMode="External"/><Relationship Id="rId225" Type="http://schemas.openxmlformats.org/officeDocument/2006/relationships/hyperlink" Target="http://especiales.colombiaaprende.edu.co/tejiendosaberes/" TargetMode="External"/><Relationship Id="rId246" Type="http://schemas.openxmlformats.org/officeDocument/2006/relationships/hyperlink" Target="http://172.31.51.28:9505/analytics/saw.dll?Dashboard&amp;PortalPath" TargetMode="External"/><Relationship Id="rId267" Type="http://schemas.openxmlformats.org/officeDocument/2006/relationships/hyperlink" Target="http://admincontenidos.colombiaaprende.edu.co/" TargetMode="External"/><Relationship Id="rId288" Type="http://schemas.openxmlformats.org/officeDocument/2006/relationships/hyperlink" Target="https://gitlab.mineducacion.gov.co/Admingitlab/APP311" TargetMode="External"/><Relationship Id="rId106" Type="http://schemas.openxmlformats.org/officeDocument/2006/relationships/hyperlink" Target="https://descubretucert.mineducacion.gov.co/MenVocOcup/Default.aspx" TargetMode="External"/><Relationship Id="rId127" Type="http://schemas.openxmlformats.org/officeDocument/2006/relationships/hyperlink" Target="http://192.168.30.63/spectrum/" TargetMode="External"/><Relationship Id="rId313" Type="http://schemas.openxmlformats.org/officeDocument/2006/relationships/hyperlink" Target="https://intranetmen.mineducacion.gov.co/comunidades/ots/Aplicaciones/INVENTARIO/APP341" TargetMode="External"/><Relationship Id="rId10" Type="http://schemas.openxmlformats.org/officeDocument/2006/relationships/hyperlink" Target="http://d2apmatms01.minedu.gov.co/mesaayuda/validacion.asp%0ahttp:/vumen1cert.mineducacion.gov.co/TMS.Solution.MESAAYUDA/(SwgUB8M7)/MN/es/Home/Inicio" TargetMode="External"/><Relationship Id="rId31" Type="http://schemas.openxmlformats.org/officeDocument/2006/relationships/hyperlink" Target="http://sac.mineducacion.gov.co:8080/despren/autenticacion.php" TargetMode="External"/><Relationship Id="rId52" Type="http://schemas.openxmlformats.org/officeDocument/2006/relationships/hyperlink" Target="https://contactomaestro.colombiaaprende.edu.co/" TargetMode="External"/><Relationship Id="rId73" Type="http://schemas.openxmlformats.org/officeDocument/2006/relationships/hyperlink" Target="http://autoevaluacioncert.mineducacion.gov.co/autoeval/faces/index.jsp" TargetMode="External"/><Relationship Id="rId94" Type="http://schemas.openxmlformats.org/officeDocument/2006/relationships/hyperlink" Target="http://sinebcert.mineducacion.gov.co/bcol/app" TargetMode="External"/><Relationship Id="rId148" Type="http://schemas.openxmlformats.org/officeDocument/2006/relationships/hyperlink" Target="https://escuelaenterritorio.colombiaaprende.edu.co/back/user/login" TargetMode="External"/><Relationship Id="rId169" Type="http://schemas.openxmlformats.org/officeDocument/2006/relationships/hyperlink" Target="https://sonarcert.mineducacion.gov.co/" TargetMode="External"/><Relationship Id="rId4" Type="http://schemas.openxmlformats.org/officeDocument/2006/relationships/hyperlink" Target="http://seguimientojucert.mineducacion.gov.co/login/login.php" TargetMode="External"/><Relationship Id="rId180" Type="http://schemas.openxmlformats.org/officeDocument/2006/relationships/hyperlink" Target="https://gitlab.mineducacion.gov.co/root/APP160" TargetMode="External"/><Relationship Id="rId215" Type="http://schemas.openxmlformats.org/officeDocument/2006/relationships/hyperlink" Target="http://sinebcert.mineducacion.gov.co/%20http:/192.168.31.110:16969/sync/sync?wsdl" TargetMode="External"/><Relationship Id="rId236" Type="http://schemas.openxmlformats.org/officeDocument/2006/relationships/hyperlink" Target="http://ssnncert.mineducacion.gov.co/ssnn/login/" TargetMode="External"/><Relationship Id="rId257" Type="http://schemas.openxmlformats.org/officeDocument/2006/relationships/hyperlink" Target="https://itlcert.mineducacion.gov.co/" TargetMode="External"/><Relationship Id="rId278" Type="http://schemas.openxmlformats.org/officeDocument/2006/relationships/hyperlink" Target="https://vumencert.mineducacion.gov.co/VUMEN/configuracion.asp" TargetMode="External"/><Relationship Id="rId303" Type="http://schemas.openxmlformats.org/officeDocument/2006/relationships/hyperlink" Target="https://intranetmen.mineducacion.gov.co/comunidades/ots/Aplicaciones/INVENTARIO/APP267" TargetMode="External"/><Relationship Id="rId42" Type="http://schemas.openxmlformats.org/officeDocument/2006/relationships/hyperlink" Target="http://superateconelsaber.mineducacion.gov.co/" TargetMode="External"/><Relationship Id="rId84" Type="http://schemas.openxmlformats.org/officeDocument/2006/relationships/hyperlink" Target="https://ecocert.colombiaaprende.edu.co/" TargetMode="External"/><Relationship Id="rId138" Type="http://schemas.openxmlformats.org/officeDocument/2006/relationships/hyperlink" Target="http://192.168.214.105:8380/eportal/web/men-observatorio-laboral" TargetMode="External"/><Relationship Id="rId191" Type="http://schemas.openxmlformats.org/officeDocument/2006/relationships/hyperlink" Target="https://intranetmen.mineducacion.gov.co/comunidades/ots/Aplicaciones/INVENTARIO/APP255" TargetMode="External"/><Relationship Id="rId205" Type="http://schemas.openxmlformats.org/officeDocument/2006/relationships/hyperlink" Target="https://cert.csirteducacion.edu.co/" TargetMode="External"/><Relationship Id="rId247" Type="http://schemas.openxmlformats.org/officeDocument/2006/relationships/hyperlink" Target="http://convalidacion.mineducacion.gov.co/NEWCS/Configuracion.asp" TargetMode="External"/><Relationship Id="rId107" Type="http://schemas.openxmlformats.org/officeDocument/2006/relationships/hyperlink" Target="http://dialogoeducacionsuperiorcert.mineducacion.gov.co/1750/w3-propertyname-2942.html" TargetMode="External"/><Relationship Id="rId289" Type="http://schemas.openxmlformats.org/officeDocument/2006/relationships/hyperlink" Target="https://escuelasecretarias.mineducacion.gov.co/" TargetMode="External"/><Relationship Id="rId11" Type="http://schemas.openxmlformats.org/officeDocument/2006/relationships/hyperlink" Target="https://redaprende.colombiaaprende.edu.co/inicio" TargetMode="External"/><Relationship Id="rId53" Type="http://schemas.openxmlformats.org/officeDocument/2006/relationships/hyperlink" Target="http://convalidacion.mineducacion.gov.co/TMS.Solution.NEWCS/(SwgUB8M7)/RD/es/Home/Inicio" TargetMode="External"/><Relationship Id="rId149" Type="http://schemas.openxmlformats.org/officeDocument/2006/relationships/hyperlink" Target="https://rpaproceso.mineducacion.gov.co/" TargetMode="External"/><Relationship Id="rId314" Type="http://schemas.openxmlformats.org/officeDocument/2006/relationships/hyperlink" Target="https://intranetmen.mineducacion.gov.co/comunidades/ots/Aplicaciones/INVENTARIO/APP343" TargetMode="External"/><Relationship Id="rId95" Type="http://schemas.openxmlformats.org/officeDocument/2006/relationships/hyperlink" Target="https://sniesrys.mineducacion.gov.co/buscandocarrerav2/" TargetMode="External"/><Relationship Id="rId160" Type="http://schemas.openxmlformats.org/officeDocument/2006/relationships/hyperlink" Target="http://192.168.214.105:8380/eportal/web/men-observatorio-laboral" TargetMode="External"/><Relationship Id="rId216" Type="http://schemas.openxmlformats.org/officeDocument/2006/relationships/hyperlink" Target="http://sincronizadorcert.mineducacion.gov.co/" TargetMode="External"/><Relationship Id="rId258" Type="http://schemas.openxmlformats.org/officeDocument/2006/relationships/hyperlink" Target="http://172.31.51.29:9505/analytics/saw.dll?Dashboard&amp;PortalPath" TargetMode="External"/><Relationship Id="rId22" Type="http://schemas.openxmlformats.org/officeDocument/2006/relationships/hyperlink" Target="http://cms.mineducacion.gov.co/" TargetMode="External"/><Relationship Id="rId64" Type="http://schemas.openxmlformats.org/officeDocument/2006/relationships/hyperlink" Target="http://registrocalificadosh.mineducacion.gov.co/_layouts/15/start.aspx" TargetMode="External"/><Relationship Id="rId118" Type="http://schemas.openxmlformats.org/officeDocument/2006/relationships/hyperlink" Target="https://api.mineducacion.gov.co:8443/oauth/manager" TargetMode="External"/><Relationship Id="rId171" Type="http://schemas.openxmlformats.org/officeDocument/2006/relationships/hyperlink" Target="https://sacescert.mineducacion.gov.co/saces2/" TargetMode="External"/><Relationship Id="rId227" Type="http://schemas.openxmlformats.org/officeDocument/2006/relationships/hyperlink" Target="https://cas.colombiaaprende.edu.co/cas/login" TargetMode="External"/><Relationship Id="rId269" Type="http://schemas.openxmlformats.org/officeDocument/2006/relationships/hyperlink" Target="https://intranetmen.mineducacion.gov.co/comunidades/ots/Aplicaciones/INVENTARIO/APP282" TargetMode="External"/><Relationship Id="rId33" Type="http://schemas.openxmlformats.org/officeDocument/2006/relationships/hyperlink" Target="http://appmen/forms/frmservlet?config=pernoII" TargetMode="External"/><Relationship Id="rId129" Type="http://schemas.openxmlformats.org/officeDocument/2006/relationships/hyperlink" Target="https://covidcert.mineducacion.gov.co/public/" TargetMode="External"/><Relationship Id="rId280" Type="http://schemas.openxmlformats.org/officeDocument/2006/relationships/hyperlink" Target="https://vumen.mineducacion.gov.co/VUMEN/configuracion.asp" TargetMode="External"/><Relationship Id="rId75" Type="http://schemas.openxmlformats.org/officeDocument/2006/relationships/hyperlink" Target="https://colab.colombiaaprende.edu.co/" TargetMode="External"/><Relationship Id="rId140" Type="http://schemas.openxmlformats.org/officeDocument/2006/relationships/hyperlink" Target="https://proyectatherramientasecretaria.mineducacion.gov.co/" TargetMode="External"/><Relationship Id="rId182" Type="http://schemas.openxmlformats.org/officeDocument/2006/relationships/hyperlink" Target="https://especiales.colombiaaprende.edu.co/interactivoweboso/" TargetMode="External"/><Relationship Id="rId6" Type="http://schemas.openxmlformats.org/officeDocument/2006/relationships/hyperlink" Target="http://192.168.210.243/ch/" TargetMode="External"/><Relationship Id="rId238" Type="http://schemas.openxmlformats.org/officeDocument/2006/relationships/hyperlink" Target="http://rielcert.mineducacion.gov.co/riel-angular2/" TargetMode="External"/><Relationship Id="rId291" Type="http://schemas.openxmlformats.org/officeDocument/2006/relationships/hyperlink" Target="https://escuelasecretarias.mineducacion.gov.co/" TargetMode="External"/><Relationship Id="rId305" Type="http://schemas.openxmlformats.org/officeDocument/2006/relationships/hyperlink" Target="https://intranetmen.mineducacion.gov.co/comunidades/ots/Aplicaciones/INVENTARIO/APP275" TargetMode="External"/><Relationship Id="rId44" Type="http://schemas.openxmlformats.org/officeDocument/2006/relationships/hyperlink" Target="https://aplicaciones1cert.colombiaaprende.edu.co/app.php/" TargetMode="External"/><Relationship Id="rId86" Type="http://schemas.openxmlformats.org/officeDocument/2006/relationships/hyperlink" Target="https://sniesrys.mineducacion.gov.co/rys_men/faces/index.jsp" TargetMode="External"/><Relationship Id="rId151" Type="http://schemas.openxmlformats.org/officeDocument/2006/relationships/hyperlink" Target="http://pombo.mineducacion.gov.co/neon/%0ahttp:/192.168.30.159:8080/neon/" TargetMode="External"/><Relationship Id="rId193" Type="http://schemas.openxmlformats.org/officeDocument/2006/relationships/hyperlink" Target="https://intranetmen.mineducacion.gov.co/comunidades/ots/Aplicaciones/INVENTARIO/Forms/AllItems.aspx?RootFolder=%2Fcomunidades%2Fots%2FAplicaciones%2FINVENTARIO%2FAPP071&amp;FolderCTID=0x012000503309DADDFCDA4EA5E5C9EBE7E2694C&amp;View=%7B17293DFE%2DE890%2D499F%2DB0DF%2D85B0CB465DC1%7D" TargetMode="External"/><Relationship Id="rId207" Type="http://schemas.openxmlformats.org/officeDocument/2006/relationships/hyperlink" Target="https://covidcert.mineducacion.gov.co/public" TargetMode="External"/><Relationship Id="rId249" Type="http://schemas.openxmlformats.org/officeDocument/2006/relationships/hyperlink" Target="http://192.168.210.202/NEWCS/" TargetMode="External"/><Relationship Id="rId13" Type="http://schemas.openxmlformats.org/officeDocument/2006/relationships/hyperlink" Target="https://encuestas.mineducacion.gov.co/admin/" TargetMode="External"/><Relationship Id="rId109" Type="http://schemas.openxmlformats.org/officeDocument/2006/relationships/hyperlink" Target="https://simpade.mineducacion.gov.co/simpade/" TargetMode="External"/><Relationship Id="rId260" Type="http://schemas.openxmlformats.org/officeDocument/2006/relationships/hyperlink" Target="http://192.168.217.24/pmb/" TargetMode="External"/><Relationship Id="rId316" Type="http://schemas.openxmlformats.org/officeDocument/2006/relationships/hyperlink" Target="https://intranetmen.mineducacion.gov.co/comunidades/ots/Aplicaciones/INVENTARIO/APP33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2:I42"/>
  <sheetViews>
    <sheetView topLeftCell="G1" workbookViewId="0">
      <selection activeCell="K2" sqref="K2"/>
    </sheetView>
  </sheetViews>
  <sheetFormatPr baseColWidth="10" defaultColWidth="11" defaultRowHeight="14.25"/>
  <cols>
    <col min="1" max="1" width="20.25" customWidth="1"/>
  </cols>
  <sheetData>
    <row r="2" spans="1:9" ht="30.75" thickBot="1">
      <c r="A2" s="273" t="s">
        <v>0</v>
      </c>
      <c r="B2" s="274" t="s">
        <v>1</v>
      </c>
      <c r="C2" s="274" t="s">
        <v>2</v>
      </c>
      <c r="D2" s="274" t="s">
        <v>3</v>
      </c>
      <c r="E2" s="283" t="s">
        <v>4</v>
      </c>
      <c r="H2" s="80" t="s">
        <v>5</v>
      </c>
      <c r="I2" s="204" t="s">
        <v>0</v>
      </c>
    </row>
    <row r="3" spans="1:9" ht="52.5" hidden="1" thickBot="1">
      <c r="A3" s="605" t="s">
        <v>6</v>
      </c>
      <c r="B3" s="275" t="s">
        <v>7</v>
      </c>
      <c r="C3" s="276" t="s">
        <v>8</v>
      </c>
      <c r="D3" s="277"/>
      <c r="E3" t="str">
        <f>VLOOKUP(A3,$I$3:$I$26,1,0)</f>
        <v>SIG - Sistema Integrado de Gestión ITS</v>
      </c>
      <c r="H3" s="28" t="s">
        <v>9</v>
      </c>
      <c r="I3" s="290" t="s">
        <v>6</v>
      </c>
    </row>
    <row r="4" spans="1:9" ht="52.5" hidden="1" thickBot="1">
      <c r="A4" s="605" t="s">
        <v>10</v>
      </c>
      <c r="B4" s="276" t="s">
        <v>11</v>
      </c>
      <c r="C4" s="276" t="s">
        <v>12</v>
      </c>
      <c r="D4" s="277"/>
      <c r="E4" t="str">
        <f t="shared" ref="E4:E42" si="0">VLOOKUP(A4,$I$3:$I$26,1,0)</f>
        <v>Portal Web MEN (Newtenberg)</v>
      </c>
      <c r="H4" s="28" t="s">
        <v>13</v>
      </c>
      <c r="I4" s="290" t="s">
        <v>10</v>
      </c>
    </row>
    <row r="5" spans="1:9" ht="52.5" hidden="1" thickBot="1">
      <c r="A5" s="605" t="s">
        <v>14</v>
      </c>
      <c r="B5" s="276" t="s">
        <v>11</v>
      </c>
      <c r="C5" s="276" t="s">
        <v>12</v>
      </c>
      <c r="D5" s="277"/>
      <c r="E5" t="str">
        <f t="shared" si="0"/>
        <v>LA VENTANA (Portal de Transparencia)</v>
      </c>
      <c r="H5" s="28" t="s">
        <v>15</v>
      </c>
      <c r="I5" s="290" t="s">
        <v>14</v>
      </c>
    </row>
    <row r="6" spans="1:9" ht="52.5" thickBot="1">
      <c r="A6" s="605" t="s">
        <v>16</v>
      </c>
      <c r="B6" s="276" t="s">
        <v>11</v>
      </c>
      <c r="C6" s="276" t="s">
        <v>8</v>
      </c>
      <c r="D6" s="277" t="s">
        <v>17</v>
      </c>
      <c r="E6" t="e">
        <f t="shared" si="0"/>
        <v>#N/A</v>
      </c>
      <c r="H6" s="100" t="s">
        <v>18</v>
      </c>
      <c r="I6" s="188" t="s">
        <v>19</v>
      </c>
    </row>
    <row r="7" spans="1:9" ht="52.5" hidden="1" thickBot="1">
      <c r="A7" s="605" t="s">
        <v>19</v>
      </c>
      <c r="B7" s="276" t="s">
        <v>11</v>
      </c>
      <c r="C7" s="276" t="s">
        <v>12</v>
      </c>
      <c r="D7" s="277"/>
      <c r="E7" t="str">
        <f t="shared" si="0"/>
        <v>CMS NEWTENBERG</v>
      </c>
      <c r="H7" s="28" t="s">
        <v>20</v>
      </c>
      <c r="I7" s="290" t="s">
        <v>21</v>
      </c>
    </row>
    <row r="8" spans="1:9" ht="69.75" thickBot="1">
      <c r="A8" s="605" t="s">
        <v>22</v>
      </c>
      <c r="B8" s="275" t="s">
        <v>23</v>
      </c>
      <c r="C8" s="276" t="s">
        <v>12</v>
      </c>
      <c r="D8" s="277"/>
      <c r="E8" t="e">
        <f t="shared" si="0"/>
        <v>#N/A</v>
      </c>
      <c r="H8" s="28" t="s">
        <v>24</v>
      </c>
      <c r="I8" s="290" t="s">
        <v>25</v>
      </c>
    </row>
    <row r="9" spans="1:9" ht="52.5" hidden="1" thickBot="1">
      <c r="A9" s="605" t="s">
        <v>21</v>
      </c>
      <c r="B9" s="276" t="s">
        <v>11</v>
      </c>
      <c r="C9" s="276" t="s">
        <v>12</v>
      </c>
      <c r="D9" s="277"/>
      <c r="E9" t="str">
        <f t="shared" si="0"/>
        <v>PORTAL WEB CNA</v>
      </c>
      <c r="H9" s="28" t="s">
        <v>26</v>
      </c>
      <c r="I9" s="290" t="s">
        <v>27</v>
      </c>
    </row>
    <row r="10" spans="1:9" ht="52.5" hidden="1" thickBot="1">
      <c r="A10" s="605" t="s">
        <v>25</v>
      </c>
      <c r="B10" s="276" t="s">
        <v>11</v>
      </c>
      <c r="C10" s="276" t="s">
        <v>12</v>
      </c>
      <c r="D10" s="277"/>
      <c r="E10" t="str">
        <f t="shared" si="0"/>
        <v>Portal web Observatorio Laboral</v>
      </c>
      <c r="H10" s="28" t="s">
        <v>28</v>
      </c>
      <c r="I10" s="290" t="s">
        <v>29</v>
      </c>
    </row>
    <row r="11" spans="1:9" ht="52.5" hidden="1" thickBot="1">
      <c r="A11" s="605" t="s">
        <v>27</v>
      </c>
      <c r="B11" s="276" t="s">
        <v>11</v>
      </c>
      <c r="C11" s="276" t="s">
        <v>12</v>
      </c>
      <c r="D11" s="277"/>
      <c r="E11" t="str">
        <f t="shared" si="0"/>
        <v>Portal web de los Diálogos de Educación Superior</v>
      </c>
      <c r="H11" s="28" t="s">
        <v>30</v>
      </c>
      <c r="I11" s="290" t="s">
        <v>31</v>
      </c>
    </row>
    <row r="12" spans="1:9" ht="52.5" hidden="1" thickBot="1">
      <c r="A12" s="605" t="s">
        <v>29</v>
      </c>
      <c r="B12" s="275" t="s">
        <v>23</v>
      </c>
      <c r="C12" s="276" t="s">
        <v>12</v>
      </c>
      <c r="D12" s="277"/>
      <c r="E12" t="str">
        <f t="shared" si="0"/>
        <v>Portal WEB aprende.colombiaaprende.edu.co</v>
      </c>
      <c r="H12" s="28" t="s">
        <v>32</v>
      </c>
      <c r="I12" s="290" t="s">
        <v>33</v>
      </c>
    </row>
    <row r="13" spans="1:9" ht="22.5">
      <c r="A13" s="278" t="s">
        <v>34</v>
      </c>
      <c r="B13" s="941" t="s">
        <v>23</v>
      </c>
      <c r="C13" s="939" t="s">
        <v>12</v>
      </c>
      <c r="D13" s="937"/>
      <c r="E13" t="e">
        <f t="shared" si="0"/>
        <v>#N/A</v>
      </c>
      <c r="H13" s="28" t="s">
        <v>35</v>
      </c>
      <c r="I13" s="290" t="s">
        <v>36</v>
      </c>
    </row>
    <row r="14" spans="1:9" ht="52.5" thickBot="1">
      <c r="A14" s="605" t="s">
        <v>37</v>
      </c>
      <c r="B14" s="942"/>
      <c r="C14" s="940"/>
      <c r="D14" s="938"/>
      <c r="E14" t="e">
        <f t="shared" si="0"/>
        <v>#N/A</v>
      </c>
      <c r="H14" s="28" t="s">
        <v>38</v>
      </c>
      <c r="I14" s="290" t="s">
        <v>39</v>
      </c>
    </row>
    <row r="15" spans="1:9" ht="35.25" hidden="1" thickBot="1">
      <c r="A15" s="605" t="s">
        <v>31</v>
      </c>
      <c r="B15" s="275" t="s">
        <v>23</v>
      </c>
      <c r="C15" s="276" t="s">
        <v>12</v>
      </c>
      <c r="D15" s="277"/>
      <c r="E15" t="str">
        <f t="shared" si="0"/>
        <v>DSPACE 4</v>
      </c>
      <c r="H15" s="28" t="s">
        <v>40</v>
      </c>
      <c r="I15" s="290" t="s">
        <v>41</v>
      </c>
    </row>
    <row r="16" spans="1:9" ht="45.75" hidden="1" thickBot="1">
      <c r="A16" s="605" t="s">
        <v>33</v>
      </c>
      <c r="B16" s="275" t="s">
        <v>23</v>
      </c>
      <c r="C16" s="276" t="s">
        <v>12</v>
      </c>
      <c r="D16" s="277"/>
      <c r="E16" t="str">
        <f t="shared" si="0"/>
        <v>Apache Solr 4.7</v>
      </c>
      <c r="H16" s="28" t="s">
        <v>42</v>
      </c>
      <c r="I16" s="290" t="s">
        <v>43</v>
      </c>
    </row>
    <row r="17" spans="1:9" ht="69.75" hidden="1" thickBot="1">
      <c r="A17" s="605" t="s">
        <v>36</v>
      </c>
      <c r="B17" s="275" t="s">
        <v>23</v>
      </c>
      <c r="C17" s="276" t="s">
        <v>12</v>
      </c>
      <c r="D17" s="279" t="s">
        <v>44</v>
      </c>
      <c r="E17" t="str">
        <f t="shared" si="0"/>
        <v>WOWZA SERVER 3</v>
      </c>
      <c r="H17" s="99" t="s">
        <v>45</v>
      </c>
      <c r="I17" s="188" t="s">
        <v>46</v>
      </c>
    </row>
    <row r="18" spans="1:9" ht="104.25" hidden="1" thickBot="1">
      <c r="A18" s="605" t="s">
        <v>39</v>
      </c>
      <c r="B18" s="275" t="s">
        <v>23</v>
      </c>
      <c r="C18" s="276" t="s">
        <v>12</v>
      </c>
      <c r="D18" s="279" t="s">
        <v>47</v>
      </c>
      <c r="E18" t="str">
        <f t="shared" si="0"/>
        <v>GROUPMAIL 6</v>
      </c>
      <c r="H18" s="28" t="s">
        <v>48</v>
      </c>
      <c r="I18" s="115" t="s">
        <v>49</v>
      </c>
    </row>
    <row r="19" spans="1:9" ht="69.75" hidden="1" thickBot="1">
      <c r="A19" s="605" t="s">
        <v>41</v>
      </c>
      <c r="B19" s="275" t="s">
        <v>23</v>
      </c>
      <c r="C19" s="276" t="s">
        <v>12</v>
      </c>
      <c r="D19" s="279" t="s">
        <v>44</v>
      </c>
      <c r="E19" t="str">
        <f t="shared" si="0"/>
        <v>VISION 8,6</v>
      </c>
      <c r="H19" s="28" t="s">
        <v>50</v>
      </c>
      <c r="I19" s="290" t="s">
        <v>51</v>
      </c>
    </row>
    <row r="20" spans="1:9" ht="69.75" hidden="1" thickBot="1">
      <c r="A20" s="605" t="s">
        <v>43</v>
      </c>
      <c r="B20" s="275" t="s">
        <v>23</v>
      </c>
      <c r="C20" s="276" t="s">
        <v>12</v>
      </c>
      <c r="D20" s="279" t="s">
        <v>44</v>
      </c>
      <c r="E20" t="str">
        <f t="shared" si="0"/>
        <v>Portal WEB maestros.colombiaaprende.edu.co</v>
      </c>
      <c r="H20" s="28" t="s">
        <v>52</v>
      </c>
      <c r="I20" s="290" t="s">
        <v>53</v>
      </c>
    </row>
    <row r="21" spans="1:9" ht="52.5" hidden="1" thickBot="1">
      <c r="A21" s="605" t="s">
        <v>46</v>
      </c>
      <c r="B21" s="275" t="s">
        <v>23</v>
      </c>
      <c r="C21" s="276" t="s">
        <v>12</v>
      </c>
      <c r="D21" s="277"/>
      <c r="E21" t="str">
        <f t="shared" si="0"/>
        <v>Portal WEB cop.colombiaaprende.edu.co</v>
      </c>
      <c r="H21" s="217" t="s">
        <v>54</v>
      </c>
      <c r="I21" s="26" t="s">
        <v>55</v>
      </c>
    </row>
    <row r="22" spans="1:9" ht="22.5">
      <c r="A22" s="278" t="s">
        <v>34</v>
      </c>
      <c r="B22" s="941" t="s">
        <v>23</v>
      </c>
      <c r="C22" s="939" t="s">
        <v>12</v>
      </c>
      <c r="D22" s="937"/>
      <c r="E22" t="e">
        <f t="shared" si="0"/>
        <v>#N/A</v>
      </c>
      <c r="H22" s="217" t="s">
        <v>56</v>
      </c>
      <c r="I22" s="26" t="s">
        <v>57</v>
      </c>
    </row>
    <row r="23" spans="1:9" ht="52.5" thickBot="1">
      <c r="A23" s="605" t="s">
        <v>58</v>
      </c>
      <c r="B23" s="942"/>
      <c r="C23" s="940"/>
      <c r="D23" s="938"/>
      <c r="E23" t="e">
        <f t="shared" si="0"/>
        <v>#N/A</v>
      </c>
      <c r="H23" s="290" t="s">
        <v>59</v>
      </c>
      <c r="I23" s="290" t="s">
        <v>60</v>
      </c>
    </row>
    <row r="24" spans="1:9" ht="22.5">
      <c r="A24" s="278" t="s">
        <v>34</v>
      </c>
      <c r="B24" s="941" t="s">
        <v>23</v>
      </c>
      <c r="C24" s="939" t="s">
        <v>12</v>
      </c>
      <c r="D24" s="937"/>
      <c r="E24" t="e">
        <f t="shared" si="0"/>
        <v>#N/A</v>
      </c>
      <c r="H24" s="224" t="s">
        <v>61</v>
      </c>
      <c r="I24" s="224" t="s">
        <v>62</v>
      </c>
    </row>
    <row r="25" spans="1:9" ht="57" thickBot="1">
      <c r="A25" s="605" t="s">
        <v>63</v>
      </c>
      <c r="B25" s="942"/>
      <c r="C25" s="940"/>
      <c r="D25" s="938"/>
      <c r="E25" t="e">
        <f t="shared" si="0"/>
        <v>#N/A</v>
      </c>
      <c r="H25" s="198" t="s">
        <v>64</v>
      </c>
      <c r="I25" s="188" t="s">
        <v>65</v>
      </c>
    </row>
    <row r="26" spans="1:9" ht="35.25" hidden="1" thickBot="1">
      <c r="A26" s="605" t="s">
        <v>49</v>
      </c>
      <c r="B26" s="275" t="s">
        <v>23</v>
      </c>
      <c r="C26" s="276" t="s">
        <v>12</v>
      </c>
      <c r="D26" s="277"/>
      <c r="E26" t="str">
        <f t="shared" si="0"/>
        <v>READMINE PMS</v>
      </c>
      <c r="H26" s="144" t="s">
        <v>66</v>
      </c>
      <c r="I26" s="290" t="s">
        <v>67</v>
      </c>
    </row>
    <row r="27" spans="1:9" ht="87" hidden="1" thickBot="1">
      <c r="A27" s="605" t="s">
        <v>51</v>
      </c>
      <c r="B27" s="275" t="s">
        <v>23</v>
      </c>
      <c r="C27" s="276" t="s">
        <v>12</v>
      </c>
      <c r="D27" s="277"/>
      <c r="E27" t="str">
        <f t="shared" si="0"/>
        <v>Observatorio Colombiano de Innovación Educativa con uso de TIC</v>
      </c>
    </row>
    <row r="28" spans="1:9" ht="17.25">
      <c r="A28" s="278" t="s">
        <v>68</v>
      </c>
      <c r="B28" s="939" t="s">
        <v>11</v>
      </c>
      <c r="C28" s="939" t="s">
        <v>12</v>
      </c>
      <c r="D28" s="937" t="s">
        <v>17</v>
      </c>
      <c r="E28" t="e">
        <f t="shared" si="0"/>
        <v>#N/A</v>
      </c>
    </row>
    <row r="29" spans="1:9" ht="87" thickBot="1">
      <c r="A29" s="605" t="s">
        <v>69</v>
      </c>
      <c r="B29" s="940"/>
      <c r="C29" s="940"/>
      <c r="D29" s="938"/>
      <c r="E29" t="e">
        <f t="shared" si="0"/>
        <v>#N/A</v>
      </c>
    </row>
    <row r="30" spans="1:9" ht="52.5" hidden="1" thickBot="1">
      <c r="A30" s="605" t="s">
        <v>53</v>
      </c>
      <c r="B30" s="276" t="s">
        <v>11</v>
      </c>
      <c r="C30" s="276" t="s">
        <v>12</v>
      </c>
      <c r="D30" s="277"/>
      <c r="E30" t="str">
        <f t="shared" si="0"/>
        <v>Encuesta Limesurvey</v>
      </c>
    </row>
    <row r="31" spans="1:9" ht="35.25" hidden="1" thickBot="1">
      <c r="A31" s="605" t="s">
        <v>55</v>
      </c>
      <c r="B31" s="275" t="s">
        <v>23</v>
      </c>
      <c r="C31" s="275" t="s">
        <v>12</v>
      </c>
      <c r="D31" s="277"/>
      <c r="E31" t="str">
        <f t="shared" si="0"/>
        <v>SUPERATE INFORMATIVO</v>
      </c>
    </row>
    <row r="32" spans="1:9" ht="35.25" hidden="1" thickBot="1">
      <c r="A32" s="605" t="s">
        <v>57</v>
      </c>
      <c r="B32" s="275" t="s">
        <v>23</v>
      </c>
      <c r="C32" s="275" t="s">
        <v>12</v>
      </c>
      <c r="D32" s="277"/>
      <c r="E32" t="str">
        <f t="shared" si="0"/>
        <v>APRENDAMOS 2 A 5</v>
      </c>
    </row>
    <row r="33" spans="1:5" ht="35.25" hidden="1" thickBot="1">
      <c r="A33" s="605" t="s">
        <v>60</v>
      </c>
      <c r="B33" s="275" t="s">
        <v>23</v>
      </c>
      <c r="C33" s="276" t="s">
        <v>12</v>
      </c>
      <c r="D33" s="277"/>
      <c r="E33" t="str">
        <f t="shared" si="0"/>
        <v>MAESTROS 2025</v>
      </c>
    </row>
    <row r="34" spans="1:5" ht="35.25" hidden="1" thickBot="1">
      <c r="A34" s="605" t="s">
        <v>62</v>
      </c>
      <c r="B34" s="275" t="s">
        <v>23</v>
      </c>
      <c r="C34" s="275" t="s">
        <v>12</v>
      </c>
      <c r="D34" s="277"/>
      <c r="E34" t="str">
        <f t="shared" si="0"/>
        <v>SUPERATE APLICACIÓN</v>
      </c>
    </row>
    <row r="35" spans="1:5" ht="69" hidden="1">
      <c r="A35" s="941" t="s">
        <v>65</v>
      </c>
      <c r="B35" s="941" t="s">
        <v>23</v>
      </c>
      <c r="C35" s="941" t="s">
        <v>12</v>
      </c>
      <c r="D35" s="280" t="s">
        <v>70</v>
      </c>
      <c r="E35" t="str">
        <f t="shared" si="0"/>
        <v>CATALOGO DE CONTENIDOS PORTAL COLOMBIA APRENDE</v>
      </c>
    </row>
    <row r="36" spans="1:5" ht="138.75" thickBot="1">
      <c r="A36" s="942"/>
      <c r="B36" s="942"/>
      <c r="C36" s="942"/>
      <c r="D36" s="281" t="s">
        <v>71</v>
      </c>
      <c r="E36" t="e">
        <f t="shared" si="0"/>
        <v>#N/A</v>
      </c>
    </row>
    <row r="37" spans="1:5" ht="35.25" hidden="1" thickBot="1">
      <c r="A37" s="605" t="s">
        <v>67</v>
      </c>
      <c r="B37" s="275" t="s">
        <v>72</v>
      </c>
      <c r="C37" s="276" t="s">
        <v>8</v>
      </c>
      <c r="D37" s="277"/>
      <c r="E37" t="str">
        <f t="shared" si="0"/>
        <v>PASARELA DE PAGOS</v>
      </c>
    </row>
    <row r="38" spans="1:5" ht="121.5" thickBot="1">
      <c r="A38" s="604" t="s">
        <v>73</v>
      </c>
      <c r="B38" s="275" t="s">
        <v>11</v>
      </c>
      <c r="C38" s="276" t="s">
        <v>12</v>
      </c>
      <c r="D38" s="282" t="s">
        <v>74</v>
      </c>
      <c r="E38" t="e">
        <f t="shared" si="0"/>
        <v>#N/A</v>
      </c>
    </row>
    <row r="39" spans="1:5" ht="52.5" thickBot="1">
      <c r="A39" s="604" t="s">
        <v>75</v>
      </c>
      <c r="B39" s="275" t="s">
        <v>11</v>
      </c>
      <c r="C39" s="275" t="s">
        <v>12</v>
      </c>
      <c r="D39" s="277"/>
      <c r="E39" t="s">
        <v>76</v>
      </c>
    </row>
    <row r="40" spans="1:5" ht="173.25" thickBot="1">
      <c r="A40" s="604" t="s">
        <v>77</v>
      </c>
      <c r="B40" s="275" t="s">
        <v>11</v>
      </c>
      <c r="C40" s="275" t="s">
        <v>12</v>
      </c>
      <c r="D40" s="281" t="s">
        <v>78</v>
      </c>
      <c r="E40" t="s">
        <v>76</v>
      </c>
    </row>
    <row r="41" spans="1:5" ht="173.25" thickBot="1">
      <c r="A41" s="604" t="s">
        <v>79</v>
      </c>
      <c r="B41" s="275" t="s">
        <v>23</v>
      </c>
      <c r="C41" s="275" t="s">
        <v>12</v>
      </c>
      <c r="D41" s="281" t="s">
        <v>78</v>
      </c>
      <c r="E41" t="e">
        <f t="shared" si="0"/>
        <v>#N/A</v>
      </c>
    </row>
    <row r="42" spans="1:5" ht="173.25" thickBot="1">
      <c r="A42" s="604" t="s">
        <v>80</v>
      </c>
      <c r="B42" s="275" t="s">
        <v>23</v>
      </c>
      <c r="C42" s="275" t="s">
        <v>12</v>
      </c>
      <c r="D42" s="281" t="s">
        <v>78</v>
      </c>
      <c r="E42" t="e">
        <f t="shared" si="0"/>
        <v>#N/A</v>
      </c>
    </row>
  </sheetData>
  <autoFilter ref="A2:E42" xr:uid="{00000000-0009-0000-0000-000000000000}">
    <filterColumn colId="4">
      <filters>
        <filter val="#N/D"/>
      </filters>
    </filterColumn>
  </autoFilter>
  <mergeCells count="15">
    <mergeCell ref="A35:A36"/>
    <mergeCell ref="B35:B36"/>
    <mergeCell ref="C35:C36"/>
    <mergeCell ref="B24:B25"/>
    <mergeCell ref="C24:C25"/>
    <mergeCell ref="D24:D25"/>
    <mergeCell ref="B28:B29"/>
    <mergeCell ref="C28:C29"/>
    <mergeCell ref="D28:D29"/>
    <mergeCell ref="B13:B14"/>
    <mergeCell ref="C13:C14"/>
    <mergeCell ref="D13:D14"/>
    <mergeCell ref="B22:B23"/>
    <mergeCell ref="C22:C23"/>
    <mergeCell ref="D22:D23"/>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H5"/>
  <sheetViews>
    <sheetView workbookViewId="0"/>
  </sheetViews>
  <sheetFormatPr baseColWidth="10" defaultColWidth="11" defaultRowHeight="14.25"/>
  <cols>
    <col min="1" max="1" width="21.75" bestFit="1" customWidth="1"/>
    <col min="2" max="2" width="22" bestFit="1" customWidth="1"/>
    <col min="3" max="5" width="2.75" bestFit="1" customWidth="1"/>
    <col min="6" max="6" width="3.75" bestFit="1" customWidth="1"/>
    <col min="7" max="7" width="10.75" bestFit="1" customWidth="1"/>
    <col min="8" max="8" width="12.625" bestFit="1" customWidth="1"/>
  </cols>
  <sheetData>
    <row r="3" spans="1:8">
      <c r="B3" s="272" t="s">
        <v>81</v>
      </c>
    </row>
    <row r="4" spans="1:8">
      <c r="B4" t="s">
        <v>82</v>
      </c>
      <c r="C4" t="s">
        <v>83</v>
      </c>
      <c r="D4" t="s">
        <v>84</v>
      </c>
      <c r="E4" t="s">
        <v>85</v>
      </c>
      <c r="F4" t="s">
        <v>86</v>
      </c>
      <c r="G4" t="s">
        <v>87</v>
      </c>
      <c r="H4" t="s">
        <v>88</v>
      </c>
    </row>
    <row r="5" spans="1:8">
      <c r="A5" t="s">
        <v>89</v>
      </c>
      <c r="B5">
        <v>1</v>
      </c>
      <c r="C5">
        <v>46</v>
      </c>
      <c r="D5">
        <v>52</v>
      </c>
      <c r="E5">
        <v>32</v>
      </c>
      <c r="F5">
        <v>4</v>
      </c>
      <c r="G5">
        <v>10</v>
      </c>
      <c r="H5">
        <v>145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J146"/>
  <sheetViews>
    <sheetView workbookViewId="0">
      <selection activeCell="D2" sqref="D2"/>
    </sheetView>
  </sheetViews>
  <sheetFormatPr baseColWidth="10" defaultColWidth="11" defaultRowHeight="14.25"/>
  <sheetData>
    <row r="1" spans="1:62" ht="115.5" thickBot="1">
      <c r="A1" s="80" t="s">
        <v>5</v>
      </c>
      <c r="B1" s="204" t="s">
        <v>0</v>
      </c>
      <c r="C1" s="82" t="s">
        <v>90</v>
      </c>
      <c r="D1" s="83" t="s">
        <v>91</v>
      </c>
      <c r="E1" s="83" t="s">
        <v>92</v>
      </c>
      <c r="F1" s="83" t="s">
        <v>93</v>
      </c>
      <c r="G1" s="82" t="s">
        <v>94</v>
      </c>
      <c r="H1" s="232" t="s">
        <v>95</v>
      </c>
      <c r="I1" s="83" t="s">
        <v>96</v>
      </c>
      <c r="J1" s="84" t="s">
        <v>97</v>
      </c>
      <c r="K1" s="84" t="s">
        <v>98</v>
      </c>
      <c r="L1" s="85" t="s">
        <v>99</v>
      </c>
      <c r="M1" s="86" t="s">
        <v>100</v>
      </c>
      <c r="N1" s="86" t="s">
        <v>101</v>
      </c>
      <c r="O1" s="81" t="s">
        <v>102</v>
      </c>
      <c r="P1" s="87" t="s">
        <v>103</v>
      </c>
      <c r="Q1" s="81" t="s">
        <v>104</v>
      </c>
      <c r="R1" s="81" t="s">
        <v>105</v>
      </c>
      <c r="S1" s="81" t="s">
        <v>106</v>
      </c>
      <c r="T1" s="88" t="s">
        <v>107</v>
      </c>
      <c r="U1" s="88" t="s">
        <v>108</v>
      </c>
      <c r="V1" s="88" t="s">
        <v>109</v>
      </c>
      <c r="W1" s="88" t="s">
        <v>110</v>
      </c>
      <c r="X1" s="88" t="s">
        <v>111</v>
      </c>
      <c r="Y1" s="89" t="s">
        <v>112</v>
      </c>
      <c r="Z1" s="89" t="s">
        <v>113</v>
      </c>
      <c r="AA1" s="89" t="s">
        <v>114</v>
      </c>
      <c r="AB1" s="89" t="s">
        <v>115</v>
      </c>
      <c r="AC1" s="90" t="s">
        <v>116</v>
      </c>
      <c r="AD1" s="89" t="s">
        <v>117</v>
      </c>
      <c r="AE1" s="88" t="s">
        <v>107</v>
      </c>
      <c r="AF1" s="88" t="s">
        <v>108</v>
      </c>
      <c r="AG1" s="88" t="s">
        <v>109</v>
      </c>
      <c r="AH1" s="88" t="s">
        <v>110</v>
      </c>
      <c r="AI1" s="88" t="s">
        <v>118</v>
      </c>
      <c r="AJ1" s="89" t="s">
        <v>112</v>
      </c>
      <c r="AK1" s="89" t="s">
        <v>113</v>
      </c>
      <c r="AL1" s="88" t="s">
        <v>114</v>
      </c>
      <c r="AM1" s="89" t="s">
        <v>115</v>
      </c>
      <c r="AN1" s="89" t="s">
        <v>119</v>
      </c>
      <c r="AO1" s="89" t="s">
        <v>120</v>
      </c>
      <c r="AP1" s="89" t="s">
        <v>116</v>
      </c>
      <c r="AQ1" s="89" t="s">
        <v>121</v>
      </c>
      <c r="AR1" s="88" t="s">
        <v>107</v>
      </c>
      <c r="AS1" s="88" t="s">
        <v>108</v>
      </c>
      <c r="AT1" s="88" t="s">
        <v>109</v>
      </c>
      <c r="AU1" s="88" t="s">
        <v>110</v>
      </c>
      <c r="AV1" s="88" t="s">
        <v>122</v>
      </c>
      <c r="AW1" s="88" t="s">
        <v>111</v>
      </c>
      <c r="AX1" s="89" t="s">
        <v>112</v>
      </c>
      <c r="AY1" s="89" t="s">
        <v>113</v>
      </c>
      <c r="AZ1" s="88" t="s">
        <v>114</v>
      </c>
      <c r="BA1" s="89" t="s">
        <v>123</v>
      </c>
      <c r="BB1" s="89" t="s">
        <v>119</v>
      </c>
      <c r="BC1" s="89" t="s">
        <v>120</v>
      </c>
      <c r="BD1" s="89" t="s">
        <v>124</v>
      </c>
      <c r="BE1" s="89" t="s">
        <v>116</v>
      </c>
      <c r="BF1" s="89" t="s">
        <v>121</v>
      </c>
      <c r="BG1" s="89" t="s">
        <v>125</v>
      </c>
      <c r="BH1" s="233" t="s">
        <v>1</v>
      </c>
      <c r="BI1" s="234" t="s">
        <v>126</v>
      </c>
      <c r="BJ1" s="91" t="s">
        <v>127</v>
      </c>
    </row>
    <row r="2" spans="1:62" ht="101.25">
      <c r="A2" s="67" t="s">
        <v>128</v>
      </c>
      <c r="B2" s="111" t="s">
        <v>129</v>
      </c>
      <c r="C2" s="76" t="s">
        <v>130</v>
      </c>
      <c r="D2" s="67" t="s">
        <v>131</v>
      </c>
      <c r="E2" s="67" t="s">
        <v>132</v>
      </c>
      <c r="F2" s="67" t="s">
        <v>133</v>
      </c>
      <c r="G2" s="76" t="s">
        <v>134</v>
      </c>
      <c r="H2" s="77" t="s">
        <v>135</v>
      </c>
      <c r="I2" s="77" t="s">
        <v>86</v>
      </c>
      <c r="J2" s="67" t="s">
        <v>136</v>
      </c>
      <c r="K2" s="67" t="s">
        <v>136</v>
      </c>
      <c r="L2" s="120" t="s">
        <v>86</v>
      </c>
      <c r="M2" s="67" t="s">
        <v>83</v>
      </c>
      <c r="N2" s="67" t="s">
        <v>137</v>
      </c>
      <c r="O2" s="78" t="s">
        <v>138</v>
      </c>
      <c r="P2" s="67" t="s">
        <v>139</v>
      </c>
      <c r="Q2" s="76" t="s">
        <v>140</v>
      </c>
      <c r="R2" s="67" t="s">
        <v>141</v>
      </c>
      <c r="S2" s="67" t="s">
        <v>131</v>
      </c>
      <c r="T2" s="67" t="s">
        <v>86</v>
      </c>
      <c r="U2" s="67" t="s">
        <v>86</v>
      </c>
      <c r="V2" s="67" t="s">
        <v>86</v>
      </c>
      <c r="W2" s="67" t="s">
        <v>86</v>
      </c>
      <c r="X2" s="67" t="s">
        <v>86</v>
      </c>
      <c r="Y2" s="67" t="s">
        <v>86</v>
      </c>
      <c r="Z2" s="67" t="s">
        <v>86</v>
      </c>
      <c r="AA2" s="67" t="s">
        <v>86</v>
      </c>
      <c r="AB2" s="67" t="s">
        <v>86</v>
      </c>
      <c r="AC2" s="67" t="s">
        <v>86</v>
      </c>
      <c r="AD2" s="67" t="s">
        <v>86</v>
      </c>
      <c r="AE2" s="67" t="s">
        <v>86</v>
      </c>
      <c r="AF2" s="67" t="s">
        <v>86</v>
      </c>
      <c r="AG2" s="67" t="s">
        <v>86</v>
      </c>
      <c r="AH2" s="67" t="s">
        <v>86</v>
      </c>
      <c r="AI2" s="67" t="s">
        <v>86</v>
      </c>
      <c r="AJ2" s="67" t="s">
        <v>86</v>
      </c>
      <c r="AK2" s="67" t="s">
        <v>86</v>
      </c>
      <c r="AL2" s="67" t="s">
        <v>86</v>
      </c>
      <c r="AM2" s="67" t="s">
        <v>86</v>
      </c>
      <c r="AN2" s="67" t="s">
        <v>86</v>
      </c>
      <c r="AO2" s="67" t="s">
        <v>86</v>
      </c>
      <c r="AP2" s="67" t="s">
        <v>86</v>
      </c>
      <c r="AQ2" s="67" t="s">
        <v>86</v>
      </c>
      <c r="AR2" s="111" t="s">
        <v>142</v>
      </c>
      <c r="AS2" s="127" t="s">
        <v>143</v>
      </c>
      <c r="AT2" s="67" t="s">
        <v>144</v>
      </c>
      <c r="AU2" s="129" t="s">
        <v>145</v>
      </c>
      <c r="AV2" s="67" t="s">
        <v>86</v>
      </c>
      <c r="AW2" s="67" t="s">
        <v>146</v>
      </c>
      <c r="AX2" s="67" t="s">
        <v>147</v>
      </c>
      <c r="AY2" s="127" t="s">
        <v>143</v>
      </c>
      <c r="AZ2" s="67" t="s">
        <v>144</v>
      </c>
      <c r="BA2" s="67" t="s">
        <v>148</v>
      </c>
      <c r="BB2" s="67" t="s">
        <v>86</v>
      </c>
      <c r="BC2" s="67" t="s">
        <v>86</v>
      </c>
      <c r="BD2" s="67" t="s">
        <v>149</v>
      </c>
      <c r="BE2" s="67" t="s">
        <v>150</v>
      </c>
      <c r="BF2" s="67" t="s">
        <v>151</v>
      </c>
      <c r="BG2" s="67" t="s">
        <v>133</v>
      </c>
      <c r="BH2" s="67" t="s">
        <v>152</v>
      </c>
      <c r="BI2" s="67" t="s">
        <v>152</v>
      </c>
      <c r="BJ2" s="79" t="s">
        <v>153</v>
      </c>
    </row>
    <row r="3" spans="1:62" ht="135">
      <c r="A3" s="28" t="s">
        <v>154</v>
      </c>
      <c r="B3" s="113" t="s">
        <v>155</v>
      </c>
      <c r="C3" s="36" t="s">
        <v>156</v>
      </c>
      <c r="D3" s="28" t="s">
        <v>157</v>
      </c>
      <c r="E3" s="28" t="s">
        <v>158</v>
      </c>
      <c r="F3" s="28" t="s">
        <v>133</v>
      </c>
      <c r="G3" s="36" t="s">
        <v>159</v>
      </c>
      <c r="H3" s="37" t="s">
        <v>160</v>
      </c>
      <c r="I3" s="30" t="s">
        <v>161</v>
      </c>
      <c r="J3" s="28" t="s">
        <v>162</v>
      </c>
      <c r="K3" s="28" t="s">
        <v>136</v>
      </c>
      <c r="L3" s="38">
        <v>42019</v>
      </c>
      <c r="M3" s="28" t="s">
        <v>83</v>
      </c>
      <c r="N3" s="28" t="s">
        <v>163</v>
      </c>
      <c r="O3" s="32" t="s">
        <v>138</v>
      </c>
      <c r="P3" s="28" t="s">
        <v>139</v>
      </c>
      <c r="Q3" s="29" t="s">
        <v>164</v>
      </c>
      <c r="R3" s="28" t="s">
        <v>141</v>
      </c>
      <c r="S3" s="28" t="s">
        <v>165</v>
      </c>
      <c r="T3" s="28" t="s">
        <v>86</v>
      </c>
      <c r="U3" s="28" t="s">
        <v>86</v>
      </c>
      <c r="V3" s="28" t="s">
        <v>86</v>
      </c>
      <c r="W3" s="28" t="s">
        <v>86</v>
      </c>
      <c r="X3" s="28" t="s">
        <v>86</v>
      </c>
      <c r="Y3" s="28" t="s">
        <v>86</v>
      </c>
      <c r="Z3" s="28" t="s">
        <v>86</v>
      </c>
      <c r="AA3" s="28" t="s">
        <v>86</v>
      </c>
      <c r="AB3" s="28" t="s">
        <v>86</v>
      </c>
      <c r="AC3" s="28" t="s">
        <v>86</v>
      </c>
      <c r="AD3" s="28" t="s">
        <v>86</v>
      </c>
      <c r="AE3" s="28" t="s">
        <v>166</v>
      </c>
      <c r="AF3" s="28" t="s">
        <v>167</v>
      </c>
      <c r="AG3" s="28" t="s">
        <v>168</v>
      </c>
      <c r="AH3" s="606" t="s">
        <v>169</v>
      </c>
      <c r="AI3" s="28" t="s">
        <v>170</v>
      </c>
      <c r="AJ3" s="28" t="s">
        <v>171</v>
      </c>
      <c r="AK3" s="28" t="s">
        <v>167</v>
      </c>
      <c r="AL3" s="28" t="s">
        <v>172</v>
      </c>
      <c r="AM3" s="28" t="s">
        <v>173</v>
      </c>
      <c r="AN3" s="28" t="s">
        <v>86</v>
      </c>
      <c r="AO3" s="28" t="s">
        <v>86</v>
      </c>
      <c r="AP3" s="28" t="s">
        <v>174</v>
      </c>
      <c r="AQ3" s="28" t="s">
        <v>175</v>
      </c>
      <c r="AR3" s="28" t="s">
        <v>176</v>
      </c>
      <c r="AS3" s="33">
        <v>192168210243</v>
      </c>
      <c r="AT3" s="28" t="s">
        <v>177</v>
      </c>
      <c r="AU3" s="92" t="s">
        <v>178</v>
      </c>
      <c r="AV3" s="28" t="s">
        <v>86</v>
      </c>
      <c r="AW3" s="28" t="s">
        <v>179</v>
      </c>
      <c r="AX3" s="28" t="s">
        <v>180</v>
      </c>
      <c r="AY3" s="28" t="s">
        <v>181</v>
      </c>
      <c r="AZ3" s="28" t="s">
        <v>182</v>
      </c>
      <c r="BA3" s="28" t="s">
        <v>183</v>
      </c>
      <c r="BB3" s="28" t="s">
        <v>184</v>
      </c>
      <c r="BC3" s="28" t="s">
        <v>185</v>
      </c>
      <c r="BD3" s="28" t="s">
        <v>186</v>
      </c>
      <c r="BE3" s="28" t="s">
        <v>187</v>
      </c>
      <c r="BF3" s="41" t="s">
        <v>188</v>
      </c>
      <c r="BG3" s="41" t="s">
        <v>136</v>
      </c>
      <c r="BH3" s="153" t="s">
        <v>189</v>
      </c>
      <c r="BI3" s="153" t="s">
        <v>190</v>
      </c>
      <c r="BJ3" s="34" t="s">
        <v>153</v>
      </c>
    </row>
    <row r="4" spans="1:62" ht="146.25">
      <c r="A4" s="28" t="s">
        <v>191</v>
      </c>
      <c r="B4" s="235" t="s">
        <v>192</v>
      </c>
      <c r="C4" s="29" t="s">
        <v>193</v>
      </c>
      <c r="D4" s="28" t="s">
        <v>157</v>
      </c>
      <c r="E4" s="28" t="s">
        <v>158</v>
      </c>
      <c r="F4" s="28" t="s">
        <v>194</v>
      </c>
      <c r="G4" s="29" t="s">
        <v>193</v>
      </c>
      <c r="H4" s="37" t="s">
        <v>195</v>
      </c>
      <c r="I4" s="30" t="s">
        <v>196</v>
      </c>
      <c r="J4" s="28" t="s">
        <v>162</v>
      </c>
      <c r="K4" s="28" t="s">
        <v>136</v>
      </c>
      <c r="L4" s="38">
        <v>42011</v>
      </c>
      <c r="M4" s="28" t="s">
        <v>83</v>
      </c>
      <c r="N4" s="28" t="s">
        <v>163</v>
      </c>
      <c r="O4" s="32" t="s">
        <v>138</v>
      </c>
      <c r="P4" s="28" t="s">
        <v>139</v>
      </c>
      <c r="Q4" s="29" t="s">
        <v>164</v>
      </c>
      <c r="R4" s="28" t="s">
        <v>141</v>
      </c>
      <c r="S4" s="28" t="s">
        <v>197</v>
      </c>
      <c r="T4" s="28" t="s">
        <v>198</v>
      </c>
      <c r="U4" s="28" t="s">
        <v>199</v>
      </c>
      <c r="V4" s="28" t="s">
        <v>200</v>
      </c>
      <c r="W4" s="42" t="s">
        <v>201</v>
      </c>
      <c r="X4" s="28" t="s">
        <v>202</v>
      </c>
      <c r="Y4" s="28" t="s">
        <v>203</v>
      </c>
      <c r="Z4" s="45" t="s">
        <v>204</v>
      </c>
      <c r="AA4" s="28" t="s">
        <v>205</v>
      </c>
      <c r="AB4" s="28" t="s">
        <v>206</v>
      </c>
      <c r="AC4" s="28" t="s">
        <v>86</v>
      </c>
      <c r="AD4" s="28" t="s">
        <v>207</v>
      </c>
      <c r="AE4" s="28" t="s">
        <v>208</v>
      </c>
      <c r="AF4" s="28" t="s">
        <v>209</v>
      </c>
      <c r="AG4" s="28" t="s">
        <v>210</v>
      </c>
      <c r="AH4" s="43" t="s">
        <v>211</v>
      </c>
      <c r="AI4" s="28" t="s">
        <v>202</v>
      </c>
      <c r="AJ4" s="28" t="s">
        <v>212</v>
      </c>
      <c r="AK4" s="28" t="s">
        <v>213</v>
      </c>
      <c r="AL4" s="28" t="s">
        <v>210</v>
      </c>
      <c r="AM4" s="28" t="s">
        <v>206</v>
      </c>
      <c r="AN4" s="28" t="s">
        <v>86</v>
      </c>
      <c r="AO4" s="28" t="s">
        <v>86</v>
      </c>
      <c r="AP4" s="236" t="s">
        <v>214</v>
      </c>
      <c r="AQ4" s="28" t="s">
        <v>215</v>
      </c>
      <c r="AR4" s="237" t="s">
        <v>216</v>
      </c>
      <c r="AS4" s="33">
        <v>192168210202</v>
      </c>
      <c r="AT4" s="28" t="s">
        <v>205</v>
      </c>
      <c r="AU4" s="92" t="s">
        <v>217</v>
      </c>
      <c r="AV4" s="28" t="s">
        <v>86</v>
      </c>
      <c r="AW4" s="28" t="s">
        <v>202</v>
      </c>
      <c r="AX4" s="238" t="s">
        <v>218</v>
      </c>
      <c r="AY4" s="152">
        <v>192168210132</v>
      </c>
      <c r="AZ4" s="153" t="s">
        <v>205</v>
      </c>
      <c r="BA4" s="28" t="s">
        <v>206</v>
      </c>
      <c r="BB4" s="28" t="s">
        <v>86</v>
      </c>
      <c r="BC4" s="28" t="s">
        <v>86</v>
      </c>
      <c r="BD4" s="28" t="s">
        <v>219</v>
      </c>
      <c r="BE4" s="28" t="s">
        <v>220</v>
      </c>
      <c r="BF4" s="41" t="s">
        <v>221</v>
      </c>
      <c r="BG4" s="41" t="s">
        <v>136</v>
      </c>
      <c r="BH4" s="239" t="s">
        <v>222</v>
      </c>
      <c r="BI4" s="239" t="s">
        <v>223</v>
      </c>
      <c r="BJ4" s="34" t="s">
        <v>224</v>
      </c>
    </row>
    <row r="5" spans="1:62" ht="168.75">
      <c r="A5" s="28" t="s">
        <v>225</v>
      </c>
      <c r="B5" s="113" t="s">
        <v>226</v>
      </c>
      <c r="C5" s="29" t="s">
        <v>227</v>
      </c>
      <c r="D5" s="28" t="s">
        <v>157</v>
      </c>
      <c r="E5" s="28" t="s">
        <v>228</v>
      </c>
      <c r="F5" s="28" t="s">
        <v>229</v>
      </c>
      <c r="G5" s="240" t="s">
        <v>230</v>
      </c>
      <c r="H5" s="37" t="s">
        <v>231</v>
      </c>
      <c r="I5" s="30" t="s">
        <v>196</v>
      </c>
      <c r="J5" s="28" t="s">
        <v>162</v>
      </c>
      <c r="K5" s="28" t="s">
        <v>136</v>
      </c>
      <c r="L5" s="38">
        <v>38980</v>
      </c>
      <c r="M5" s="28" t="s">
        <v>83</v>
      </c>
      <c r="N5" s="28" t="s">
        <v>163</v>
      </c>
      <c r="O5" s="32" t="s">
        <v>138</v>
      </c>
      <c r="P5" s="28" t="s">
        <v>139</v>
      </c>
      <c r="Q5" s="29" t="s">
        <v>232</v>
      </c>
      <c r="R5" s="28" t="s">
        <v>141</v>
      </c>
      <c r="S5" s="28" t="s">
        <v>233</v>
      </c>
      <c r="T5" s="28" t="s">
        <v>86</v>
      </c>
      <c r="U5" s="28" t="s">
        <v>86</v>
      </c>
      <c r="V5" s="28" t="s">
        <v>86</v>
      </c>
      <c r="W5" s="28" t="s">
        <v>86</v>
      </c>
      <c r="X5" s="28" t="s">
        <v>86</v>
      </c>
      <c r="Y5" s="28" t="s">
        <v>86</v>
      </c>
      <c r="Z5" s="28" t="s">
        <v>86</v>
      </c>
      <c r="AA5" s="28" t="s">
        <v>86</v>
      </c>
      <c r="AB5" s="28" t="s">
        <v>86</v>
      </c>
      <c r="AC5" s="28" t="s">
        <v>86</v>
      </c>
      <c r="AD5" s="28" t="s">
        <v>86</v>
      </c>
      <c r="AE5" s="28" t="s">
        <v>234</v>
      </c>
      <c r="AF5" s="28" t="s">
        <v>235</v>
      </c>
      <c r="AG5" s="28" t="s">
        <v>236</v>
      </c>
      <c r="AH5" s="28" t="s">
        <v>237</v>
      </c>
      <c r="AI5" s="28" t="s">
        <v>238</v>
      </c>
      <c r="AJ5" s="28" t="s">
        <v>239</v>
      </c>
      <c r="AK5" s="28" t="s">
        <v>240</v>
      </c>
      <c r="AL5" s="28" t="s">
        <v>241</v>
      </c>
      <c r="AM5" s="28" t="s">
        <v>242</v>
      </c>
      <c r="AN5" s="28" t="s">
        <v>243</v>
      </c>
      <c r="AO5" s="28" t="s">
        <v>244</v>
      </c>
      <c r="AP5" s="28" t="s">
        <v>245</v>
      </c>
      <c r="AQ5" s="28" t="s">
        <v>246</v>
      </c>
      <c r="AR5" s="28" t="s">
        <v>247</v>
      </c>
      <c r="AS5" s="33">
        <v>192168210203</v>
      </c>
      <c r="AT5" s="28" t="s">
        <v>248</v>
      </c>
      <c r="AU5" s="92" t="s">
        <v>249</v>
      </c>
      <c r="AV5" s="28" t="s">
        <v>250</v>
      </c>
      <c r="AW5" s="28" t="s">
        <v>251</v>
      </c>
      <c r="AX5" s="28" t="s">
        <v>252</v>
      </c>
      <c r="AY5" s="28" t="s">
        <v>253</v>
      </c>
      <c r="AZ5" s="28" t="s">
        <v>241</v>
      </c>
      <c r="BA5" s="28" t="s">
        <v>242</v>
      </c>
      <c r="BB5" s="28" t="s">
        <v>251</v>
      </c>
      <c r="BC5" s="28" t="s">
        <v>254</v>
      </c>
      <c r="BD5" s="28" t="s">
        <v>238</v>
      </c>
      <c r="BE5" s="28" t="s">
        <v>255</v>
      </c>
      <c r="BF5" s="41" t="s">
        <v>256</v>
      </c>
      <c r="BG5" s="41" t="s">
        <v>133</v>
      </c>
      <c r="BH5" s="153" t="s">
        <v>257</v>
      </c>
      <c r="BI5" s="153" t="s">
        <v>7</v>
      </c>
      <c r="BJ5" s="34" t="s">
        <v>153</v>
      </c>
    </row>
    <row r="6" spans="1:62" ht="101.25">
      <c r="A6" s="28" t="s">
        <v>258</v>
      </c>
      <c r="B6" s="113" t="s">
        <v>259</v>
      </c>
      <c r="C6" s="29" t="s">
        <v>260</v>
      </c>
      <c r="D6" s="28" t="s">
        <v>157</v>
      </c>
      <c r="E6" s="28" t="s">
        <v>261</v>
      </c>
      <c r="F6" s="28" t="s">
        <v>133</v>
      </c>
      <c r="G6" s="29" t="s">
        <v>262</v>
      </c>
      <c r="H6" s="37" t="s">
        <v>263</v>
      </c>
      <c r="I6" s="30" t="s">
        <v>86</v>
      </c>
      <c r="J6" s="28" t="s">
        <v>162</v>
      </c>
      <c r="K6" s="28" t="s">
        <v>136</v>
      </c>
      <c r="L6" s="31">
        <v>42623</v>
      </c>
      <c r="M6" s="28" t="s">
        <v>83</v>
      </c>
      <c r="N6" s="28" t="s">
        <v>163</v>
      </c>
      <c r="O6" s="32" t="s">
        <v>138</v>
      </c>
      <c r="P6" s="28" t="s">
        <v>139</v>
      </c>
      <c r="Q6" s="29" t="s">
        <v>232</v>
      </c>
      <c r="R6" s="28" t="s">
        <v>141</v>
      </c>
      <c r="S6" s="28" t="s">
        <v>264</v>
      </c>
      <c r="T6" s="28" t="s">
        <v>86</v>
      </c>
      <c r="U6" s="28" t="s">
        <v>86</v>
      </c>
      <c r="V6" s="28" t="s">
        <v>86</v>
      </c>
      <c r="W6" s="28" t="s">
        <v>86</v>
      </c>
      <c r="X6" s="28" t="s">
        <v>86</v>
      </c>
      <c r="Y6" s="28" t="s">
        <v>86</v>
      </c>
      <c r="Z6" s="28" t="s">
        <v>86</v>
      </c>
      <c r="AA6" s="28" t="s">
        <v>86</v>
      </c>
      <c r="AB6" s="28" t="s">
        <v>86</v>
      </c>
      <c r="AC6" s="28" t="s">
        <v>86</v>
      </c>
      <c r="AD6" s="28" t="s">
        <v>86</v>
      </c>
      <c r="AE6" s="28" t="s">
        <v>86</v>
      </c>
      <c r="AF6" s="28" t="s">
        <v>86</v>
      </c>
      <c r="AG6" s="28" t="s">
        <v>86</v>
      </c>
      <c r="AH6" s="28" t="s">
        <v>86</v>
      </c>
      <c r="AI6" s="28" t="s">
        <v>86</v>
      </c>
      <c r="AJ6" s="28" t="s">
        <v>86</v>
      </c>
      <c r="AK6" s="28" t="s">
        <v>86</v>
      </c>
      <c r="AL6" s="28" t="s">
        <v>86</v>
      </c>
      <c r="AM6" s="28" t="s">
        <v>86</v>
      </c>
      <c r="AN6" s="28" t="s">
        <v>86</v>
      </c>
      <c r="AO6" s="28" t="s">
        <v>86</v>
      </c>
      <c r="AP6" s="28" t="s">
        <v>86</v>
      </c>
      <c r="AQ6" s="28" t="s">
        <v>86</v>
      </c>
      <c r="AR6" s="28" t="s">
        <v>265</v>
      </c>
      <c r="AS6" s="28" t="s">
        <v>266</v>
      </c>
      <c r="AT6" s="28" t="s">
        <v>267</v>
      </c>
      <c r="AU6" s="92" t="s">
        <v>268</v>
      </c>
      <c r="AV6" s="28" t="s">
        <v>86</v>
      </c>
      <c r="AW6" s="28" t="s">
        <v>269</v>
      </c>
      <c r="AX6" s="28" t="s">
        <v>270</v>
      </c>
      <c r="AY6" s="28" t="s">
        <v>271</v>
      </c>
      <c r="AZ6" s="28" t="s">
        <v>272</v>
      </c>
      <c r="BA6" s="28" t="s">
        <v>273</v>
      </c>
      <c r="BB6" s="28" t="s">
        <v>274</v>
      </c>
      <c r="BC6" s="28" t="s">
        <v>185</v>
      </c>
      <c r="BD6" s="28" t="s">
        <v>275</v>
      </c>
      <c r="BE6" s="28" t="s">
        <v>276</v>
      </c>
      <c r="BF6" s="41" t="s">
        <v>277</v>
      </c>
      <c r="BG6" s="41" t="s">
        <v>136</v>
      </c>
      <c r="BH6" s="153" t="s">
        <v>278</v>
      </c>
      <c r="BI6" s="153" t="s">
        <v>279</v>
      </c>
      <c r="BJ6" s="34" t="s">
        <v>280</v>
      </c>
    </row>
    <row r="7" spans="1:62" ht="213.75">
      <c r="A7" s="28" t="s">
        <v>281</v>
      </c>
      <c r="B7" s="290" t="s">
        <v>282</v>
      </c>
      <c r="C7" s="29" t="s">
        <v>283</v>
      </c>
      <c r="D7" s="28" t="s">
        <v>284</v>
      </c>
      <c r="E7" s="28" t="s">
        <v>158</v>
      </c>
      <c r="F7" s="28" t="s">
        <v>285</v>
      </c>
      <c r="G7" s="29" t="s">
        <v>286</v>
      </c>
      <c r="H7" s="37" t="s">
        <v>287</v>
      </c>
      <c r="I7" s="30" t="s">
        <v>288</v>
      </c>
      <c r="J7" s="28" t="s">
        <v>136</v>
      </c>
      <c r="K7" s="28" t="s">
        <v>136</v>
      </c>
      <c r="L7" s="38" t="s">
        <v>289</v>
      </c>
      <c r="M7" s="28" t="s">
        <v>84</v>
      </c>
      <c r="N7" s="28" t="s">
        <v>290</v>
      </c>
      <c r="O7" s="28" t="s">
        <v>291</v>
      </c>
      <c r="P7" s="28" t="s">
        <v>139</v>
      </c>
      <c r="Q7" s="29" t="s">
        <v>164</v>
      </c>
      <c r="R7" s="28" t="s">
        <v>141</v>
      </c>
      <c r="S7" s="28" t="s">
        <v>292</v>
      </c>
      <c r="T7" s="28" t="s">
        <v>293</v>
      </c>
      <c r="U7" s="28" t="s">
        <v>294</v>
      </c>
      <c r="V7" s="44"/>
      <c r="W7" s="114" t="s">
        <v>295</v>
      </c>
      <c r="X7" s="45" t="s">
        <v>86</v>
      </c>
      <c r="Y7" s="28" t="s">
        <v>296</v>
      </c>
      <c r="Z7" s="28" t="s">
        <v>297</v>
      </c>
      <c r="AA7" s="45" t="s">
        <v>86</v>
      </c>
      <c r="AB7" s="28" t="s">
        <v>298</v>
      </c>
      <c r="AC7" s="28" t="s">
        <v>299</v>
      </c>
      <c r="AD7" s="28" t="s">
        <v>300</v>
      </c>
      <c r="AE7" s="28" t="s">
        <v>301</v>
      </c>
      <c r="AF7" s="28" t="s">
        <v>302</v>
      </c>
      <c r="AG7" s="28" t="s">
        <v>205</v>
      </c>
      <c r="AH7" s="28" t="s">
        <v>86</v>
      </c>
      <c r="AI7" s="28" t="s">
        <v>86</v>
      </c>
      <c r="AJ7" s="28" t="s">
        <v>303</v>
      </c>
      <c r="AK7" s="28" t="s">
        <v>304</v>
      </c>
      <c r="AL7" s="28" t="s">
        <v>205</v>
      </c>
      <c r="AM7" s="28" t="s">
        <v>86</v>
      </c>
      <c r="AN7" s="28" t="s">
        <v>86</v>
      </c>
      <c r="AO7" s="28" t="s">
        <v>86</v>
      </c>
      <c r="AP7" s="28" t="s">
        <v>86</v>
      </c>
      <c r="AQ7" s="28" t="s">
        <v>305</v>
      </c>
      <c r="AR7" s="52" t="s">
        <v>306</v>
      </c>
      <c r="AS7" s="46">
        <v>192168210232</v>
      </c>
      <c r="AT7" s="28" t="s">
        <v>307</v>
      </c>
      <c r="AU7" s="110" t="s">
        <v>308</v>
      </c>
      <c r="AV7" s="28" t="s">
        <v>309</v>
      </c>
      <c r="AW7" s="28" t="s">
        <v>310</v>
      </c>
      <c r="AX7" s="28" t="s">
        <v>311</v>
      </c>
      <c r="AY7" s="33">
        <v>192168210233</v>
      </c>
      <c r="AZ7" s="28" t="s">
        <v>307</v>
      </c>
      <c r="BA7" s="28" t="s">
        <v>312</v>
      </c>
      <c r="BB7" s="28" t="s">
        <v>86</v>
      </c>
      <c r="BC7" s="28" t="s">
        <v>86</v>
      </c>
      <c r="BD7" s="28" t="s">
        <v>313</v>
      </c>
      <c r="BE7" s="28" t="s">
        <v>314</v>
      </c>
      <c r="BF7" s="41" t="s">
        <v>315</v>
      </c>
      <c r="BG7" s="41" t="s">
        <v>136</v>
      </c>
      <c r="BH7" s="153" t="s">
        <v>316</v>
      </c>
      <c r="BI7" s="153" t="s">
        <v>317</v>
      </c>
      <c r="BJ7" s="28" t="s">
        <v>86</v>
      </c>
    </row>
    <row r="8" spans="1:62" ht="225">
      <c r="A8" s="28" t="s">
        <v>318</v>
      </c>
      <c r="B8" s="113" t="s">
        <v>319</v>
      </c>
      <c r="C8" s="29" t="s">
        <v>320</v>
      </c>
      <c r="D8" s="28" t="s">
        <v>157</v>
      </c>
      <c r="E8" s="28" t="s">
        <v>158</v>
      </c>
      <c r="F8" s="28" t="s">
        <v>321</v>
      </c>
      <c r="G8" s="29" t="s">
        <v>322</v>
      </c>
      <c r="H8" s="37" t="s">
        <v>323</v>
      </c>
      <c r="I8" s="30" t="s">
        <v>324</v>
      </c>
      <c r="J8" s="28" t="s">
        <v>162</v>
      </c>
      <c r="K8" s="28" t="s">
        <v>136</v>
      </c>
      <c r="L8" s="38" t="s">
        <v>325</v>
      </c>
      <c r="M8" s="28" t="s">
        <v>83</v>
      </c>
      <c r="N8" s="28" t="s">
        <v>163</v>
      </c>
      <c r="O8" s="32" t="s">
        <v>138</v>
      </c>
      <c r="P8" s="28" t="s">
        <v>139</v>
      </c>
      <c r="Q8" s="29" t="s">
        <v>232</v>
      </c>
      <c r="R8" s="28" t="s">
        <v>141</v>
      </c>
      <c r="S8" s="28" t="s">
        <v>197</v>
      </c>
      <c r="T8" s="28" t="s">
        <v>86</v>
      </c>
      <c r="U8" s="28" t="s">
        <v>86</v>
      </c>
      <c r="V8" s="28" t="s">
        <v>86</v>
      </c>
      <c r="W8" s="28" t="s">
        <v>86</v>
      </c>
      <c r="X8" s="28" t="s">
        <v>86</v>
      </c>
      <c r="Y8" s="28" t="s">
        <v>86</v>
      </c>
      <c r="Z8" s="28" t="s">
        <v>86</v>
      </c>
      <c r="AA8" s="28" t="s">
        <v>86</v>
      </c>
      <c r="AB8" s="28" t="s">
        <v>86</v>
      </c>
      <c r="AC8" s="28" t="s">
        <v>86</v>
      </c>
      <c r="AD8" s="28" t="s">
        <v>86</v>
      </c>
      <c r="AE8" s="28" t="s">
        <v>326</v>
      </c>
      <c r="AF8" s="28" t="s">
        <v>327</v>
      </c>
      <c r="AG8" s="28" t="s">
        <v>328</v>
      </c>
      <c r="AH8" s="28" t="s">
        <v>329</v>
      </c>
      <c r="AI8" s="28" t="s">
        <v>330</v>
      </c>
      <c r="AJ8" s="28" t="s">
        <v>331</v>
      </c>
      <c r="AK8" s="28" t="s">
        <v>332</v>
      </c>
      <c r="AL8" s="28" t="s">
        <v>241</v>
      </c>
      <c r="AM8" s="28" t="s">
        <v>273</v>
      </c>
      <c r="AN8" s="28" t="s">
        <v>333</v>
      </c>
      <c r="AO8" s="28" t="s">
        <v>334</v>
      </c>
      <c r="AP8" s="28" t="s">
        <v>335</v>
      </c>
      <c r="AQ8" s="28" t="s">
        <v>336</v>
      </c>
      <c r="AR8" s="28" t="s">
        <v>337</v>
      </c>
      <c r="AS8" s="28" t="s">
        <v>338</v>
      </c>
      <c r="AT8" s="28" t="s">
        <v>339</v>
      </c>
      <c r="AU8" s="606" t="s">
        <v>340</v>
      </c>
      <c r="AV8" s="28" t="s">
        <v>86</v>
      </c>
      <c r="AW8" s="28" t="s">
        <v>341</v>
      </c>
      <c r="AX8" s="28" t="s">
        <v>342</v>
      </c>
      <c r="AY8" s="28" t="s">
        <v>343</v>
      </c>
      <c r="AZ8" s="28" t="s">
        <v>272</v>
      </c>
      <c r="BA8" s="28" t="s">
        <v>273</v>
      </c>
      <c r="BB8" s="28" t="s">
        <v>344</v>
      </c>
      <c r="BC8" s="28" t="s">
        <v>345</v>
      </c>
      <c r="BD8" s="28" t="s">
        <v>346</v>
      </c>
      <c r="BE8" s="28" t="s">
        <v>347</v>
      </c>
      <c r="BF8" s="41" t="s">
        <v>348</v>
      </c>
      <c r="BG8" s="41" t="s">
        <v>136</v>
      </c>
      <c r="BH8" s="153" t="s">
        <v>349</v>
      </c>
      <c r="BI8" s="153" t="s">
        <v>350</v>
      </c>
      <c r="BJ8" s="34" t="s">
        <v>153</v>
      </c>
    </row>
    <row r="9" spans="1:62" ht="409.5">
      <c r="A9" s="28" t="s">
        <v>351</v>
      </c>
      <c r="B9" s="113" t="s">
        <v>352</v>
      </c>
      <c r="C9" s="29" t="s">
        <v>353</v>
      </c>
      <c r="D9" s="28" t="s">
        <v>157</v>
      </c>
      <c r="E9" s="28" t="s">
        <v>354</v>
      </c>
      <c r="F9" s="28" t="s">
        <v>133</v>
      </c>
      <c r="G9" s="29" t="s">
        <v>355</v>
      </c>
      <c r="H9" s="37" t="s">
        <v>356</v>
      </c>
      <c r="I9" s="30" t="s">
        <v>324</v>
      </c>
      <c r="J9" s="28" t="s">
        <v>162</v>
      </c>
      <c r="K9" s="28" t="s">
        <v>136</v>
      </c>
      <c r="L9" s="38">
        <v>40184</v>
      </c>
      <c r="M9" s="28" t="s">
        <v>83</v>
      </c>
      <c r="N9" s="28" t="s">
        <v>163</v>
      </c>
      <c r="O9" s="32" t="s">
        <v>138</v>
      </c>
      <c r="P9" s="28" t="s">
        <v>139</v>
      </c>
      <c r="Q9" s="29" t="s">
        <v>164</v>
      </c>
      <c r="R9" s="28" t="s">
        <v>141</v>
      </c>
      <c r="S9" s="28" t="s">
        <v>233</v>
      </c>
      <c r="T9" s="28" t="s">
        <v>357</v>
      </c>
      <c r="U9" s="28" t="s">
        <v>358</v>
      </c>
      <c r="V9" s="28" t="s">
        <v>359</v>
      </c>
      <c r="W9" s="28" t="s">
        <v>360</v>
      </c>
      <c r="X9" s="28" t="s">
        <v>361</v>
      </c>
      <c r="Y9" s="28" t="s">
        <v>331</v>
      </c>
      <c r="Z9" s="45" t="s">
        <v>332</v>
      </c>
      <c r="AA9" s="28" t="s">
        <v>241</v>
      </c>
      <c r="AB9" s="28" t="s">
        <v>273</v>
      </c>
      <c r="AC9" s="28" t="s">
        <v>362</v>
      </c>
      <c r="AD9" s="28" t="s">
        <v>363</v>
      </c>
      <c r="AE9" s="28" t="s">
        <v>364</v>
      </c>
      <c r="AF9" s="28" t="s">
        <v>365</v>
      </c>
      <c r="AG9" s="28" t="s">
        <v>366</v>
      </c>
      <c r="AH9" s="606" t="s">
        <v>367</v>
      </c>
      <c r="AI9" s="28" t="s">
        <v>361</v>
      </c>
      <c r="AJ9" s="28" t="s">
        <v>331</v>
      </c>
      <c r="AK9" s="28" t="s">
        <v>332</v>
      </c>
      <c r="AL9" s="28" t="s">
        <v>241</v>
      </c>
      <c r="AM9" s="28" t="s">
        <v>273</v>
      </c>
      <c r="AN9" s="28" t="s">
        <v>333</v>
      </c>
      <c r="AO9" s="28" t="s">
        <v>334</v>
      </c>
      <c r="AP9" s="28" t="s">
        <v>362</v>
      </c>
      <c r="AQ9" s="28" t="s">
        <v>368</v>
      </c>
      <c r="AR9" s="28" t="s">
        <v>369</v>
      </c>
      <c r="AS9" s="28" t="s">
        <v>370</v>
      </c>
      <c r="AT9" s="28" t="s">
        <v>371</v>
      </c>
      <c r="AU9" s="92" t="s">
        <v>372</v>
      </c>
      <c r="AV9" s="28" t="s">
        <v>86</v>
      </c>
      <c r="AW9" s="28" t="s">
        <v>274</v>
      </c>
      <c r="AX9" s="28" t="s">
        <v>270</v>
      </c>
      <c r="AY9" s="28" t="s">
        <v>271</v>
      </c>
      <c r="AZ9" s="28" t="s">
        <v>272</v>
      </c>
      <c r="BA9" s="28" t="s">
        <v>273</v>
      </c>
      <c r="BB9" s="28" t="s">
        <v>373</v>
      </c>
      <c r="BC9" s="28" t="s">
        <v>185</v>
      </c>
      <c r="BD9" s="28" t="s">
        <v>374</v>
      </c>
      <c r="BE9" s="28" t="s">
        <v>375</v>
      </c>
      <c r="BF9" s="47" t="s">
        <v>277</v>
      </c>
      <c r="BG9" s="47" t="s">
        <v>136</v>
      </c>
      <c r="BH9" s="241" t="s">
        <v>278</v>
      </c>
      <c r="BI9" s="153" t="s">
        <v>279</v>
      </c>
      <c r="BJ9" s="34" t="s">
        <v>153</v>
      </c>
    </row>
    <row r="10" spans="1:62" ht="360">
      <c r="A10" s="28" t="s">
        <v>376</v>
      </c>
      <c r="B10" s="113" t="s">
        <v>377</v>
      </c>
      <c r="C10" s="112" t="s">
        <v>378</v>
      </c>
      <c r="D10" s="28" t="s">
        <v>157</v>
      </c>
      <c r="E10" s="28" t="s">
        <v>158</v>
      </c>
      <c r="F10" s="28" t="s">
        <v>285</v>
      </c>
      <c r="G10" s="29" t="s">
        <v>379</v>
      </c>
      <c r="H10" s="37" t="s">
        <v>380</v>
      </c>
      <c r="I10" s="30" t="s">
        <v>381</v>
      </c>
      <c r="J10" s="28" t="s">
        <v>162</v>
      </c>
      <c r="K10" s="28" t="s">
        <v>136</v>
      </c>
      <c r="L10" s="38">
        <v>38671</v>
      </c>
      <c r="M10" s="28" t="s">
        <v>83</v>
      </c>
      <c r="N10" s="28" t="s">
        <v>163</v>
      </c>
      <c r="O10" s="32" t="s">
        <v>138</v>
      </c>
      <c r="P10" s="28" t="s">
        <v>139</v>
      </c>
      <c r="Q10" s="29" t="s">
        <v>232</v>
      </c>
      <c r="R10" s="28" t="s">
        <v>141</v>
      </c>
      <c r="S10" s="28" t="s">
        <v>233</v>
      </c>
      <c r="T10" s="28" t="s">
        <v>382</v>
      </c>
      <c r="U10" s="28" t="s">
        <v>383</v>
      </c>
      <c r="V10" s="28" t="s">
        <v>384</v>
      </c>
      <c r="W10" s="43" t="s">
        <v>385</v>
      </c>
      <c r="X10" s="28" t="s">
        <v>386</v>
      </c>
      <c r="Y10" s="28" t="s">
        <v>387</v>
      </c>
      <c r="Z10" s="28" t="s">
        <v>388</v>
      </c>
      <c r="AA10" s="28" t="s">
        <v>389</v>
      </c>
      <c r="AB10" s="28" t="s">
        <v>273</v>
      </c>
      <c r="AC10" s="28" t="s">
        <v>390</v>
      </c>
      <c r="AD10" s="28" t="s">
        <v>391</v>
      </c>
      <c r="AE10" s="28" t="s">
        <v>392</v>
      </c>
      <c r="AF10" s="28" t="s">
        <v>393</v>
      </c>
      <c r="AG10" s="28" t="s">
        <v>394</v>
      </c>
      <c r="AH10" s="43" t="s">
        <v>395</v>
      </c>
      <c r="AI10" s="28" t="s">
        <v>86</v>
      </c>
      <c r="AJ10" s="28" t="s">
        <v>396</v>
      </c>
      <c r="AK10" s="28" t="s">
        <v>332</v>
      </c>
      <c r="AL10" s="28" t="s">
        <v>397</v>
      </c>
      <c r="AM10" s="28" t="s">
        <v>398</v>
      </c>
      <c r="AN10" s="28" t="s">
        <v>333</v>
      </c>
      <c r="AO10" s="28" t="s">
        <v>334</v>
      </c>
      <c r="AP10" s="28" t="s">
        <v>399</v>
      </c>
      <c r="AQ10" s="28" t="s">
        <v>400</v>
      </c>
      <c r="AR10" s="28" t="s">
        <v>401</v>
      </c>
      <c r="AS10" s="33" t="s">
        <v>402</v>
      </c>
      <c r="AT10" s="28" t="s">
        <v>403</v>
      </c>
      <c r="AU10" s="250" t="s">
        <v>404</v>
      </c>
      <c r="AV10" s="28" t="s">
        <v>405</v>
      </c>
      <c r="AW10" s="28" t="s">
        <v>406</v>
      </c>
      <c r="AX10" s="28" t="s">
        <v>407</v>
      </c>
      <c r="AY10" s="28" t="s">
        <v>408</v>
      </c>
      <c r="AZ10" s="28" t="s">
        <v>409</v>
      </c>
      <c r="BA10" s="28" t="s">
        <v>410</v>
      </c>
      <c r="BB10" s="28" t="s">
        <v>411</v>
      </c>
      <c r="BC10" s="28" t="s">
        <v>345</v>
      </c>
      <c r="BD10" s="28" t="s">
        <v>412</v>
      </c>
      <c r="BE10" s="28" t="s">
        <v>413</v>
      </c>
      <c r="BF10" s="41" t="s">
        <v>414</v>
      </c>
      <c r="BG10" s="41" t="s">
        <v>136</v>
      </c>
      <c r="BH10" s="28" t="s">
        <v>350</v>
      </c>
      <c r="BI10" s="28" t="s">
        <v>12</v>
      </c>
      <c r="BJ10" s="34" t="s">
        <v>153</v>
      </c>
    </row>
    <row r="11" spans="1:62" ht="90">
      <c r="A11" s="28" t="s">
        <v>415</v>
      </c>
      <c r="B11" s="113" t="s">
        <v>416</v>
      </c>
      <c r="C11" s="112" t="s">
        <v>417</v>
      </c>
      <c r="D11" s="28" t="s">
        <v>157</v>
      </c>
      <c r="E11" s="28" t="s">
        <v>158</v>
      </c>
      <c r="F11" s="28" t="s">
        <v>133</v>
      </c>
      <c r="G11" s="29" t="s">
        <v>418</v>
      </c>
      <c r="H11" s="37" t="s">
        <v>419</v>
      </c>
      <c r="I11" s="30" t="s">
        <v>324</v>
      </c>
      <c r="J11" s="28" t="s">
        <v>162</v>
      </c>
      <c r="K11" s="28" t="s">
        <v>136</v>
      </c>
      <c r="L11" s="38">
        <v>42565</v>
      </c>
      <c r="M11" s="28" t="s">
        <v>83</v>
      </c>
      <c r="N11" s="28" t="s">
        <v>163</v>
      </c>
      <c r="O11" s="32" t="s">
        <v>138</v>
      </c>
      <c r="P11" s="28" t="s">
        <v>139</v>
      </c>
      <c r="Q11" s="29" t="s">
        <v>232</v>
      </c>
      <c r="R11" s="28" t="s">
        <v>141</v>
      </c>
      <c r="S11" s="28" t="s">
        <v>233</v>
      </c>
      <c r="T11" s="28" t="s">
        <v>420</v>
      </c>
      <c r="U11" s="28" t="s">
        <v>421</v>
      </c>
      <c r="V11" s="28" t="s">
        <v>422</v>
      </c>
      <c r="W11" s="48" t="s">
        <v>423</v>
      </c>
      <c r="X11" s="28" t="s">
        <v>424</v>
      </c>
      <c r="Y11" s="28" t="s">
        <v>425</v>
      </c>
      <c r="Z11" s="28" t="s">
        <v>388</v>
      </c>
      <c r="AA11" s="28" t="s">
        <v>426</v>
      </c>
      <c r="AB11" s="28" t="s">
        <v>427</v>
      </c>
      <c r="AC11" s="28" t="s">
        <v>428</v>
      </c>
      <c r="AD11" s="28" t="s">
        <v>429</v>
      </c>
      <c r="AE11" s="28" t="s">
        <v>430</v>
      </c>
      <c r="AF11" s="28" t="s">
        <v>431</v>
      </c>
      <c r="AG11" s="28" t="s">
        <v>422</v>
      </c>
      <c r="AH11" s="39" t="s">
        <v>432</v>
      </c>
      <c r="AI11" s="28" t="s">
        <v>86</v>
      </c>
      <c r="AJ11" s="28" t="s">
        <v>433</v>
      </c>
      <c r="AK11" s="28" t="s">
        <v>332</v>
      </c>
      <c r="AL11" s="28" t="s">
        <v>241</v>
      </c>
      <c r="AM11" s="28" t="s">
        <v>273</v>
      </c>
      <c r="AN11" s="28" t="s">
        <v>333</v>
      </c>
      <c r="AO11" s="28" t="s">
        <v>334</v>
      </c>
      <c r="AP11" s="28" t="s">
        <v>399</v>
      </c>
      <c r="AQ11" s="28" t="s">
        <v>434</v>
      </c>
      <c r="AR11" s="28" t="s">
        <v>435</v>
      </c>
      <c r="AS11" s="28" t="s">
        <v>436</v>
      </c>
      <c r="AT11" s="28" t="s">
        <v>422</v>
      </c>
      <c r="AU11" s="92" t="s">
        <v>437</v>
      </c>
      <c r="AV11" s="28" t="s">
        <v>438</v>
      </c>
      <c r="AW11" s="28" t="s">
        <v>406</v>
      </c>
      <c r="AX11" s="28" t="s">
        <v>439</v>
      </c>
      <c r="AY11" s="28" t="s">
        <v>440</v>
      </c>
      <c r="AZ11" s="28" t="s">
        <v>272</v>
      </c>
      <c r="BA11" s="28" t="s">
        <v>273</v>
      </c>
      <c r="BB11" s="28" t="s">
        <v>411</v>
      </c>
      <c r="BC11" s="28" t="s">
        <v>345</v>
      </c>
      <c r="BD11" s="28" t="s">
        <v>412</v>
      </c>
      <c r="BE11" s="28" t="s">
        <v>441</v>
      </c>
      <c r="BF11" s="47" t="s">
        <v>442</v>
      </c>
      <c r="BG11" s="47" t="s">
        <v>136</v>
      </c>
      <c r="BH11" s="35" t="s">
        <v>350</v>
      </c>
      <c r="BI11" s="28" t="s">
        <v>12</v>
      </c>
      <c r="BJ11" s="34" t="s">
        <v>153</v>
      </c>
    </row>
    <row r="12" spans="1:62" ht="180">
      <c r="A12" s="28" t="s">
        <v>443</v>
      </c>
      <c r="B12" s="290" t="s">
        <v>444</v>
      </c>
      <c r="C12" s="112" t="s">
        <v>445</v>
      </c>
      <c r="D12" s="28" t="s">
        <v>157</v>
      </c>
      <c r="E12" s="28" t="s">
        <v>158</v>
      </c>
      <c r="F12" s="28" t="s">
        <v>133</v>
      </c>
      <c r="G12" s="29" t="s">
        <v>446</v>
      </c>
      <c r="H12" s="37" t="s">
        <v>447</v>
      </c>
      <c r="I12" s="30" t="s">
        <v>324</v>
      </c>
      <c r="J12" s="28" t="s">
        <v>162</v>
      </c>
      <c r="K12" s="28" t="s">
        <v>136</v>
      </c>
      <c r="L12" s="38">
        <v>38819</v>
      </c>
      <c r="M12" s="28" t="s">
        <v>83</v>
      </c>
      <c r="N12" s="28" t="s">
        <v>163</v>
      </c>
      <c r="O12" s="32" t="s">
        <v>138</v>
      </c>
      <c r="P12" s="28" t="s">
        <v>139</v>
      </c>
      <c r="Q12" s="29" t="s">
        <v>232</v>
      </c>
      <c r="R12" s="28" t="s">
        <v>141</v>
      </c>
      <c r="S12" s="28" t="s">
        <v>233</v>
      </c>
      <c r="T12" s="28" t="s">
        <v>448</v>
      </c>
      <c r="U12" s="28" t="s">
        <v>449</v>
      </c>
      <c r="V12" s="28" t="s">
        <v>450</v>
      </c>
      <c r="W12" s="28" t="s">
        <v>451</v>
      </c>
      <c r="X12" s="28" t="s">
        <v>86</v>
      </c>
      <c r="Y12" s="28" t="s">
        <v>86</v>
      </c>
      <c r="Z12" s="28" t="s">
        <v>86</v>
      </c>
      <c r="AA12" s="28" t="s">
        <v>86</v>
      </c>
      <c r="AB12" s="28" t="s">
        <v>86</v>
      </c>
      <c r="AC12" s="28" t="s">
        <v>86</v>
      </c>
      <c r="AD12" s="28" t="s">
        <v>452</v>
      </c>
      <c r="AE12" s="28" t="s">
        <v>453</v>
      </c>
      <c r="AF12" s="28" t="s">
        <v>454</v>
      </c>
      <c r="AG12" s="28" t="s">
        <v>455</v>
      </c>
      <c r="AH12" s="43" t="s">
        <v>456</v>
      </c>
      <c r="AI12" s="28" t="s">
        <v>457</v>
      </c>
      <c r="AJ12" s="28" t="s">
        <v>458</v>
      </c>
      <c r="AK12" s="28" t="s">
        <v>459</v>
      </c>
      <c r="AL12" s="28" t="s">
        <v>460</v>
      </c>
      <c r="AM12" s="28" t="s">
        <v>461</v>
      </c>
      <c r="AN12" s="28" t="s">
        <v>462</v>
      </c>
      <c r="AO12" s="28" t="s">
        <v>463</v>
      </c>
      <c r="AP12" s="28" t="s">
        <v>464</v>
      </c>
      <c r="AQ12" s="28" t="s">
        <v>465</v>
      </c>
      <c r="AR12" s="28" t="s">
        <v>466</v>
      </c>
      <c r="AS12" s="28" t="s">
        <v>467</v>
      </c>
      <c r="AT12" s="28" t="s">
        <v>177</v>
      </c>
      <c r="AU12" s="250" t="s">
        <v>468</v>
      </c>
      <c r="AV12" s="28" t="s">
        <v>469</v>
      </c>
      <c r="AW12" s="28" t="s">
        <v>470</v>
      </c>
      <c r="AX12" s="28" t="s">
        <v>471</v>
      </c>
      <c r="AY12" s="28" t="s">
        <v>472</v>
      </c>
      <c r="AZ12" s="28" t="s">
        <v>241</v>
      </c>
      <c r="BA12" s="28" t="s">
        <v>242</v>
      </c>
      <c r="BB12" s="28" t="s">
        <v>473</v>
      </c>
      <c r="BC12" s="28" t="s">
        <v>474</v>
      </c>
      <c r="BD12" s="28" t="s">
        <v>475</v>
      </c>
      <c r="BE12" s="28" t="s">
        <v>476</v>
      </c>
      <c r="BF12" s="41" t="s">
        <v>477</v>
      </c>
      <c r="BG12" s="41" t="s">
        <v>133</v>
      </c>
      <c r="BH12" s="35" t="s">
        <v>350</v>
      </c>
      <c r="BI12" s="28" t="s">
        <v>12</v>
      </c>
      <c r="BJ12" s="34" t="s">
        <v>153</v>
      </c>
    </row>
    <row r="13" spans="1:62" ht="90">
      <c r="A13" s="28" t="s">
        <v>478</v>
      </c>
      <c r="B13" s="290" t="s">
        <v>479</v>
      </c>
      <c r="C13" s="112" t="s">
        <v>480</v>
      </c>
      <c r="D13" s="28" t="s">
        <v>157</v>
      </c>
      <c r="E13" s="28" t="s">
        <v>261</v>
      </c>
      <c r="F13" s="28" t="s">
        <v>133</v>
      </c>
      <c r="G13" s="29" t="s">
        <v>481</v>
      </c>
      <c r="H13" s="37" t="s">
        <v>482</v>
      </c>
      <c r="I13" s="30" t="s">
        <v>324</v>
      </c>
      <c r="J13" s="28" t="s">
        <v>136</v>
      </c>
      <c r="K13" s="28" t="s">
        <v>136</v>
      </c>
      <c r="L13" s="38">
        <v>40109</v>
      </c>
      <c r="M13" s="28" t="s">
        <v>83</v>
      </c>
      <c r="N13" s="28" t="s">
        <v>483</v>
      </c>
      <c r="O13" s="32" t="s">
        <v>138</v>
      </c>
      <c r="P13" s="28" t="s">
        <v>484</v>
      </c>
      <c r="Q13" s="29" t="s">
        <v>232</v>
      </c>
      <c r="R13" s="28" t="s">
        <v>141</v>
      </c>
      <c r="S13" s="28" t="s">
        <v>233</v>
      </c>
      <c r="T13" s="28" t="s">
        <v>485</v>
      </c>
      <c r="U13" s="28" t="s">
        <v>421</v>
      </c>
      <c r="V13" s="28" t="s">
        <v>422</v>
      </c>
      <c r="W13" s="48" t="s">
        <v>486</v>
      </c>
      <c r="X13" s="28" t="s">
        <v>487</v>
      </c>
      <c r="Y13" s="28" t="s">
        <v>425</v>
      </c>
      <c r="Z13" s="28" t="s">
        <v>388</v>
      </c>
      <c r="AA13" s="28" t="s">
        <v>426</v>
      </c>
      <c r="AB13" s="28" t="s">
        <v>488</v>
      </c>
      <c r="AC13" s="28" t="s">
        <v>489</v>
      </c>
      <c r="AD13" s="28" t="s">
        <v>490</v>
      </c>
      <c r="AE13" s="28" t="s">
        <v>430</v>
      </c>
      <c r="AF13" s="28" t="s">
        <v>431</v>
      </c>
      <c r="AG13" s="28" t="s">
        <v>491</v>
      </c>
      <c r="AH13" s="43" t="s">
        <v>492</v>
      </c>
      <c r="AI13" s="28" t="s">
        <v>86</v>
      </c>
      <c r="AJ13" s="28" t="s">
        <v>433</v>
      </c>
      <c r="AK13" s="28" t="s">
        <v>332</v>
      </c>
      <c r="AL13" s="28" t="s">
        <v>241</v>
      </c>
      <c r="AM13" s="28" t="s">
        <v>273</v>
      </c>
      <c r="AN13" s="28" t="s">
        <v>333</v>
      </c>
      <c r="AO13" s="28" t="s">
        <v>493</v>
      </c>
      <c r="AP13" s="28" t="s">
        <v>399</v>
      </c>
      <c r="AQ13" s="28" t="s">
        <v>494</v>
      </c>
      <c r="AR13" s="28" t="s">
        <v>435</v>
      </c>
      <c r="AS13" s="28" t="s">
        <v>436</v>
      </c>
      <c r="AT13" s="28" t="s">
        <v>495</v>
      </c>
      <c r="AU13" s="92" t="s">
        <v>496</v>
      </c>
      <c r="AV13" s="28" t="s">
        <v>86</v>
      </c>
      <c r="AW13" s="28" t="s">
        <v>406</v>
      </c>
      <c r="AX13" s="28" t="s">
        <v>439</v>
      </c>
      <c r="AY13" s="28" t="s">
        <v>440</v>
      </c>
      <c r="AZ13" s="28" t="s">
        <v>272</v>
      </c>
      <c r="BA13" s="28" t="s">
        <v>273</v>
      </c>
      <c r="BB13" s="28" t="s">
        <v>411</v>
      </c>
      <c r="BC13" s="28" t="s">
        <v>345</v>
      </c>
      <c r="BD13" s="28" t="s">
        <v>412</v>
      </c>
      <c r="BE13" s="28" t="s">
        <v>497</v>
      </c>
      <c r="BF13" s="47" t="s">
        <v>498</v>
      </c>
      <c r="BG13" s="47" t="s">
        <v>136</v>
      </c>
      <c r="BH13" s="241" t="s">
        <v>499</v>
      </c>
      <c r="BI13" s="153" t="s">
        <v>349</v>
      </c>
      <c r="BJ13" s="34" t="s">
        <v>153</v>
      </c>
    </row>
    <row r="14" spans="1:62" ht="292.5">
      <c r="A14" s="28" t="s">
        <v>500</v>
      </c>
      <c r="B14" s="290" t="s">
        <v>501</v>
      </c>
      <c r="C14" s="112" t="s">
        <v>502</v>
      </c>
      <c r="D14" s="49" t="s">
        <v>503</v>
      </c>
      <c r="E14" s="28" t="s">
        <v>261</v>
      </c>
      <c r="F14" s="28" t="s">
        <v>133</v>
      </c>
      <c r="G14" s="29" t="s">
        <v>504</v>
      </c>
      <c r="H14" s="37" t="s">
        <v>505</v>
      </c>
      <c r="I14" s="30" t="s">
        <v>86</v>
      </c>
      <c r="J14" s="28" t="s">
        <v>136</v>
      </c>
      <c r="K14" s="28" t="s">
        <v>136</v>
      </c>
      <c r="L14" s="31" t="s">
        <v>86</v>
      </c>
      <c r="M14" s="28" t="s">
        <v>83</v>
      </c>
      <c r="N14" s="28" t="s">
        <v>483</v>
      </c>
      <c r="O14" s="32" t="s">
        <v>138</v>
      </c>
      <c r="P14" s="28" t="s">
        <v>484</v>
      </c>
      <c r="Q14" s="29" t="s">
        <v>164</v>
      </c>
      <c r="R14" s="28" t="s">
        <v>141</v>
      </c>
      <c r="S14" s="28" t="s">
        <v>506</v>
      </c>
      <c r="T14" s="28" t="s">
        <v>86</v>
      </c>
      <c r="U14" s="28" t="s">
        <v>86</v>
      </c>
      <c r="V14" s="28" t="s">
        <v>86</v>
      </c>
      <c r="W14" s="28" t="s">
        <v>86</v>
      </c>
      <c r="X14" s="28" t="s">
        <v>86</v>
      </c>
      <c r="Y14" s="28" t="s">
        <v>86</v>
      </c>
      <c r="Z14" s="28" t="s">
        <v>86</v>
      </c>
      <c r="AA14" s="28" t="s">
        <v>86</v>
      </c>
      <c r="AB14" s="28" t="s">
        <v>86</v>
      </c>
      <c r="AC14" s="28" t="s">
        <v>86</v>
      </c>
      <c r="AD14" s="28" t="s">
        <v>86</v>
      </c>
      <c r="AE14" s="28" t="s">
        <v>86</v>
      </c>
      <c r="AF14" s="28" t="s">
        <v>86</v>
      </c>
      <c r="AG14" s="28" t="s">
        <v>86</v>
      </c>
      <c r="AH14" s="28" t="s">
        <v>86</v>
      </c>
      <c r="AI14" s="28" t="s">
        <v>86</v>
      </c>
      <c r="AJ14" s="28" t="s">
        <v>86</v>
      </c>
      <c r="AK14" s="28" t="s">
        <v>86</v>
      </c>
      <c r="AL14" s="28" t="s">
        <v>86</v>
      </c>
      <c r="AM14" s="28" t="s">
        <v>86</v>
      </c>
      <c r="AN14" s="28" t="s">
        <v>86</v>
      </c>
      <c r="AO14" s="28" t="s">
        <v>86</v>
      </c>
      <c r="AP14" s="28" t="s">
        <v>86</v>
      </c>
      <c r="AQ14" s="28" t="s">
        <v>86</v>
      </c>
      <c r="AR14" s="28" t="s">
        <v>507</v>
      </c>
      <c r="AS14" s="28" t="s">
        <v>508</v>
      </c>
      <c r="AT14" s="28" t="s">
        <v>509</v>
      </c>
      <c r="AU14" s="606" t="s">
        <v>510</v>
      </c>
      <c r="AV14" s="28" t="s">
        <v>86</v>
      </c>
      <c r="AW14" s="28" t="s">
        <v>511</v>
      </c>
      <c r="AX14" s="28" t="s">
        <v>270</v>
      </c>
      <c r="AY14" s="28" t="s">
        <v>271</v>
      </c>
      <c r="AZ14" s="28" t="s">
        <v>272</v>
      </c>
      <c r="BA14" s="28" t="s">
        <v>273</v>
      </c>
      <c r="BB14" s="28" t="s">
        <v>274</v>
      </c>
      <c r="BC14" s="28" t="s">
        <v>185</v>
      </c>
      <c r="BD14" s="28" t="s">
        <v>512</v>
      </c>
      <c r="BE14" s="28" t="s">
        <v>513</v>
      </c>
      <c r="BF14" s="41" t="s">
        <v>514</v>
      </c>
      <c r="BG14" s="41" t="s">
        <v>136</v>
      </c>
      <c r="BH14" s="153" t="s">
        <v>515</v>
      </c>
      <c r="BI14" s="153" t="s">
        <v>516</v>
      </c>
      <c r="BJ14" s="34" t="s">
        <v>153</v>
      </c>
    </row>
    <row r="15" spans="1:62" ht="101.25">
      <c r="A15" s="28" t="s">
        <v>517</v>
      </c>
      <c r="B15" s="290" t="s">
        <v>518</v>
      </c>
      <c r="C15" s="112" t="s">
        <v>519</v>
      </c>
      <c r="D15" s="28" t="s">
        <v>157</v>
      </c>
      <c r="E15" s="28" t="s">
        <v>261</v>
      </c>
      <c r="F15" s="28" t="s">
        <v>194</v>
      </c>
      <c r="G15" s="29" t="s">
        <v>520</v>
      </c>
      <c r="H15" s="37" t="s">
        <v>521</v>
      </c>
      <c r="I15" s="30" t="s">
        <v>522</v>
      </c>
      <c r="J15" s="28" t="s">
        <v>136</v>
      </c>
      <c r="K15" s="28" t="s">
        <v>136</v>
      </c>
      <c r="L15" s="38">
        <v>41356</v>
      </c>
      <c r="M15" s="28" t="s">
        <v>83</v>
      </c>
      <c r="N15" s="28" t="s">
        <v>523</v>
      </c>
      <c r="O15" s="32" t="s">
        <v>138</v>
      </c>
      <c r="P15" s="28" t="s">
        <v>484</v>
      </c>
      <c r="Q15" s="29" t="s">
        <v>164</v>
      </c>
      <c r="R15" s="28" t="s">
        <v>141</v>
      </c>
      <c r="S15" s="28" t="s">
        <v>197</v>
      </c>
      <c r="T15" s="28" t="s">
        <v>524</v>
      </c>
      <c r="U15" s="28" t="s">
        <v>525</v>
      </c>
      <c r="V15" s="28" t="s">
        <v>205</v>
      </c>
      <c r="W15" s="50" t="s">
        <v>526</v>
      </c>
      <c r="X15" s="28" t="s">
        <v>527</v>
      </c>
      <c r="Y15" s="28" t="s">
        <v>218</v>
      </c>
      <c r="Z15" s="28" t="s">
        <v>204</v>
      </c>
      <c r="AA15" s="28" t="s">
        <v>528</v>
      </c>
      <c r="AB15" s="28" t="s">
        <v>206</v>
      </c>
      <c r="AC15" s="28" t="s">
        <v>86</v>
      </c>
      <c r="AD15" s="28" t="s">
        <v>221</v>
      </c>
      <c r="AE15" s="290" t="s">
        <v>529</v>
      </c>
      <c r="AF15" s="28" t="s">
        <v>530</v>
      </c>
      <c r="AG15" s="28" t="s">
        <v>205</v>
      </c>
      <c r="AH15" s="606" t="s">
        <v>526</v>
      </c>
      <c r="AI15" s="28" t="s">
        <v>86</v>
      </c>
      <c r="AJ15" s="28" t="s">
        <v>86</v>
      </c>
      <c r="AK15" s="28" t="s">
        <v>86</v>
      </c>
      <c r="AL15" s="28" t="s">
        <v>86</v>
      </c>
      <c r="AM15" s="28" t="s">
        <v>86</v>
      </c>
      <c r="AN15" s="28" t="s">
        <v>86</v>
      </c>
      <c r="AO15" s="28" t="s">
        <v>86</v>
      </c>
      <c r="AP15" s="28" t="s">
        <v>86</v>
      </c>
      <c r="AQ15" s="28" t="s">
        <v>221</v>
      </c>
      <c r="AR15" s="28" t="s">
        <v>531</v>
      </c>
      <c r="AS15" s="28" t="s">
        <v>532</v>
      </c>
      <c r="AT15" s="28" t="s">
        <v>205</v>
      </c>
      <c r="AU15" s="606" t="s">
        <v>533</v>
      </c>
      <c r="AV15" s="28" t="s">
        <v>86</v>
      </c>
      <c r="AW15" s="28" t="s">
        <v>527</v>
      </c>
      <c r="AX15" s="28" t="s">
        <v>218</v>
      </c>
      <c r="AY15" s="28" t="s">
        <v>204</v>
      </c>
      <c r="AZ15" s="28" t="s">
        <v>205</v>
      </c>
      <c r="BA15" s="28" t="s">
        <v>206</v>
      </c>
      <c r="BB15" s="28" t="s">
        <v>86</v>
      </c>
      <c r="BC15" s="28" t="s">
        <v>86</v>
      </c>
      <c r="BD15" s="28" t="s">
        <v>219</v>
      </c>
      <c r="BE15" s="28" t="s">
        <v>534</v>
      </c>
      <c r="BF15" s="47" t="s">
        <v>535</v>
      </c>
      <c r="BG15" s="47" t="s">
        <v>136</v>
      </c>
      <c r="BH15" s="153" t="s">
        <v>222</v>
      </c>
      <c r="BI15" s="153" t="s">
        <v>223</v>
      </c>
      <c r="BJ15" s="139" t="s">
        <v>536</v>
      </c>
    </row>
    <row r="16" spans="1:62" ht="213.75">
      <c r="A16" s="100" t="s">
        <v>537</v>
      </c>
      <c r="B16" s="188" t="s">
        <v>538</v>
      </c>
      <c r="C16" s="25" t="s">
        <v>539</v>
      </c>
      <c r="D16" s="333" t="s">
        <v>157</v>
      </c>
      <c r="E16" s="333" t="s">
        <v>261</v>
      </c>
      <c r="F16" s="333" t="s">
        <v>133</v>
      </c>
      <c r="G16" s="285" t="s">
        <v>540</v>
      </c>
      <c r="H16" s="289" t="s">
        <v>541</v>
      </c>
      <c r="I16" s="286" t="s">
        <v>324</v>
      </c>
      <c r="J16" s="333" t="s">
        <v>136</v>
      </c>
      <c r="K16" s="333" t="s">
        <v>136</v>
      </c>
      <c r="L16" s="3" t="s">
        <v>325</v>
      </c>
      <c r="M16" s="333" t="s">
        <v>83</v>
      </c>
      <c r="N16" s="333" t="s">
        <v>483</v>
      </c>
      <c r="O16" s="1" t="s">
        <v>138</v>
      </c>
      <c r="P16" s="333" t="s">
        <v>484</v>
      </c>
      <c r="Q16" s="285" t="s">
        <v>542</v>
      </c>
      <c r="R16" s="333" t="s">
        <v>141</v>
      </c>
      <c r="S16" s="333" t="s">
        <v>543</v>
      </c>
      <c r="T16" s="291" t="s">
        <v>544</v>
      </c>
      <c r="U16" s="291" t="s">
        <v>545</v>
      </c>
      <c r="V16" s="291" t="s">
        <v>546</v>
      </c>
      <c r="W16" s="333" t="s">
        <v>86</v>
      </c>
      <c r="X16" s="333" t="s">
        <v>547</v>
      </c>
      <c r="Y16" s="333" t="s">
        <v>86</v>
      </c>
      <c r="Z16" s="292"/>
      <c r="AA16" s="333" t="s">
        <v>86</v>
      </c>
      <c r="AB16" s="333" t="s">
        <v>86</v>
      </c>
      <c r="AC16" s="333" t="s">
        <v>86</v>
      </c>
      <c r="AD16" s="291" t="s">
        <v>548</v>
      </c>
      <c r="AE16" s="291" t="s">
        <v>549</v>
      </c>
      <c r="AF16" s="97" t="s">
        <v>550</v>
      </c>
      <c r="AG16" s="291" t="s">
        <v>248</v>
      </c>
      <c r="AH16" s="333" t="s">
        <v>551</v>
      </c>
      <c r="AI16" s="333" t="s">
        <v>243</v>
      </c>
      <c r="AJ16" s="290" t="s">
        <v>552</v>
      </c>
      <c r="AK16" s="290" t="s">
        <v>553</v>
      </c>
      <c r="AL16" s="333" t="s">
        <v>241</v>
      </c>
      <c r="AM16" s="333" t="s">
        <v>242</v>
      </c>
      <c r="AN16" s="333" t="s">
        <v>243</v>
      </c>
      <c r="AO16" s="333" t="s">
        <v>554</v>
      </c>
      <c r="AP16" s="333" t="s">
        <v>555</v>
      </c>
      <c r="AQ16" s="291" t="s">
        <v>556</v>
      </c>
      <c r="AR16" s="291" t="s">
        <v>557</v>
      </c>
      <c r="AS16" s="96" t="s">
        <v>558</v>
      </c>
      <c r="AT16" s="291" t="s">
        <v>559</v>
      </c>
      <c r="AU16" s="4" t="s">
        <v>560</v>
      </c>
      <c r="AV16" s="333" t="s">
        <v>86</v>
      </c>
      <c r="AW16" s="333" t="s">
        <v>243</v>
      </c>
      <c r="AX16" s="333" t="s">
        <v>561</v>
      </c>
      <c r="AY16" s="290" t="s">
        <v>562</v>
      </c>
      <c r="AZ16" s="333" t="s">
        <v>241</v>
      </c>
      <c r="BA16" s="333" t="s">
        <v>273</v>
      </c>
      <c r="BB16" s="333" t="s">
        <v>563</v>
      </c>
      <c r="BC16" s="333" t="s">
        <v>564</v>
      </c>
      <c r="BD16" s="333" t="s">
        <v>565</v>
      </c>
      <c r="BE16" s="333" t="s">
        <v>566</v>
      </c>
      <c r="BF16" s="291" t="s">
        <v>567</v>
      </c>
      <c r="BG16" s="101" t="s">
        <v>136</v>
      </c>
      <c r="BH16" s="242" t="s">
        <v>349</v>
      </c>
      <c r="BI16" s="242" t="s">
        <v>350</v>
      </c>
      <c r="BJ16" s="2" t="s">
        <v>153</v>
      </c>
    </row>
    <row r="17" spans="1:62" ht="135">
      <c r="A17" s="28" t="s">
        <v>568</v>
      </c>
      <c r="B17" s="290" t="s">
        <v>569</v>
      </c>
      <c r="C17" s="112" t="s">
        <v>570</v>
      </c>
      <c r="D17" s="28" t="s">
        <v>157</v>
      </c>
      <c r="E17" s="28" t="s">
        <v>261</v>
      </c>
      <c r="F17" s="28" t="s">
        <v>571</v>
      </c>
      <c r="G17" s="29" t="s">
        <v>159</v>
      </c>
      <c r="H17" s="37" t="s">
        <v>572</v>
      </c>
      <c r="I17" s="30" t="s">
        <v>573</v>
      </c>
      <c r="J17" s="28" t="s">
        <v>136</v>
      </c>
      <c r="K17" s="28" t="s">
        <v>136</v>
      </c>
      <c r="L17" s="38">
        <v>38440</v>
      </c>
      <c r="M17" s="28" t="s">
        <v>83</v>
      </c>
      <c r="N17" s="28" t="s">
        <v>483</v>
      </c>
      <c r="O17" s="32" t="s">
        <v>138</v>
      </c>
      <c r="P17" s="28" t="s">
        <v>484</v>
      </c>
      <c r="Q17" s="29" t="s">
        <v>164</v>
      </c>
      <c r="R17" s="28" t="s">
        <v>141</v>
      </c>
      <c r="S17" s="28" t="s">
        <v>543</v>
      </c>
      <c r="T17" s="28" t="s">
        <v>574</v>
      </c>
      <c r="U17" s="28" t="s">
        <v>575</v>
      </c>
      <c r="V17" s="28" t="s">
        <v>576</v>
      </c>
      <c r="W17" s="606" t="s">
        <v>577</v>
      </c>
      <c r="X17" s="28" t="s">
        <v>527</v>
      </c>
      <c r="Y17" s="28" t="s">
        <v>578</v>
      </c>
      <c r="Z17" s="28" t="s">
        <v>579</v>
      </c>
      <c r="AA17" s="28"/>
      <c r="AB17" s="28" t="s">
        <v>580</v>
      </c>
      <c r="AC17" s="28" t="s">
        <v>581</v>
      </c>
      <c r="AD17" s="28" t="s">
        <v>582</v>
      </c>
      <c r="AE17" s="28" t="s">
        <v>583</v>
      </c>
      <c r="AF17" s="28" t="s">
        <v>167</v>
      </c>
      <c r="AG17" s="28" t="s">
        <v>168</v>
      </c>
      <c r="AH17" s="606" t="s">
        <v>584</v>
      </c>
      <c r="AI17" s="28" t="s">
        <v>170</v>
      </c>
      <c r="AJ17" s="28" t="s">
        <v>171</v>
      </c>
      <c r="AK17" s="28" t="s">
        <v>553</v>
      </c>
      <c r="AL17" s="28" t="s">
        <v>172</v>
      </c>
      <c r="AM17" s="28" t="s">
        <v>173</v>
      </c>
      <c r="AN17" s="28" t="s">
        <v>86</v>
      </c>
      <c r="AO17" s="28" t="s">
        <v>86</v>
      </c>
      <c r="AP17" s="28" t="s">
        <v>581</v>
      </c>
      <c r="AQ17" s="28" t="s">
        <v>585</v>
      </c>
      <c r="AR17" s="28" t="s">
        <v>586</v>
      </c>
      <c r="AS17" s="28" t="s">
        <v>587</v>
      </c>
      <c r="AT17" s="28" t="s">
        <v>172</v>
      </c>
      <c r="AU17" s="48" t="s">
        <v>588</v>
      </c>
      <c r="AV17" s="28" t="s">
        <v>86</v>
      </c>
      <c r="AW17" s="28" t="s">
        <v>589</v>
      </c>
      <c r="AX17" s="28" t="s">
        <v>180</v>
      </c>
      <c r="AY17" s="28" t="s">
        <v>181</v>
      </c>
      <c r="AZ17" s="28" t="s">
        <v>182</v>
      </c>
      <c r="BA17" s="28" t="s">
        <v>183</v>
      </c>
      <c r="BB17" s="28" t="s">
        <v>590</v>
      </c>
      <c r="BC17" s="28" t="s">
        <v>185</v>
      </c>
      <c r="BD17" s="28" t="s">
        <v>591</v>
      </c>
      <c r="BE17" s="28" t="s">
        <v>581</v>
      </c>
      <c r="BF17" s="47" t="s">
        <v>592</v>
      </c>
      <c r="BG17" s="47" t="s">
        <v>136</v>
      </c>
      <c r="BH17" s="243" t="s">
        <v>189</v>
      </c>
      <c r="BI17" s="153" t="s">
        <v>190</v>
      </c>
      <c r="BJ17" s="34" t="s">
        <v>153</v>
      </c>
    </row>
    <row r="18" spans="1:62" ht="56.25">
      <c r="A18" s="28" t="s">
        <v>593</v>
      </c>
      <c r="B18" s="290" t="s">
        <v>594</v>
      </c>
      <c r="C18" s="112" t="s">
        <v>595</v>
      </c>
      <c r="D18" s="28" t="s">
        <v>503</v>
      </c>
      <c r="E18" s="28" t="s">
        <v>261</v>
      </c>
      <c r="F18" s="28" t="s">
        <v>596</v>
      </c>
      <c r="G18" s="29" t="s">
        <v>322</v>
      </c>
      <c r="H18" s="37" t="s">
        <v>323</v>
      </c>
      <c r="I18" s="30" t="s">
        <v>324</v>
      </c>
      <c r="J18" s="28" t="s">
        <v>136</v>
      </c>
      <c r="K18" s="28" t="s">
        <v>136</v>
      </c>
      <c r="L18" s="38">
        <v>40909</v>
      </c>
      <c r="M18" s="28" t="s">
        <v>83</v>
      </c>
      <c r="N18" s="28" t="s">
        <v>523</v>
      </c>
      <c r="O18" s="32" t="s">
        <v>138</v>
      </c>
      <c r="P18" s="28" t="s">
        <v>484</v>
      </c>
      <c r="Q18" s="29" t="s">
        <v>232</v>
      </c>
      <c r="R18" s="28" t="s">
        <v>141</v>
      </c>
      <c r="S18" s="28" t="s">
        <v>506</v>
      </c>
      <c r="T18" s="28" t="s">
        <v>86</v>
      </c>
      <c r="U18" s="28" t="s">
        <v>86</v>
      </c>
      <c r="V18" s="28" t="s">
        <v>86</v>
      </c>
      <c r="W18" s="28" t="s">
        <v>86</v>
      </c>
      <c r="X18" s="28" t="s">
        <v>86</v>
      </c>
      <c r="Y18" s="28" t="s">
        <v>86</v>
      </c>
      <c r="Z18" s="28" t="s">
        <v>86</v>
      </c>
      <c r="AA18" s="28" t="s">
        <v>86</v>
      </c>
      <c r="AB18" s="28" t="s">
        <v>86</v>
      </c>
      <c r="AC18" s="28" t="s">
        <v>86</v>
      </c>
      <c r="AD18" s="28" t="s">
        <v>86</v>
      </c>
      <c r="AE18" s="28" t="s">
        <v>86</v>
      </c>
      <c r="AF18" s="28" t="s">
        <v>86</v>
      </c>
      <c r="AG18" s="28" t="s">
        <v>86</v>
      </c>
      <c r="AH18" s="28" t="s">
        <v>86</v>
      </c>
      <c r="AI18" s="28" t="s">
        <v>86</v>
      </c>
      <c r="AJ18" s="28" t="s">
        <v>86</v>
      </c>
      <c r="AK18" s="28" t="s">
        <v>86</v>
      </c>
      <c r="AL18" s="28" t="s">
        <v>86</v>
      </c>
      <c r="AM18" s="28" t="s">
        <v>86</v>
      </c>
      <c r="AN18" s="28" t="s">
        <v>86</v>
      </c>
      <c r="AO18" s="28" t="s">
        <v>86</v>
      </c>
      <c r="AP18" s="28" t="s">
        <v>86</v>
      </c>
      <c r="AQ18" s="28" t="s">
        <v>86</v>
      </c>
      <c r="AR18" s="28" t="s">
        <v>466</v>
      </c>
      <c r="AS18" s="28" t="s">
        <v>467</v>
      </c>
      <c r="AT18" s="28" t="s">
        <v>597</v>
      </c>
      <c r="AU18" s="244" t="s">
        <v>598</v>
      </c>
      <c r="AV18" s="28" t="s">
        <v>599</v>
      </c>
      <c r="AW18" s="28" t="s">
        <v>470</v>
      </c>
      <c r="AX18" s="28" t="s">
        <v>600</v>
      </c>
      <c r="AY18" s="28" t="s">
        <v>472</v>
      </c>
      <c r="AZ18" s="28" t="s">
        <v>241</v>
      </c>
      <c r="BA18" s="28" t="s">
        <v>242</v>
      </c>
      <c r="BB18" s="28" t="s">
        <v>601</v>
      </c>
      <c r="BC18" s="28" t="s">
        <v>602</v>
      </c>
      <c r="BD18" s="28" t="s">
        <v>470</v>
      </c>
      <c r="BE18" s="28" t="s">
        <v>603</v>
      </c>
      <c r="BF18" s="35" t="s">
        <v>604</v>
      </c>
      <c r="BG18" s="136" t="s">
        <v>133</v>
      </c>
      <c r="BH18" s="243" t="s">
        <v>605</v>
      </c>
      <c r="BI18" s="153" t="s">
        <v>606</v>
      </c>
      <c r="BJ18" s="28" t="s">
        <v>86</v>
      </c>
    </row>
    <row r="19" spans="1:62" ht="236.25">
      <c r="A19" s="28" t="s">
        <v>607</v>
      </c>
      <c r="B19" s="290" t="s">
        <v>608</v>
      </c>
      <c r="C19" s="112" t="s">
        <v>609</v>
      </c>
      <c r="D19" s="28" t="s">
        <v>503</v>
      </c>
      <c r="E19" s="28" t="s">
        <v>610</v>
      </c>
      <c r="F19" s="28" t="s">
        <v>133</v>
      </c>
      <c r="G19" s="29" t="s">
        <v>504</v>
      </c>
      <c r="H19" s="37" t="s">
        <v>611</v>
      </c>
      <c r="I19" s="30" t="s">
        <v>324</v>
      </c>
      <c r="J19" s="28" t="s">
        <v>136</v>
      </c>
      <c r="K19" s="28" t="s">
        <v>136</v>
      </c>
      <c r="L19" s="38">
        <v>41275</v>
      </c>
      <c r="M19" s="28" t="s">
        <v>84</v>
      </c>
      <c r="N19" s="28" t="s">
        <v>523</v>
      </c>
      <c r="O19" s="28" t="s">
        <v>138</v>
      </c>
      <c r="P19" s="28" t="s">
        <v>484</v>
      </c>
      <c r="Q19" s="29" t="s">
        <v>164</v>
      </c>
      <c r="R19" s="28" t="s">
        <v>141</v>
      </c>
      <c r="S19" s="28" t="s">
        <v>506</v>
      </c>
      <c r="T19" s="28" t="s">
        <v>86</v>
      </c>
      <c r="U19" s="28" t="s">
        <v>86</v>
      </c>
      <c r="V19" s="28" t="s">
        <v>86</v>
      </c>
      <c r="W19" s="28" t="s">
        <v>86</v>
      </c>
      <c r="X19" s="28" t="s">
        <v>86</v>
      </c>
      <c r="Y19" s="28" t="s">
        <v>86</v>
      </c>
      <c r="Z19" s="28" t="s">
        <v>86</v>
      </c>
      <c r="AA19" s="28" t="s">
        <v>86</v>
      </c>
      <c r="AB19" s="28" t="s">
        <v>86</v>
      </c>
      <c r="AC19" s="28" t="s">
        <v>86</v>
      </c>
      <c r="AD19" s="28" t="s">
        <v>86</v>
      </c>
      <c r="AE19" s="28" t="s">
        <v>86</v>
      </c>
      <c r="AF19" s="28" t="s">
        <v>86</v>
      </c>
      <c r="AG19" s="28" t="s">
        <v>86</v>
      </c>
      <c r="AH19" s="28" t="s">
        <v>86</v>
      </c>
      <c r="AI19" s="28" t="s">
        <v>86</v>
      </c>
      <c r="AJ19" s="28" t="s">
        <v>86</v>
      </c>
      <c r="AK19" s="28" t="s">
        <v>86</v>
      </c>
      <c r="AL19" s="28" t="s">
        <v>86</v>
      </c>
      <c r="AM19" s="28" t="s">
        <v>86</v>
      </c>
      <c r="AN19" s="28" t="s">
        <v>86</v>
      </c>
      <c r="AO19" s="28" t="s">
        <v>86</v>
      </c>
      <c r="AP19" s="28" t="s">
        <v>86</v>
      </c>
      <c r="AQ19" s="35" t="s">
        <v>86</v>
      </c>
      <c r="AR19" s="28" t="s">
        <v>507</v>
      </c>
      <c r="AS19" s="28" t="s">
        <v>508</v>
      </c>
      <c r="AT19" s="28" t="s">
        <v>509</v>
      </c>
      <c r="AU19" s="48" t="s">
        <v>612</v>
      </c>
      <c r="AV19" s="28" t="s">
        <v>86</v>
      </c>
      <c r="AW19" s="28" t="s">
        <v>511</v>
      </c>
      <c r="AX19" s="28" t="s">
        <v>270</v>
      </c>
      <c r="AY19" s="28" t="s">
        <v>271</v>
      </c>
      <c r="AZ19" s="28" t="s">
        <v>272</v>
      </c>
      <c r="BA19" s="28" t="s">
        <v>273</v>
      </c>
      <c r="BB19" s="28" t="s">
        <v>373</v>
      </c>
      <c r="BC19" s="28" t="s">
        <v>185</v>
      </c>
      <c r="BD19" s="28" t="s">
        <v>374</v>
      </c>
      <c r="BE19" s="28" t="s">
        <v>613</v>
      </c>
      <c r="BF19" s="47" t="s">
        <v>614</v>
      </c>
      <c r="BG19" s="51" t="s">
        <v>136</v>
      </c>
      <c r="BH19" s="243" t="s">
        <v>605</v>
      </c>
      <c r="BI19" s="153" t="s">
        <v>606</v>
      </c>
      <c r="BJ19" s="28" t="s">
        <v>86</v>
      </c>
    </row>
    <row r="20" spans="1:62" ht="67.5">
      <c r="A20" s="28" t="s">
        <v>615</v>
      </c>
      <c r="B20" s="290" t="s">
        <v>616</v>
      </c>
      <c r="C20" s="112" t="s">
        <v>617</v>
      </c>
      <c r="D20" s="28" t="s">
        <v>503</v>
      </c>
      <c r="E20" s="28" t="s">
        <v>261</v>
      </c>
      <c r="F20" s="28" t="s">
        <v>133</v>
      </c>
      <c r="G20" s="29" t="s">
        <v>618</v>
      </c>
      <c r="H20" s="37" t="s">
        <v>619</v>
      </c>
      <c r="I20" s="30" t="s">
        <v>324</v>
      </c>
      <c r="J20" s="28" t="s">
        <v>136</v>
      </c>
      <c r="K20" s="28" t="s">
        <v>136</v>
      </c>
      <c r="L20" s="38">
        <v>42064</v>
      </c>
      <c r="M20" s="28" t="s">
        <v>84</v>
      </c>
      <c r="N20" s="28" t="s">
        <v>483</v>
      </c>
      <c r="O20" s="28" t="s">
        <v>138</v>
      </c>
      <c r="P20" s="28" t="s">
        <v>484</v>
      </c>
      <c r="Q20" s="29" t="s">
        <v>232</v>
      </c>
      <c r="R20" s="28" t="s">
        <v>141</v>
      </c>
      <c r="S20" s="28" t="s">
        <v>543</v>
      </c>
      <c r="T20" s="28" t="s">
        <v>86</v>
      </c>
      <c r="U20" s="28" t="s">
        <v>86</v>
      </c>
      <c r="V20" s="28" t="s">
        <v>86</v>
      </c>
      <c r="W20" s="28" t="s">
        <v>86</v>
      </c>
      <c r="X20" s="28" t="s">
        <v>86</v>
      </c>
      <c r="Y20" s="28" t="s">
        <v>86</v>
      </c>
      <c r="Z20" s="28" t="s">
        <v>86</v>
      </c>
      <c r="AA20" s="28" t="s">
        <v>86</v>
      </c>
      <c r="AB20" s="28" t="s">
        <v>86</v>
      </c>
      <c r="AC20" s="28" t="s">
        <v>86</v>
      </c>
      <c r="AD20" s="28" t="s">
        <v>86</v>
      </c>
      <c r="AE20" s="28" t="s">
        <v>620</v>
      </c>
      <c r="AF20" s="28" t="s">
        <v>621</v>
      </c>
      <c r="AG20" s="28" t="s">
        <v>622</v>
      </c>
      <c r="AH20" s="606" t="s">
        <v>623</v>
      </c>
      <c r="AI20" s="28" t="s">
        <v>624</v>
      </c>
      <c r="AJ20" s="28" t="s">
        <v>620</v>
      </c>
      <c r="AK20" s="28" t="s">
        <v>621</v>
      </c>
      <c r="AL20" s="28" t="s">
        <v>622</v>
      </c>
      <c r="AM20" s="28" t="s">
        <v>625</v>
      </c>
      <c r="AN20" s="28" t="s">
        <v>86</v>
      </c>
      <c r="AO20" s="28" t="s">
        <v>86</v>
      </c>
      <c r="AP20" s="28" t="s">
        <v>626</v>
      </c>
      <c r="AQ20" s="28" t="s">
        <v>627</v>
      </c>
      <c r="AR20" s="28" t="s">
        <v>628</v>
      </c>
      <c r="AS20" s="28" t="s">
        <v>629</v>
      </c>
      <c r="AT20" s="28" t="s">
        <v>509</v>
      </c>
      <c r="AU20" s="48" t="s">
        <v>630</v>
      </c>
      <c r="AV20" s="28" t="s">
        <v>86</v>
      </c>
      <c r="AW20" s="28" t="s">
        <v>624</v>
      </c>
      <c r="AX20" s="28" t="s">
        <v>628</v>
      </c>
      <c r="AY20" s="28" t="s">
        <v>629</v>
      </c>
      <c r="AZ20" s="28" t="s">
        <v>631</v>
      </c>
      <c r="BA20" s="28" t="s">
        <v>632</v>
      </c>
      <c r="BB20" s="28" t="s">
        <v>86</v>
      </c>
      <c r="BC20" s="28" t="s">
        <v>86</v>
      </c>
      <c r="BD20" s="28" t="s">
        <v>633</v>
      </c>
      <c r="BE20" s="28" t="s">
        <v>634</v>
      </c>
      <c r="BF20" s="41" t="s">
        <v>635</v>
      </c>
      <c r="BG20" s="41" t="s">
        <v>136</v>
      </c>
      <c r="BH20" s="153" t="s">
        <v>189</v>
      </c>
      <c r="BI20" s="153" t="s">
        <v>190</v>
      </c>
      <c r="BJ20" s="34" t="s">
        <v>153</v>
      </c>
    </row>
    <row r="21" spans="1:62" ht="168.75">
      <c r="A21" s="28" t="s">
        <v>636</v>
      </c>
      <c r="B21" s="290" t="s">
        <v>637</v>
      </c>
      <c r="C21" s="112" t="s">
        <v>638</v>
      </c>
      <c r="D21" s="28" t="s">
        <v>157</v>
      </c>
      <c r="E21" s="28" t="s">
        <v>261</v>
      </c>
      <c r="F21" s="28" t="s">
        <v>194</v>
      </c>
      <c r="G21" s="29" t="s">
        <v>230</v>
      </c>
      <c r="H21" s="37" t="s">
        <v>639</v>
      </c>
      <c r="I21" s="30" t="s">
        <v>196</v>
      </c>
      <c r="J21" s="28" t="s">
        <v>136</v>
      </c>
      <c r="K21" s="28" t="s">
        <v>136</v>
      </c>
      <c r="L21" s="38" t="s">
        <v>640</v>
      </c>
      <c r="M21" s="28" t="s">
        <v>83</v>
      </c>
      <c r="N21" s="28" t="s">
        <v>483</v>
      </c>
      <c r="O21" s="32" t="s">
        <v>138</v>
      </c>
      <c r="P21" s="28" t="s">
        <v>484</v>
      </c>
      <c r="Q21" s="29" t="s">
        <v>232</v>
      </c>
      <c r="R21" s="28" t="s">
        <v>141</v>
      </c>
      <c r="S21" s="28" t="s">
        <v>197</v>
      </c>
      <c r="T21" s="28" t="s">
        <v>86</v>
      </c>
      <c r="U21" s="28" t="s">
        <v>86</v>
      </c>
      <c r="V21" s="28" t="s">
        <v>86</v>
      </c>
      <c r="W21" s="28" t="s">
        <v>86</v>
      </c>
      <c r="X21" s="28" t="s">
        <v>86</v>
      </c>
      <c r="Y21" s="28" t="s">
        <v>86</v>
      </c>
      <c r="Z21" s="28" t="s">
        <v>86</v>
      </c>
      <c r="AA21" s="28" t="s">
        <v>86</v>
      </c>
      <c r="AB21" s="28" t="s">
        <v>86</v>
      </c>
      <c r="AC21" s="28" t="s">
        <v>86</v>
      </c>
      <c r="AD21" s="28" t="s">
        <v>86</v>
      </c>
      <c r="AE21" s="28" t="s">
        <v>641</v>
      </c>
      <c r="AF21" s="28" t="s">
        <v>642</v>
      </c>
      <c r="AG21" s="28" t="s">
        <v>205</v>
      </c>
      <c r="AH21" s="606" t="s">
        <v>643</v>
      </c>
      <c r="AI21" s="28" t="s">
        <v>86</v>
      </c>
      <c r="AJ21" s="28" t="s">
        <v>212</v>
      </c>
      <c r="AK21" s="28" t="s">
        <v>213</v>
      </c>
      <c r="AL21" s="28" t="s">
        <v>644</v>
      </c>
      <c r="AM21" s="28" t="s">
        <v>645</v>
      </c>
      <c r="AN21" s="28" t="s">
        <v>86</v>
      </c>
      <c r="AO21" s="28" t="s">
        <v>86</v>
      </c>
      <c r="AP21" s="28" t="s">
        <v>646</v>
      </c>
      <c r="AQ21" s="28" t="s">
        <v>221</v>
      </c>
      <c r="AR21" s="28" t="s">
        <v>647</v>
      </c>
      <c r="AS21" s="46">
        <v>192168210220</v>
      </c>
      <c r="AT21" s="28" t="s">
        <v>648</v>
      </c>
      <c r="AU21" s="40" t="str">
        <f>HYPERLINK("https://convalidacionesbasica.mineducacion.gov.co/menconv/","https://convalidacionesBasica.mineducacion.gov.co/menconv/")</f>
        <v>https://convalidacionesBasica.mineducacion.gov.co/menconv/</v>
      </c>
      <c r="AV21" s="28" t="s">
        <v>649</v>
      </c>
      <c r="AW21" s="28" t="s">
        <v>202</v>
      </c>
      <c r="AX21" s="28" t="s">
        <v>218</v>
      </c>
      <c r="AY21" s="28" t="s">
        <v>204</v>
      </c>
      <c r="AZ21" s="28" t="s">
        <v>650</v>
      </c>
      <c r="BA21" s="28" t="s">
        <v>206</v>
      </c>
      <c r="BB21" s="28" t="s">
        <v>86</v>
      </c>
      <c r="BC21" s="28" t="s">
        <v>86</v>
      </c>
      <c r="BD21" s="28" t="s">
        <v>219</v>
      </c>
      <c r="BE21" s="28" t="s">
        <v>646</v>
      </c>
      <c r="BF21" s="41" t="s">
        <v>651</v>
      </c>
      <c r="BG21" s="245" t="s">
        <v>136</v>
      </c>
      <c r="BH21" s="153" t="s">
        <v>652</v>
      </c>
      <c r="BI21" s="153" t="s">
        <v>653</v>
      </c>
      <c r="BJ21" s="34" t="s">
        <v>153</v>
      </c>
    </row>
    <row r="22" spans="1:62" ht="101.25">
      <c r="A22" s="28" t="s">
        <v>654</v>
      </c>
      <c r="B22" s="290" t="s">
        <v>655</v>
      </c>
      <c r="C22" s="112" t="s">
        <v>656</v>
      </c>
      <c r="D22" s="28" t="s">
        <v>157</v>
      </c>
      <c r="E22" s="28" t="s">
        <v>261</v>
      </c>
      <c r="F22" s="28" t="s">
        <v>657</v>
      </c>
      <c r="G22" s="29" t="s">
        <v>658</v>
      </c>
      <c r="H22" s="37" t="s">
        <v>659</v>
      </c>
      <c r="I22" s="30" t="s">
        <v>660</v>
      </c>
      <c r="J22" s="28" t="s">
        <v>136</v>
      </c>
      <c r="K22" s="28" t="s">
        <v>136</v>
      </c>
      <c r="L22" s="38">
        <v>40878</v>
      </c>
      <c r="M22" s="28" t="s">
        <v>85</v>
      </c>
      <c r="N22" s="28" t="s">
        <v>137</v>
      </c>
      <c r="O22" s="28" t="s">
        <v>291</v>
      </c>
      <c r="P22" s="28" t="s">
        <v>484</v>
      </c>
      <c r="Q22" s="29" t="s">
        <v>542</v>
      </c>
      <c r="R22" s="28" t="s">
        <v>141</v>
      </c>
      <c r="S22" s="28" t="s">
        <v>506</v>
      </c>
      <c r="T22" s="28" t="s">
        <v>661</v>
      </c>
      <c r="U22" s="28" t="s">
        <v>662</v>
      </c>
      <c r="V22" s="28" t="s">
        <v>509</v>
      </c>
      <c r="W22" s="48" t="s">
        <v>663</v>
      </c>
      <c r="X22" s="28" t="s">
        <v>664</v>
      </c>
      <c r="Y22" s="28" t="s">
        <v>665</v>
      </c>
      <c r="Z22" s="28" t="s">
        <v>666</v>
      </c>
      <c r="AA22" s="28"/>
      <c r="AB22" s="28" t="s">
        <v>667</v>
      </c>
      <c r="AC22" s="28" t="s">
        <v>668</v>
      </c>
      <c r="AD22" s="28" t="s">
        <v>669</v>
      </c>
      <c r="AE22" s="28" t="s">
        <v>670</v>
      </c>
      <c r="AF22" s="28" t="s">
        <v>671</v>
      </c>
      <c r="AG22" s="28" t="s">
        <v>509</v>
      </c>
      <c r="AH22" s="606" t="s">
        <v>672</v>
      </c>
      <c r="AI22" s="28" t="s">
        <v>673</v>
      </c>
      <c r="AJ22" s="28" t="s">
        <v>674</v>
      </c>
      <c r="AK22" s="28" t="s">
        <v>553</v>
      </c>
      <c r="AL22" s="28" t="s">
        <v>241</v>
      </c>
      <c r="AM22" s="28" t="s">
        <v>242</v>
      </c>
      <c r="AN22" s="28" t="s">
        <v>243</v>
      </c>
      <c r="AO22" s="28" t="s">
        <v>244</v>
      </c>
      <c r="AP22" s="28" t="s">
        <v>675</v>
      </c>
      <c r="AQ22" s="28" t="s">
        <v>676</v>
      </c>
      <c r="AR22" s="28" t="s">
        <v>677</v>
      </c>
      <c r="AS22" s="28" t="s">
        <v>678</v>
      </c>
      <c r="AT22" s="28" t="s">
        <v>679</v>
      </c>
      <c r="AU22" s="110" t="s">
        <v>680</v>
      </c>
      <c r="AV22" s="28" t="s">
        <v>681</v>
      </c>
      <c r="AW22" s="28" t="s">
        <v>682</v>
      </c>
      <c r="AX22" s="28" t="s">
        <v>683</v>
      </c>
      <c r="AY22" s="28" t="s">
        <v>684</v>
      </c>
      <c r="AZ22" s="28" t="s">
        <v>241</v>
      </c>
      <c r="BA22" s="28" t="s">
        <v>685</v>
      </c>
      <c r="BB22" s="28" t="s">
        <v>686</v>
      </c>
      <c r="BC22" s="28" t="s">
        <v>687</v>
      </c>
      <c r="BD22" s="28" t="s">
        <v>688</v>
      </c>
      <c r="BE22" s="28" t="s">
        <v>689</v>
      </c>
      <c r="BF22" s="41" t="s">
        <v>690</v>
      </c>
      <c r="BG22" s="41" t="s">
        <v>136</v>
      </c>
      <c r="BH22" s="153" t="s">
        <v>691</v>
      </c>
      <c r="BI22" s="153" t="s">
        <v>257</v>
      </c>
      <c r="BJ22" s="34" t="s">
        <v>153</v>
      </c>
    </row>
    <row r="23" spans="1:62" ht="236.25">
      <c r="A23" s="28" t="s">
        <v>692</v>
      </c>
      <c r="B23" s="290" t="s">
        <v>693</v>
      </c>
      <c r="C23" s="112" t="s">
        <v>694</v>
      </c>
      <c r="D23" s="28" t="s">
        <v>503</v>
      </c>
      <c r="E23" s="28" t="s">
        <v>610</v>
      </c>
      <c r="F23" s="28" t="s">
        <v>133</v>
      </c>
      <c r="G23" s="29" t="s">
        <v>504</v>
      </c>
      <c r="H23" s="37" t="s">
        <v>695</v>
      </c>
      <c r="I23" s="30" t="s">
        <v>324</v>
      </c>
      <c r="J23" s="28" t="s">
        <v>136</v>
      </c>
      <c r="K23" s="28" t="s">
        <v>136</v>
      </c>
      <c r="L23" s="38">
        <v>40330</v>
      </c>
      <c r="M23" s="28" t="s">
        <v>84</v>
      </c>
      <c r="N23" s="28" t="s">
        <v>483</v>
      </c>
      <c r="O23" s="32" t="s">
        <v>138</v>
      </c>
      <c r="P23" s="28" t="s">
        <v>484</v>
      </c>
      <c r="Q23" s="29" t="s">
        <v>164</v>
      </c>
      <c r="R23" s="28" t="s">
        <v>141</v>
      </c>
      <c r="S23" s="28" t="s">
        <v>506</v>
      </c>
      <c r="T23" s="28" t="s">
        <v>357</v>
      </c>
      <c r="U23" s="28" t="s">
        <v>358</v>
      </c>
      <c r="V23" s="28" t="s">
        <v>359</v>
      </c>
      <c r="W23" s="28" t="s">
        <v>86</v>
      </c>
      <c r="X23" s="28" t="s">
        <v>86</v>
      </c>
      <c r="Y23" s="28" t="s">
        <v>86</v>
      </c>
      <c r="Z23" s="28" t="s">
        <v>86</v>
      </c>
      <c r="AA23" s="28" t="s">
        <v>86</v>
      </c>
      <c r="AB23" s="28" t="s">
        <v>86</v>
      </c>
      <c r="AC23" s="28" t="s">
        <v>86</v>
      </c>
      <c r="AD23" s="28" t="s">
        <v>696</v>
      </c>
      <c r="AE23" s="28" t="s">
        <v>86</v>
      </c>
      <c r="AF23" s="28" t="s">
        <v>86</v>
      </c>
      <c r="AG23" s="28" t="s">
        <v>86</v>
      </c>
      <c r="AH23" s="28" t="s">
        <v>86</v>
      </c>
      <c r="AI23" s="28" t="s">
        <v>86</v>
      </c>
      <c r="AJ23" s="28" t="s">
        <v>86</v>
      </c>
      <c r="AK23" s="28" t="s">
        <v>86</v>
      </c>
      <c r="AL23" s="28" t="s">
        <v>86</v>
      </c>
      <c r="AM23" s="28" t="s">
        <v>86</v>
      </c>
      <c r="AN23" s="28" t="s">
        <v>86</v>
      </c>
      <c r="AO23" s="28" t="s">
        <v>86</v>
      </c>
      <c r="AP23" s="28" t="s">
        <v>86</v>
      </c>
      <c r="AQ23" s="28" t="s">
        <v>86</v>
      </c>
      <c r="AR23" s="28" t="s">
        <v>369</v>
      </c>
      <c r="AS23" s="28" t="s">
        <v>370</v>
      </c>
      <c r="AT23" s="28" t="s">
        <v>371</v>
      </c>
      <c r="AU23" s="48" t="s">
        <v>697</v>
      </c>
      <c r="AV23" s="28" t="s">
        <v>86</v>
      </c>
      <c r="AW23" s="28" t="s">
        <v>373</v>
      </c>
      <c r="AX23" s="28" t="s">
        <v>270</v>
      </c>
      <c r="AY23" s="28" t="s">
        <v>271</v>
      </c>
      <c r="AZ23" s="28" t="s">
        <v>272</v>
      </c>
      <c r="BA23" s="28" t="s">
        <v>273</v>
      </c>
      <c r="BB23" s="28" t="s">
        <v>373</v>
      </c>
      <c r="BC23" s="28" t="s">
        <v>185</v>
      </c>
      <c r="BD23" s="28" t="s">
        <v>374</v>
      </c>
      <c r="BE23" s="28" t="s">
        <v>698</v>
      </c>
      <c r="BF23" s="41" t="s">
        <v>699</v>
      </c>
      <c r="BG23" s="41" t="s">
        <v>136</v>
      </c>
      <c r="BH23" s="153" t="s">
        <v>278</v>
      </c>
      <c r="BI23" s="153" t="s">
        <v>279</v>
      </c>
      <c r="BJ23" s="28" t="s">
        <v>86</v>
      </c>
    </row>
    <row r="24" spans="1:62" ht="180">
      <c r="A24" s="28" t="s">
        <v>700</v>
      </c>
      <c r="B24" s="290" t="s">
        <v>701</v>
      </c>
      <c r="C24" s="112" t="s">
        <v>702</v>
      </c>
      <c r="D24" s="28" t="s">
        <v>157</v>
      </c>
      <c r="E24" s="28" t="s">
        <v>261</v>
      </c>
      <c r="F24" s="28" t="s">
        <v>133</v>
      </c>
      <c r="G24" s="29" t="s">
        <v>481</v>
      </c>
      <c r="H24" s="37" t="s">
        <v>703</v>
      </c>
      <c r="I24" s="30" t="s">
        <v>324</v>
      </c>
      <c r="J24" s="28" t="s">
        <v>136</v>
      </c>
      <c r="K24" s="28" t="s">
        <v>136</v>
      </c>
      <c r="L24" s="38">
        <v>41878</v>
      </c>
      <c r="M24" s="28" t="s">
        <v>84</v>
      </c>
      <c r="N24" s="28" t="s">
        <v>483</v>
      </c>
      <c r="O24" s="28" t="s">
        <v>138</v>
      </c>
      <c r="P24" s="28" t="s">
        <v>484</v>
      </c>
      <c r="Q24" s="29" t="s">
        <v>232</v>
      </c>
      <c r="R24" s="28" t="s">
        <v>141</v>
      </c>
      <c r="S24" s="28" t="s">
        <v>506</v>
      </c>
      <c r="T24" s="28" t="s">
        <v>704</v>
      </c>
      <c r="U24" s="28" t="s">
        <v>705</v>
      </c>
      <c r="V24" s="28" t="s">
        <v>528</v>
      </c>
      <c r="W24" s="48" t="s">
        <v>706</v>
      </c>
      <c r="X24" s="28" t="s">
        <v>707</v>
      </c>
      <c r="Y24" s="52" t="s">
        <v>708</v>
      </c>
      <c r="Z24" s="28" t="s">
        <v>666</v>
      </c>
      <c r="AA24" s="52"/>
      <c r="AB24" s="28" t="s">
        <v>709</v>
      </c>
      <c r="AC24" s="28" t="s">
        <v>710</v>
      </c>
      <c r="AD24" s="28" t="s">
        <v>711</v>
      </c>
      <c r="AE24" s="28" t="s">
        <v>712</v>
      </c>
      <c r="AF24" s="28" t="s">
        <v>713</v>
      </c>
      <c r="AG24" s="28" t="s">
        <v>205</v>
      </c>
      <c r="AH24" s="606" t="s">
        <v>714</v>
      </c>
      <c r="AI24" s="28" t="s">
        <v>715</v>
      </c>
      <c r="AJ24" s="28" t="s">
        <v>716</v>
      </c>
      <c r="AK24" s="28" t="s">
        <v>717</v>
      </c>
      <c r="AL24" s="28" t="s">
        <v>718</v>
      </c>
      <c r="AM24" s="28" t="s">
        <v>242</v>
      </c>
      <c r="AN24" s="28" t="s">
        <v>719</v>
      </c>
      <c r="AO24" s="28" t="s">
        <v>463</v>
      </c>
      <c r="AP24" s="28" t="s">
        <v>720</v>
      </c>
      <c r="AQ24" s="28" t="s">
        <v>721</v>
      </c>
      <c r="AR24" s="28" t="s">
        <v>722</v>
      </c>
      <c r="AS24" s="28" t="s">
        <v>723</v>
      </c>
      <c r="AT24" s="28" t="s">
        <v>205</v>
      </c>
      <c r="AU24" s="48" t="s">
        <v>724</v>
      </c>
      <c r="AV24" s="28" t="s">
        <v>725</v>
      </c>
      <c r="AW24" s="28" t="s">
        <v>251</v>
      </c>
      <c r="AX24" s="28" t="s">
        <v>252</v>
      </c>
      <c r="AY24" s="28" t="s">
        <v>253</v>
      </c>
      <c r="AZ24" s="28" t="s">
        <v>241</v>
      </c>
      <c r="BA24" s="28" t="s">
        <v>242</v>
      </c>
      <c r="BB24" s="28" t="s">
        <v>251</v>
      </c>
      <c r="BC24" s="28" t="s">
        <v>254</v>
      </c>
      <c r="BD24" s="28" t="s">
        <v>715</v>
      </c>
      <c r="BE24" s="28" t="s">
        <v>726</v>
      </c>
      <c r="BF24" s="41" t="s">
        <v>727</v>
      </c>
      <c r="BG24" s="41" t="s">
        <v>136</v>
      </c>
      <c r="BH24" s="28" t="s">
        <v>728</v>
      </c>
      <c r="BI24" s="28" t="s">
        <v>12</v>
      </c>
      <c r="BJ24" s="34" t="s">
        <v>153</v>
      </c>
    </row>
    <row r="25" spans="1:62" ht="90">
      <c r="A25" s="28" t="s">
        <v>729</v>
      </c>
      <c r="B25" s="246" t="s">
        <v>730</v>
      </c>
      <c r="C25" s="112" t="s">
        <v>731</v>
      </c>
      <c r="D25" s="28" t="s">
        <v>503</v>
      </c>
      <c r="E25" s="28" t="s">
        <v>261</v>
      </c>
      <c r="F25" s="28" t="s">
        <v>133</v>
      </c>
      <c r="G25" s="29" t="s">
        <v>540</v>
      </c>
      <c r="H25" s="37" t="s">
        <v>732</v>
      </c>
      <c r="I25" s="30" t="s">
        <v>86</v>
      </c>
      <c r="J25" s="28" t="s">
        <v>136</v>
      </c>
      <c r="K25" s="28" t="s">
        <v>136</v>
      </c>
      <c r="L25" s="31" t="s">
        <v>86</v>
      </c>
      <c r="M25" s="28" t="s">
        <v>85</v>
      </c>
      <c r="N25" s="28" t="s">
        <v>137</v>
      </c>
      <c r="O25" s="28" t="s">
        <v>291</v>
      </c>
      <c r="P25" s="28" t="s">
        <v>484</v>
      </c>
      <c r="Q25" s="29" t="s">
        <v>542</v>
      </c>
      <c r="R25" s="28" t="s">
        <v>141</v>
      </c>
      <c r="S25" s="28" t="s">
        <v>197</v>
      </c>
      <c r="T25" s="28" t="s">
        <v>86</v>
      </c>
      <c r="U25" s="28" t="s">
        <v>86</v>
      </c>
      <c r="V25" s="28" t="s">
        <v>86</v>
      </c>
      <c r="W25" s="28" t="s">
        <v>86</v>
      </c>
      <c r="X25" s="28" t="s">
        <v>86</v>
      </c>
      <c r="Y25" s="28" t="s">
        <v>86</v>
      </c>
      <c r="Z25" s="28" t="s">
        <v>86</v>
      </c>
      <c r="AA25" s="28" t="s">
        <v>86</v>
      </c>
      <c r="AB25" s="28" t="s">
        <v>86</v>
      </c>
      <c r="AC25" s="28" t="s">
        <v>86</v>
      </c>
      <c r="AD25" s="28" t="s">
        <v>86</v>
      </c>
      <c r="AE25" s="28" t="s">
        <v>86</v>
      </c>
      <c r="AF25" s="28" t="s">
        <v>86</v>
      </c>
      <c r="AG25" s="28" t="s">
        <v>86</v>
      </c>
      <c r="AH25" s="28" t="s">
        <v>86</v>
      </c>
      <c r="AI25" s="28" t="s">
        <v>86</v>
      </c>
      <c r="AJ25" s="28" t="s">
        <v>86</v>
      </c>
      <c r="AK25" s="28" t="s">
        <v>86</v>
      </c>
      <c r="AL25" s="28" t="s">
        <v>86</v>
      </c>
      <c r="AM25" s="28" t="s">
        <v>86</v>
      </c>
      <c r="AN25" s="28" t="s">
        <v>86</v>
      </c>
      <c r="AO25" s="28" t="s">
        <v>86</v>
      </c>
      <c r="AP25" s="28" t="s">
        <v>86</v>
      </c>
      <c r="AQ25" s="28" t="s">
        <v>86</v>
      </c>
      <c r="AR25" s="28" t="s">
        <v>733</v>
      </c>
      <c r="AS25" s="28" t="s">
        <v>734</v>
      </c>
      <c r="AT25" s="28" t="s">
        <v>735</v>
      </c>
      <c r="AU25" s="92" t="s">
        <v>736</v>
      </c>
      <c r="AV25" s="28" t="s">
        <v>86</v>
      </c>
      <c r="AW25" s="28" t="s">
        <v>682</v>
      </c>
      <c r="AX25" s="28" t="s">
        <v>737</v>
      </c>
      <c r="AY25" s="28" t="s">
        <v>738</v>
      </c>
      <c r="AZ25" s="28" t="s">
        <v>241</v>
      </c>
      <c r="BA25" s="28" t="s">
        <v>685</v>
      </c>
      <c r="BB25" s="28" t="s">
        <v>686</v>
      </c>
      <c r="BC25" s="28" t="s">
        <v>687</v>
      </c>
      <c r="BD25" s="28" t="s">
        <v>739</v>
      </c>
      <c r="BE25" s="28" t="s">
        <v>740</v>
      </c>
      <c r="BF25" s="47" t="s">
        <v>741</v>
      </c>
      <c r="BG25" s="47" t="s">
        <v>136</v>
      </c>
      <c r="BH25" s="241" t="s">
        <v>257</v>
      </c>
      <c r="BI25" s="153" t="s">
        <v>691</v>
      </c>
      <c r="BJ25" s="34" t="s">
        <v>153</v>
      </c>
    </row>
    <row r="26" spans="1:62" ht="146.25">
      <c r="A26" s="28" t="s">
        <v>9</v>
      </c>
      <c r="B26" s="290" t="s">
        <v>6</v>
      </c>
      <c r="C26" s="112" t="s">
        <v>742</v>
      </c>
      <c r="D26" s="28" t="s">
        <v>157</v>
      </c>
      <c r="E26" s="28" t="s">
        <v>261</v>
      </c>
      <c r="F26" s="28" t="s">
        <v>743</v>
      </c>
      <c r="G26" s="29" t="s">
        <v>744</v>
      </c>
      <c r="H26" s="37" t="s">
        <v>745</v>
      </c>
      <c r="I26" s="30" t="s">
        <v>746</v>
      </c>
      <c r="J26" s="28" t="s">
        <v>136</v>
      </c>
      <c r="K26" s="28" t="s">
        <v>136</v>
      </c>
      <c r="L26" s="38">
        <v>40791</v>
      </c>
      <c r="M26" s="28" t="s">
        <v>85</v>
      </c>
      <c r="N26" s="28" t="s">
        <v>747</v>
      </c>
      <c r="O26" s="28" t="s">
        <v>291</v>
      </c>
      <c r="P26" s="28" t="s">
        <v>484</v>
      </c>
      <c r="Q26" s="29" t="s">
        <v>542</v>
      </c>
      <c r="R26" s="28" t="s">
        <v>141</v>
      </c>
      <c r="S26" s="28" t="s">
        <v>197</v>
      </c>
      <c r="T26" s="45" t="s">
        <v>748</v>
      </c>
      <c r="U26" s="45" t="s">
        <v>749</v>
      </c>
      <c r="V26" s="28" t="s">
        <v>750</v>
      </c>
      <c r="W26" s="123" t="s">
        <v>751</v>
      </c>
      <c r="X26" s="28" t="s">
        <v>752</v>
      </c>
      <c r="Y26" s="52" t="s">
        <v>753</v>
      </c>
      <c r="Z26" s="54" t="s">
        <v>666</v>
      </c>
      <c r="AA26" s="52"/>
      <c r="AB26" s="28" t="s">
        <v>709</v>
      </c>
      <c r="AC26" s="28" t="s">
        <v>754</v>
      </c>
      <c r="AD26" s="28" t="s">
        <v>215</v>
      </c>
      <c r="AE26" s="28" t="s">
        <v>755</v>
      </c>
      <c r="AF26" s="28" t="s">
        <v>756</v>
      </c>
      <c r="AG26" s="28" t="s">
        <v>757</v>
      </c>
      <c r="AH26" s="606" t="s">
        <v>758</v>
      </c>
      <c r="AI26" s="28" t="s">
        <v>759</v>
      </c>
      <c r="AJ26" s="28" t="s">
        <v>674</v>
      </c>
      <c r="AK26" s="28" t="s">
        <v>553</v>
      </c>
      <c r="AL26" s="28" t="s">
        <v>760</v>
      </c>
      <c r="AM26" s="28" t="s">
        <v>242</v>
      </c>
      <c r="AN26" s="28" t="s">
        <v>243</v>
      </c>
      <c r="AO26" s="28" t="s">
        <v>761</v>
      </c>
      <c r="AP26" s="28" t="s">
        <v>762</v>
      </c>
      <c r="AQ26" s="28" t="s">
        <v>763</v>
      </c>
      <c r="AR26" s="28" t="s">
        <v>764</v>
      </c>
      <c r="AS26" s="28" t="s">
        <v>765</v>
      </c>
      <c r="AT26" s="28" t="s">
        <v>766</v>
      </c>
      <c r="AU26" s="250" t="s">
        <v>767</v>
      </c>
      <c r="AV26" s="28" t="s">
        <v>86</v>
      </c>
      <c r="AW26" s="28" t="s">
        <v>768</v>
      </c>
      <c r="AX26" s="28" t="s">
        <v>769</v>
      </c>
      <c r="AY26" s="28" t="s">
        <v>770</v>
      </c>
      <c r="AZ26" s="28" t="s">
        <v>272</v>
      </c>
      <c r="BA26" s="28" t="s">
        <v>685</v>
      </c>
      <c r="BB26" s="28" t="s">
        <v>771</v>
      </c>
      <c r="BC26" s="28" t="s">
        <v>772</v>
      </c>
      <c r="BD26" s="28" t="s">
        <v>773</v>
      </c>
      <c r="BE26" s="28" t="s">
        <v>774</v>
      </c>
      <c r="BF26" s="41" t="s">
        <v>775</v>
      </c>
      <c r="BG26" s="55" t="s">
        <v>136</v>
      </c>
      <c r="BH26" s="153" t="s">
        <v>691</v>
      </c>
      <c r="BI26" s="153" t="s">
        <v>257</v>
      </c>
      <c r="BJ26" s="34" t="s">
        <v>776</v>
      </c>
    </row>
    <row r="27" spans="1:62" ht="180">
      <c r="A27" s="28" t="s">
        <v>777</v>
      </c>
      <c r="B27" s="290" t="s">
        <v>778</v>
      </c>
      <c r="C27" s="112" t="s">
        <v>779</v>
      </c>
      <c r="D27" s="28" t="s">
        <v>157</v>
      </c>
      <c r="E27" s="28" t="s">
        <v>261</v>
      </c>
      <c r="F27" s="28" t="s">
        <v>194</v>
      </c>
      <c r="G27" s="29" t="s">
        <v>540</v>
      </c>
      <c r="H27" s="37" t="s">
        <v>780</v>
      </c>
      <c r="I27" s="30" t="s">
        <v>781</v>
      </c>
      <c r="J27" s="28" t="s">
        <v>136</v>
      </c>
      <c r="K27" s="28" t="s">
        <v>136</v>
      </c>
      <c r="L27" s="38">
        <v>42005</v>
      </c>
      <c r="M27" s="28" t="s">
        <v>85</v>
      </c>
      <c r="N27" s="28" t="s">
        <v>137</v>
      </c>
      <c r="O27" s="28" t="s">
        <v>291</v>
      </c>
      <c r="P27" s="28" t="s">
        <v>484</v>
      </c>
      <c r="Q27" s="29" t="s">
        <v>542</v>
      </c>
      <c r="R27" s="28" t="s">
        <v>141</v>
      </c>
      <c r="S27" s="28" t="s">
        <v>197</v>
      </c>
      <c r="T27" s="28" t="s">
        <v>782</v>
      </c>
      <c r="U27" s="28" t="s">
        <v>783</v>
      </c>
      <c r="V27" s="28" t="s">
        <v>784</v>
      </c>
      <c r="W27" s="28" t="s">
        <v>86</v>
      </c>
      <c r="X27" s="28" t="s">
        <v>86</v>
      </c>
      <c r="Y27" s="28" t="s">
        <v>86</v>
      </c>
      <c r="Z27" s="28" t="s">
        <v>86</v>
      </c>
      <c r="AA27" s="28" t="s">
        <v>86</v>
      </c>
      <c r="AB27" s="28" t="s">
        <v>86</v>
      </c>
      <c r="AC27" s="28" t="s">
        <v>86</v>
      </c>
      <c r="AD27" s="28" t="s">
        <v>86</v>
      </c>
      <c r="AE27" s="28" t="s">
        <v>785</v>
      </c>
      <c r="AF27" s="28" t="s">
        <v>786</v>
      </c>
      <c r="AG27" s="28" t="s">
        <v>528</v>
      </c>
      <c r="AH27" s="606" t="s">
        <v>787</v>
      </c>
      <c r="AI27" s="28" t="s">
        <v>788</v>
      </c>
      <c r="AJ27" s="28" t="s">
        <v>789</v>
      </c>
      <c r="AK27" s="28" t="s">
        <v>790</v>
      </c>
      <c r="AL27" s="28" t="s">
        <v>528</v>
      </c>
      <c r="AM27" s="28" t="s">
        <v>206</v>
      </c>
      <c r="AN27" s="28" t="s">
        <v>86</v>
      </c>
      <c r="AO27" s="28" t="s">
        <v>86</v>
      </c>
      <c r="AP27" s="53" t="s">
        <v>791</v>
      </c>
      <c r="AQ27" s="28" t="s">
        <v>215</v>
      </c>
      <c r="AR27" s="28" t="s">
        <v>792</v>
      </c>
      <c r="AS27" s="28" t="s">
        <v>793</v>
      </c>
      <c r="AT27" s="28" t="s">
        <v>794</v>
      </c>
      <c r="AU27" s="40" t="s">
        <v>795</v>
      </c>
      <c r="AV27" s="28" t="s">
        <v>86</v>
      </c>
      <c r="AW27" s="28" t="s">
        <v>788</v>
      </c>
      <c r="AX27" s="28" t="s">
        <v>796</v>
      </c>
      <c r="AY27" s="28" t="s">
        <v>797</v>
      </c>
      <c r="AZ27" s="28" t="s">
        <v>205</v>
      </c>
      <c r="BA27" s="54" t="s">
        <v>206</v>
      </c>
      <c r="BB27" s="28" t="s">
        <v>86</v>
      </c>
      <c r="BC27" s="28" t="s">
        <v>86</v>
      </c>
      <c r="BD27" s="28" t="s">
        <v>219</v>
      </c>
      <c r="BE27" s="28" t="s">
        <v>798</v>
      </c>
      <c r="BF27" s="41" t="s">
        <v>215</v>
      </c>
      <c r="BG27" s="41" t="s">
        <v>136</v>
      </c>
      <c r="BH27" s="149" t="s">
        <v>278</v>
      </c>
      <c r="BI27" s="149" t="s">
        <v>279</v>
      </c>
      <c r="BJ27" s="34" t="s">
        <v>776</v>
      </c>
    </row>
    <row r="28" spans="1:62" ht="78.75">
      <c r="A28" s="28" t="s">
        <v>799</v>
      </c>
      <c r="B28" s="290" t="s">
        <v>800</v>
      </c>
      <c r="C28" s="112" t="s">
        <v>801</v>
      </c>
      <c r="D28" s="28" t="s">
        <v>503</v>
      </c>
      <c r="E28" s="28" t="s">
        <v>261</v>
      </c>
      <c r="F28" s="28" t="s">
        <v>133</v>
      </c>
      <c r="G28" s="29" t="s">
        <v>802</v>
      </c>
      <c r="H28" s="37" t="s">
        <v>803</v>
      </c>
      <c r="I28" s="30" t="s">
        <v>86</v>
      </c>
      <c r="J28" s="28" t="s">
        <v>136</v>
      </c>
      <c r="K28" s="28" t="s">
        <v>136</v>
      </c>
      <c r="L28" s="31" t="s">
        <v>86</v>
      </c>
      <c r="M28" s="28" t="s">
        <v>85</v>
      </c>
      <c r="N28" s="28" t="s">
        <v>137</v>
      </c>
      <c r="O28" s="28" t="s">
        <v>291</v>
      </c>
      <c r="P28" s="28" t="s">
        <v>484</v>
      </c>
      <c r="Q28" s="29" t="s">
        <v>140</v>
      </c>
      <c r="R28" s="28" t="s">
        <v>141</v>
      </c>
      <c r="S28" s="28" t="s">
        <v>506</v>
      </c>
      <c r="T28" s="28" t="s">
        <v>86</v>
      </c>
      <c r="U28" s="28" t="s">
        <v>86</v>
      </c>
      <c r="V28" s="28" t="s">
        <v>86</v>
      </c>
      <c r="W28" s="28" t="s">
        <v>86</v>
      </c>
      <c r="X28" s="28" t="s">
        <v>86</v>
      </c>
      <c r="Y28" s="28" t="s">
        <v>86</v>
      </c>
      <c r="Z28" s="28" t="s">
        <v>86</v>
      </c>
      <c r="AA28" s="28" t="s">
        <v>86</v>
      </c>
      <c r="AB28" s="28" t="s">
        <v>86</v>
      </c>
      <c r="AC28" s="28" t="s">
        <v>86</v>
      </c>
      <c r="AD28" s="28" t="s">
        <v>86</v>
      </c>
      <c r="AE28" s="28" t="s">
        <v>86</v>
      </c>
      <c r="AF28" s="28" t="s">
        <v>86</v>
      </c>
      <c r="AG28" s="28" t="s">
        <v>86</v>
      </c>
      <c r="AH28" s="28" t="s">
        <v>86</v>
      </c>
      <c r="AI28" s="28" t="s">
        <v>86</v>
      </c>
      <c r="AJ28" s="28" t="s">
        <v>86</v>
      </c>
      <c r="AK28" s="28" t="s">
        <v>86</v>
      </c>
      <c r="AL28" s="28" t="s">
        <v>86</v>
      </c>
      <c r="AM28" s="28" t="s">
        <v>86</v>
      </c>
      <c r="AN28" s="28" t="s">
        <v>86</v>
      </c>
      <c r="AO28" s="28" t="s">
        <v>86</v>
      </c>
      <c r="AP28" s="28" t="s">
        <v>86</v>
      </c>
      <c r="AQ28" s="28" t="s">
        <v>86</v>
      </c>
      <c r="AR28" s="28" t="s">
        <v>804</v>
      </c>
      <c r="AS28" s="28" t="s">
        <v>805</v>
      </c>
      <c r="AT28" s="28" t="s">
        <v>422</v>
      </c>
      <c r="AU28" s="92" t="s">
        <v>806</v>
      </c>
      <c r="AV28" s="28" t="s">
        <v>86</v>
      </c>
      <c r="AW28" s="28" t="s">
        <v>682</v>
      </c>
      <c r="AX28" s="28" t="s">
        <v>737</v>
      </c>
      <c r="AY28" s="28" t="s">
        <v>738</v>
      </c>
      <c r="AZ28" s="28" t="s">
        <v>241</v>
      </c>
      <c r="BA28" s="28" t="s">
        <v>685</v>
      </c>
      <c r="BB28" s="28" t="s">
        <v>686</v>
      </c>
      <c r="BC28" s="28" t="s">
        <v>687</v>
      </c>
      <c r="BD28" s="28" t="s">
        <v>807</v>
      </c>
      <c r="BE28" s="28" t="s">
        <v>808</v>
      </c>
      <c r="BF28" s="47" t="s">
        <v>809</v>
      </c>
      <c r="BG28" s="47" t="s">
        <v>136</v>
      </c>
      <c r="BH28" s="153" t="s">
        <v>222</v>
      </c>
      <c r="BI28" s="153" t="s">
        <v>223</v>
      </c>
      <c r="BJ28" s="34" t="s">
        <v>153</v>
      </c>
    </row>
    <row r="29" spans="1:62" ht="236.25">
      <c r="A29" s="28" t="s">
        <v>810</v>
      </c>
      <c r="B29" s="290" t="s">
        <v>811</v>
      </c>
      <c r="C29" s="112" t="s">
        <v>812</v>
      </c>
      <c r="D29" s="28" t="s">
        <v>503</v>
      </c>
      <c r="E29" s="28" t="s">
        <v>261</v>
      </c>
      <c r="F29" s="28" t="s">
        <v>813</v>
      </c>
      <c r="G29" s="29" t="s">
        <v>744</v>
      </c>
      <c r="H29" s="37" t="s">
        <v>814</v>
      </c>
      <c r="I29" s="30" t="s">
        <v>815</v>
      </c>
      <c r="J29" s="28" t="s">
        <v>136</v>
      </c>
      <c r="K29" s="28" t="s">
        <v>136</v>
      </c>
      <c r="L29" s="38">
        <v>41878</v>
      </c>
      <c r="M29" s="28" t="s">
        <v>85</v>
      </c>
      <c r="N29" s="28" t="s">
        <v>137</v>
      </c>
      <c r="O29" s="28" t="s">
        <v>291</v>
      </c>
      <c r="P29" s="28" t="s">
        <v>484</v>
      </c>
      <c r="Q29" s="29" t="s">
        <v>542</v>
      </c>
      <c r="R29" s="28" t="s">
        <v>141</v>
      </c>
      <c r="S29" s="28" t="s">
        <v>197</v>
      </c>
      <c r="T29" s="28" t="s">
        <v>86</v>
      </c>
      <c r="U29" s="28" t="s">
        <v>86</v>
      </c>
      <c r="V29" s="28" t="s">
        <v>86</v>
      </c>
      <c r="W29" s="28" t="s">
        <v>86</v>
      </c>
      <c r="X29" s="28" t="s">
        <v>86</v>
      </c>
      <c r="Y29" s="28" t="s">
        <v>86</v>
      </c>
      <c r="Z29" s="28" t="s">
        <v>86</v>
      </c>
      <c r="AA29" s="28" t="s">
        <v>86</v>
      </c>
      <c r="AB29" s="28" t="s">
        <v>86</v>
      </c>
      <c r="AC29" s="28" t="s">
        <v>86</v>
      </c>
      <c r="AD29" s="28" t="s">
        <v>86</v>
      </c>
      <c r="AE29" s="52" t="s">
        <v>816</v>
      </c>
      <c r="AF29" s="28" t="s">
        <v>86</v>
      </c>
      <c r="AG29" s="45" t="s">
        <v>817</v>
      </c>
      <c r="AH29" s="50" t="s">
        <v>818</v>
      </c>
      <c r="AI29" s="28" t="s">
        <v>819</v>
      </c>
      <c r="AJ29" s="28" t="s">
        <v>820</v>
      </c>
      <c r="AK29" s="28" t="s">
        <v>821</v>
      </c>
      <c r="AL29" s="28" t="s">
        <v>644</v>
      </c>
      <c r="AM29" s="28" t="s">
        <v>822</v>
      </c>
      <c r="AN29" s="28" t="s">
        <v>86</v>
      </c>
      <c r="AO29" s="28" t="s">
        <v>86</v>
      </c>
      <c r="AP29" s="28" t="s">
        <v>823</v>
      </c>
      <c r="AQ29" s="28" t="s">
        <v>824</v>
      </c>
      <c r="AR29" s="28" t="s">
        <v>825</v>
      </c>
      <c r="AS29" s="28" t="s">
        <v>826</v>
      </c>
      <c r="AT29" s="28" t="s">
        <v>827</v>
      </c>
      <c r="AU29" s="40" t="s">
        <v>828</v>
      </c>
      <c r="AV29" s="28" t="s">
        <v>86</v>
      </c>
      <c r="AW29" s="28" t="s">
        <v>819</v>
      </c>
      <c r="AX29" s="28" t="s">
        <v>829</v>
      </c>
      <c r="AY29" s="28" t="s">
        <v>830</v>
      </c>
      <c r="AZ29" s="28" t="s">
        <v>831</v>
      </c>
      <c r="BA29" s="28" t="s">
        <v>645</v>
      </c>
      <c r="BB29" s="28" t="s">
        <v>86</v>
      </c>
      <c r="BC29" s="28" t="s">
        <v>86</v>
      </c>
      <c r="BD29" s="28" t="s">
        <v>832</v>
      </c>
      <c r="BE29" s="28" t="s">
        <v>86</v>
      </c>
      <c r="BF29" s="47" t="s">
        <v>833</v>
      </c>
      <c r="BG29" s="47" t="s">
        <v>136</v>
      </c>
      <c r="BH29" s="153" t="s">
        <v>257</v>
      </c>
      <c r="BI29" s="153" t="s">
        <v>834</v>
      </c>
      <c r="BJ29" s="34" t="s">
        <v>776</v>
      </c>
    </row>
    <row r="30" spans="1:62" ht="146.25">
      <c r="A30" s="28" t="s">
        <v>835</v>
      </c>
      <c r="B30" s="290" t="s">
        <v>836</v>
      </c>
      <c r="C30" s="112" t="s">
        <v>837</v>
      </c>
      <c r="D30" s="28" t="s">
        <v>503</v>
      </c>
      <c r="E30" s="28" t="s">
        <v>610</v>
      </c>
      <c r="F30" s="28" t="s">
        <v>133</v>
      </c>
      <c r="G30" s="29" t="s">
        <v>838</v>
      </c>
      <c r="H30" s="37" t="s">
        <v>839</v>
      </c>
      <c r="I30" s="30" t="s">
        <v>840</v>
      </c>
      <c r="J30" s="28" t="s">
        <v>136</v>
      </c>
      <c r="K30" s="28" t="s">
        <v>136</v>
      </c>
      <c r="L30" s="38">
        <v>41173</v>
      </c>
      <c r="M30" s="28" t="s">
        <v>83</v>
      </c>
      <c r="N30" s="28" t="s">
        <v>137</v>
      </c>
      <c r="O30" s="28" t="s">
        <v>291</v>
      </c>
      <c r="P30" s="28" t="s">
        <v>484</v>
      </c>
      <c r="Q30" s="29" t="s">
        <v>542</v>
      </c>
      <c r="R30" s="28" t="s">
        <v>141</v>
      </c>
      <c r="S30" s="28" t="s">
        <v>506</v>
      </c>
      <c r="T30" s="28" t="s">
        <v>86</v>
      </c>
      <c r="U30" s="28" t="s">
        <v>86</v>
      </c>
      <c r="V30" s="28" t="s">
        <v>86</v>
      </c>
      <c r="W30" s="28" t="s">
        <v>86</v>
      </c>
      <c r="X30" s="28" t="s">
        <v>86</v>
      </c>
      <c r="Y30" s="28" t="s">
        <v>86</v>
      </c>
      <c r="Z30" s="28" t="s">
        <v>86</v>
      </c>
      <c r="AA30" s="28" t="s">
        <v>86</v>
      </c>
      <c r="AB30" s="28" t="s">
        <v>86</v>
      </c>
      <c r="AC30" s="28" t="s">
        <v>86</v>
      </c>
      <c r="AD30" s="28" t="s">
        <v>86</v>
      </c>
      <c r="AE30" s="28" t="s">
        <v>841</v>
      </c>
      <c r="AF30" s="28" t="s">
        <v>842</v>
      </c>
      <c r="AG30" s="28" t="s">
        <v>735</v>
      </c>
      <c r="AH30" s="28" t="s">
        <v>843</v>
      </c>
      <c r="AI30" s="28" t="s">
        <v>682</v>
      </c>
      <c r="AJ30" s="28" t="s">
        <v>331</v>
      </c>
      <c r="AK30" s="28" t="s">
        <v>332</v>
      </c>
      <c r="AL30" s="28" t="s">
        <v>241</v>
      </c>
      <c r="AM30" s="28" t="s">
        <v>685</v>
      </c>
      <c r="AN30" s="28" t="s">
        <v>333</v>
      </c>
      <c r="AO30" s="28" t="s">
        <v>334</v>
      </c>
      <c r="AP30" s="28" t="s">
        <v>844</v>
      </c>
      <c r="AQ30" s="28" t="s">
        <v>809</v>
      </c>
      <c r="AR30" s="28" t="s">
        <v>845</v>
      </c>
      <c r="AS30" s="28" t="s">
        <v>846</v>
      </c>
      <c r="AT30" s="28" t="s">
        <v>735</v>
      </c>
      <c r="AU30" s="48" t="s">
        <v>847</v>
      </c>
      <c r="AV30" s="28" t="s">
        <v>86</v>
      </c>
      <c r="AW30" s="28" t="s">
        <v>682</v>
      </c>
      <c r="AX30" s="28" t="s">
        <v>737</v>
      </c>
      <c r="AY30" s="28" t="s">
        <v>738</v>
      </c>
      <c r="AZ30" s="28" t="s">
        <v>241</v>
      </c>
      <c r="BA30" s="28" t="s">
        <v>685</v>
      </c>
      <c r="BB30" s="28" t="s">
        <v>686</v>
      </c>
      <c r="BC30" s="28" t="s">
        <v>687</v>
      </c>
      <c r="BD30" s="28" t="s">
        <v>848</v>
      </c>
      <c r="BE30" s="28" t="s">
        <v>849</v>
      </c>
      <c r="BF30" s="41" t="s">
        <v>850</v>
      </c>
      <c r="BG30" s="41" t="s">
        <v>136</v>
      </c>
      <c r="BH30" s="153" t="s">
        <v>279</v>
      </c>
      <c r="BI30" s="247" t="s">
        <v>851</v>
      </c>
      <c r="BJ30" s="34" t="s">
        <v>153</v>
      </c>
    </row>
    <row r="31" spans="1:62" ht="135">
      <c r="A31" s="28" t="s">
        <v>13</v>
      </c>
      <c r="B31" s="290" t="s">
        <v>10</v>
      </c>
      <c r="C31" s="112" t="s">
        <v>852</v>
      </c>
      <c r="D31" s="28" t="s">
        <v>503</v>
      </c>
      <c r="E31" s="28" t="s">
        <v>261</v>
      </c>
      <c r="F31" s="28" t="s">
        <v>853</v>
      </c>
      <c r="G31" s="29" t="s">
        <v>854</v>
      </c>
      <c r="H31" s="37" t="s">
        <v>855</v>
      </c>
      <c r="I31" s="30" t="s">
        <v>86</v>
      </c>
      <c r="J31" s="28" t="s">
        <v>136</v>
      </c>
      <c r="K31" s="28" t="s">
        <v>136</v>
      </c>
      <c r="L31" s="31" t="s">
        <v>86</v>
      </c>
      <c r="M31" s="28" t="s">
        <v>83</v>
      </c>
      <c r="N31" s="28" t="s">
        <v>523</v>
      </c>
      <c r="O31" s="32" t="s">
        <v>138</v>
      </c>
      <c r="P31" s="28" t="s">
        <v>484</v>
      </c>
      <c r="Q31" s="29" t="s">
        <v>140</v>
      </c>
      <c r="R31" s="28" t="s">
        <v>141</v>
      </c>
      <c r="S31" s="28" t="s">
        <v>856</v>
      </c>
      <c r="T31" s="28" t="s">
        <v>86</v>
      </c>
      <c r="U31" s="28" t="s">
        <v>86</v>
      </c>
      <c r="V31" s="28" t="s">
        <v>86</v>
      </c>
      <c r="W31" s="237" t="s">
        <v>86</v>
      </c>
      <c r="X31" s="28" t="s">
        <v>86</v>
      </c>
      <c r="Y31" s="28" t="s">
        <v>86</v>
      </c>
      <c r="Z31" s="28" t="s">
        <v>86</v>
      </c>
      <c r="AA31" s="28" t="s">
        <v>86</v>
      </c>
      <c r="AB31" s="28" t="s">
        <v>86</v>
      </c>
      <c r="AC31" s="28" t="s">
        <v>86</v>
      </c>
      <c r="AD31" s="28" t="s">
        <v>86</v>
      </c>
      <c r="AE31" s="290" t="s">
        <v>857</v>
      </c>
      <c r="AF31" s="290" t="s">
        <v>858</v>
      </c>
      <c r="AG31" s="290" t="s">
        <v>859</v>
      </c>
      <c r="AH31" s="606" t="s">
        <v>860</v>
      </c>
      <c r="AI31" s="28" t="s">
        <v>86</v>
      </c>
      <c r="AJ31" s="28" t="s">
        <v>86</v>
      </c>
      <c r="AK31" s="28" t="s">
        <v>86</v>
      </c>
      <c r="AL31" s="28" t="s">
        <v>86</v>
      </c>
      <c r="AM31" s="28" t="s">
        <v>86</v>
      </c>
      <c r="AN31" s="28" t="s">
        <v>86</v>
      </c>
      <c r="AO31" s="290" t="s">
        <v>86</v>
      </c>
      <c r="AP31" s="28" t="s">
        <v>86</v>
      </c>
      <c r="AQ31" s="28" t="s">
        <v>861</v>
      </c>
      <c r="AR31" s="52" t="s">
        <v>862</v>
      </c>
      <c r="AS31" s="28" t="s">
        <v>863</v>
      </c>
      <c r="AT31" s="28" t="s">
        <v>859</v>
      </c>
      <c r="AU31" s="92" t="s">
        <v>864</v>
      </c>
      <c r="AV31" s="28" t="s">
        <v>86</v>
      </c>
      <c r="AW31" s="28" t="s">
        <v>86</v>
      </c>
      <c r="AX31" s="28" t="s">
        <v>86</v>
      </c>
      <c r="AY31" s="28" t="s">
        <v>86</v>
      </c>
      <c r="AZ31" s="28" t="s">
        <v>86</v>
      </c>
      <c r="BA31" s="28" t="s">
        <v>86</v>
      </c>
      <c r="BB31" s="28" t="s">
        <v>86</v>
      </c>
      <c r="BC31" s="28" t="s">
        <v>86</v>
      </c>
      <c r="BD31" s="28" t="s">
        <v>86</v>
      </c>
      <c r="BE31" s="28" t="s">
        <v>86</v>
      </c>
      <c r="BF31" s="291" t="s">
        <v>865</v>
      </c>
      <c r="BG31" s="55" t="s">
        <v>133</v>
      </c>
      <c r="BH31" s="153" t="s">
        <v>11</v>
      </c>
      <c r="BI31" s="153" t="s">
        <v>605</v>
      </c>
      <c r="BJ31" s="28" t="s">
        <v>86</v>
      </c>
    </row>
    <row r="32" spans="1:62" ht="123.75">
      <c r="A32" s="28" t="s">
        <v>15</v>
      </c>
      <c r="B32" s="290" t="s">
        <v>14</v>
      </c>
      <c r="C32" s="29" t="s">
        <v>866</v>
      </c>
      <c r="D32" s="28" t="s">
        <v>503</v>
      </c>
      <c r="E32" s="28" t="s">
        <v>261</v>
      </c>
      <c r="F32" s="28" t="s">
        <v>133</v>
      </c>
      <c r="G32" s="29" t="s">
        <v>232</v>
      </c>
      <c r="H32" s="37" t="s">
        <v>867</v>
      </c>
      <c r="I32" s="30" t="s">
        <v>86</v>
      </c>
      <c r="J32" s="28" t="s">
        <v>136</v>
      </c>
      <c r="K32" s="28" t="s">
        <v>136</v>
      </c>
      <c r="L32" s="31" t="s">
        <v>86</v>
      </c>
      <c r="M32" s="28" t="s">
        <v>84</v>
      </c>
      <c r="N32" s="28" t="s">
        <v>523</v>
      </c>
      <c r="O32" s="32" t="s">
        <v>138</v>
      </c>
      <c r="P32" s="28" t="s">
        <v>484</v>
      </c>
      <c r="Q32" s="29" t="s">
        <v>232</v>
      </c>
      <c r="R32" s="28" t="s">
        <v>141</v>
      </c>
      <c r="S32" s="28" t="s">
        <v>543</v>
      </c>
      <c r="T32" s="28" t="s">
        <v>86</v>
      </c>
      <c r="U32" s="28" t="s">
        <v>86</v>
      </c>
      <c r="V32" s="28" t="s">
        <v>86</v>
      </c>
      <c r="W32" s="28" t="s">
        <v>86</v>
      </c>
      <c r="X32" s="28" t="s">
        <v>86</v>
      </c>
      <c r="Y32" s="28" t="s">
        <v>86</v>
      </c>
      <c r="Z32" s="28" t="s">
        <v>86</v>
      </c>
      <c r="AA32" s="28" t="s">
        <v>86</v>
      </c>
      <c r="AB32" s="28" t="s">
        <v>86</v>
      </c>
      <c r="AC32" s="28" t="s">
        <v>86</v>
      </c>
      <c r="AD32" s="28" t="s">
        <v>86</v>
      </c>
      <c r="AE32" s="28" t="s">
        <v>868</v>
      </c>
      <c r="AF32" s="28" t="s">
        <v>869</v>
      </c>
      <c r="AG32" s="28" t="s">
        <v>267</v>
      </c>
      <c r="AH32" s="171" t="s">
        <v>870</v>
      </c>
      <c r="AI32" s="28" t="s">
        <v>871</v>
      </c>
      <c r="AJ32" s="28" t="s">
        <v>868</v>
      </c>
      <c r="AK32" s="28" t="s">
        <v>869</v>
      </c>
      <c r="AL32" s="28" t="s">
        <v>872</v>
      </c>
      <c r="AM32" s="28" t="s">
        <v>873</v>
      </c>
      <c r="AN32" s="28" t="s">
        <v>86</v>
      </c>
      <c r="AO32" s="28" t="s">
        <v>86</v>
      </c>
      <c r="AP32" s="28" t="s">
        <v>874</v>
      </c>
      <c r="AQ32" s="28" t="s">
        <v>875</v>
      </c>
      <c r="AR32" s="28" t="s">
        <v>876</v>
      </c>
      <c r="AS32" s="28" t="s">
        <v>877</v>
      </c>
      <c r="AT32" s="28" t="s">
        <v>267</v>
      </c>
      <c r="AU32" s="40" t="s">
        <v>878</v>
      </c>
      <c r="AV32" s="28" t="s">
        <v>86</v>
      </c>
      <c r="AW32" s="28" t="s">
        <v>871</v>
      </c>
      <c r="AX32" s="28" t="s">
        <v>876</v>
      </c>
      <c r="AY32" s="28" t="s">
        <v>877</v>
      </c>
      <c r="AZ32" s="28" t="s">
        <v>872</v>
      </c>
      <c r="BA32" s="28" t="s">
        <v>873</v>
      </c>
      <c r="BB32" s="28" t="s">
        <v>86</v>
      </c>
      <c r="BC32" s="28" t="s">
        <v>86</v>
      </c>
      <c r="BD32" s="28" t="s">
        <v>879</v>
      </c>
      <c r="BE32" s="28" t="s">
        <v>874</v>
      </c>
      <c r="BF32" s="41" t="s">
        <v>880</v>
      </c>
      <c r="BG32" s="41" t="s">
        <v>136</v>
      </c>
      <c r="BH32" s="153" t="s">
        <v>11</v>
      </c>
      <c r="BI32" s="153" t="s">
        <v>605</v>
      </c>
      <c r="BJ32" s="28" t="s">
        <v>153</v>
      </c>
    </row>
    <row r="33" spans="1:62" ht="78.75">
      <c r="A33" s="28" t="s">
        <v>881</v>
      </c>
      <c r="B33" s="290" t="s">
        <v>882</v>
      </c>
      <c r="C33" s="29" t="s">
        <v>883</v>
      </c>
      <c r="D33" s="28" t="s">
        <v>503</v>
      </c>
      <c r="E33" s="28" t="s">
        <v>261</v>
      </c>
      <c r="F33" s="28" t="s">
        <v>133</v>
      </c>
      <c r="G33" s="29" t="s">
        <v>884</v>
      </c>
      <c r="H33" s="37" t="s">
        <v>885</v>
      </c>
      <c r="I33" s="30" t="s">
        <v>86</v>
      </c>
      <c r="J33" s="28" t="s">
        <v>136</v>
      </c>
      <c r="K33" s="28" t="s">
        <v>136</v>
      </c>
      <c r="L33" s="31">
        <v>42417</v>
      </c>
      <c r="M33" s="28" t="s">
        <v>84</v>
      </c>
      <c r="N33" s="28" t="s">
        <v>483</v>
      </c>
      <c r="O33" s="32" t="s">
        <v>138</v>
      </c>
      <c r="P33" s="28" t="s">
        <v>484</v>
      </c>
      <c r="Q33" s="29" t="s">
        <v>164</v>
      </c>
      <c r="R33" s="28" t="s">
        <v>141</v>
      </c>
      <c r="S33" s="28" t="s">
        <v>543</v>
      </c>
      <c r="T33" s="28" t="s">
        <v>86</v>
      </c>
      <c r="U33" s="28" t="s">
        <v>86</v>
      </c>
      <c r="V33" s="28" t="s">
        <v>86</v>
      </c>
      <c r="W33" s="28" t="s">
        <v>86</v>
      </c>
      <c r="X33" s="28" t="s">
        <v>86</v>
      </c>
      <c r="Y33" s="28" t="s">
        <v>86</v>
      </c>
      <c r="Z33" s="28" t="s">
        <v>86</v>
      </c>
      <c r="AA33" s="28" t="s">
        <v>86</v>
      </c>
      <c r="AB33" s="28" t="s">
        <v>86</v>
      </c>
      <c r="AC33" s="28" t="s">
        <v>86</v>
      </c>
      <c r="AD33" s="28" t="s">
        <v>86</v>
      </c>
      <c r="AE33" s="28" t="s">
        <v>868</v>
      </c>
      <c r="AF33" s="28" t="s">
        <v>869</v>
      </c>
      <c r="AG33" s="28" t="s">
        <v>267</v>
      </c>
      <c r="AH33" s="172" t="s">
        <v>886</v>
      </c>
      <c r="AI33" s="28" t="s">
        <v>887</v>
      </c>
      <c r="AJ33" s="28" t="s">
        <v>868</v>
      </c>
      <c r="AK33" s="28" t="s">
        <v>869</v>
      </c>
      <c r="AL33" s="28" t="s">
        <v>872</v>
      </c>
      <c r="AM33" s="28" t="s">
        <v>873</v>
      </c>
      <c r="AN33" s="28" t="s">
        <v>86</v>
      </c>
      <c r="AO33" s="28" t="s">
        <v>86</v>
      </c>
      <c r="AP33" s="28" t="s">
        <v>888</v>
      </c>
      <c r="AQ33" s="28" t="s">
        <v>875</v>
      </c>
      <c r="AR33" s="28" t="s">
        <v>876</v>
      </c>
      <c r="AS33" s="28" t="s">
        <v>877</v>
      </c>
      <c r="AT33" s="28" t="s">
        <v>267</v>
      </c>
      <c r="AU33" s="48" t="s">
        <v>889</v>
      </c>
      <c r="AV33" s="28" t="s">
        <v>86</v>
      </c>
      <c r="AW33" s="28" t="s">
        <v>887</v>
      </c>
      <c r="AX33" s="28" t="s">
        <v>876</v>
      </c>
      <c r="AY33" s="28" t="s">
        <v>877</v>
      </c>
      <c r="AZ33" s="28" t="s">
        <v>872</v>
      </c>
      <c r="BA33" s="28" t="s">
        <v>873</v>
      </c>
      <c r="BB33" s="28" t="s">
        <v>86</v>
      </c>
      <c r="BC33" s="28" t="s">
        <v>86</v>
      </c>
      <c r="BD33" s="28" t="s">
        <v>890</v>
      </c>
      <c r="BE33" s="28" t="s">
        <v>888</v>
      </c>
      <c r="BF33" s="41" t="s">
        <v>880</v>
      </c>
      <c r="BG33" s="41" t="s">
        <v>136</v>
      </c>
      <c r="BH33" s="153" t="s">
        <v>278</v>
      </c>
      <c r="BI33" s="153" t="s">
        <v>279</v>
      </c>
      <c r="BJ33" s="34" t="s">
        <v>153</v>
      </c>
    </row>
    <row r="34" spans="1:62" ht="90">
      <c r="A34" s="28" t="s">
        <v>891</v>
      </c>
      <c r="B34" s="290" t="s">
        <v>892</v>
      </c>
      <c r="C34" s="112" t="s">
        <v>893</v>
      </c>
      <c r="D34" s="28" t="s">
        <v>503</v>
      </c>
      <c r="E34" s="28" t="s">
        <v>261</v>
      </c>
      <c r="F34" s="28" t="s">
        <v>133</v>
      </c>
      <c r="G34" s="29" t="s">
        <v>894</v>
      </c>
      <c r="H34" s="37" t="s">
        <v>895</v>
      </c>
      <c r="I34" s="30" t="s">
        <v>86</v>
      </c>
      <c r="J34" s="28" t="s">
        <v>136</v>
      </c>
      <c r="K34" s="28" t="s">
        <v>136</v>
      </c>
      <c r="L34" s="31" t="s">
        <v>86</v>
      </c>
      <c r="M34" s="28" t="s">
        <v>84</v>
      </c>
      <c r="N34" s="28" t="s">
        <v>483</v>
      </c>
      <c r="O34" s="32" t="s">
        <v>138</v>
      </c>
      <c r="P34" s="28" t="s">
        <v>484</v>
      </c>
      <c r="Q34" s="29" t="s">
        <v>232</v>
      </c>
      <c r="R34" s="28" t="s">
        <v>141</v>
      </c>
      <c r="S34" s="28" t="s">
        <v>543</v>
      </c>
      <c r="T34" s="28" t="s">
        <v>86</v>
      </c>
      <c r="U34" s="28" t="s">
        <v>86</v>
      </c>
      <c r="V34" s="28" t="s">
        <v>86</v>
      </c>
      <c r="W34" s="28" t="s">
        <v>86</v>
      </c>
      <c r="X34" s="28" t="s">
        <v>86</v>
      </c>
      <c r="Y34" s="28" t="s">
        <v>86</v>
      </c>
      <c r="Z34" s="28" t="s">
        <v>86</v>
      </c>
      <c r="AA34" s="28" t="s">
        <v>86</v>
      </c>
      <c r="AB34" s="28" t="s">
        <v>86</v>
      </c>
      <c r="AC34" s="28" t="s">
        <v>86</v>
      </c>
      <c r="AD34" s="28" t="s">
        <v>86</v>
      </c>
      <c r="AE34" s="28" t="s">
        <v>86</v>
      </c>
      <c r="AF34" s="28" t="s">
        <v>86</v>
      </c>
      <c r="AG34" s="28" t="s">
        <v>86</v>
      </c>
      <c r="AH34" s="28" t="s">
        <v>86</v>
      </c>
      <c r="AI34" s="28" t="s">
        <v>86</v>
      </c>
      <c r="AJ34" s="28" t="s">
        <v>86</v>
      </c>
      <c r="AK34" s="28" t="s">
        <v>86</v>
      </c>
      <c r="AL34" s="28" t="s">
        <v>86</v>
      </c>
      <c r="AM34" s="28" t="s">
        <v>86</v>
      </c>
      <c r="AN34" s="28" t="s">
        <v>86</v>
      </c>
      <c r="AO34" s="28" t="s">
        <v>86</v>
      </c>
      <c r="AP34" s="28" t="s">
        <v>86</v>
      </c>
      <c r="AQ34" s="28" t="s">
        <v>86</v>
      </c>
      <c r="AR34" s="28" t="s">
        <v>628</v>
      </c>
      <c r="AS34" s="28" t="s">
        <v>629</v>
      </c>
      <c r="AT34" s="28" t="s">
        <v>509</v>
      </c>
      <c r="AU34" s="92" t="s">
        <v>896</v>
      </c>
      <c r="AV34" s="28" t="s">
        <v>86</v>
      </c>
      <c r="AW34" s="28" t="s">
        <v>897</v>
      </c>
      <c r="AX34" s="28" t="s">
        <v>628</v>
      </c>
      <c r="AY34" s="28" t="s">
        <v>629</v>
      </c>
      <c r="AZ34" s="28" t="s">
        <v>631</v>
      </c>
      <c r="BA34" s="28" t="s">
        <v>898</v>
      </c>
      <c r="BB34" s="28" t="s">
        <v>86</v>
      </c>
      <c r="BC34" s="28" t="s">
        <v>86</v>
      </c>
      <c r="BD34" s="28" t="s">
        <v>899</v>
      </c>
      <c r="BE34" s="28" t="s">
        <v>900</v>
      </c>
      <c r="BF34" s="41" t="s">
        <v>901</v>
      </c>
      <c r="BG34" s="41" t="s">
        <v>136</v>
      </c>
      <c r="BH34" s="153" t="s">
        <v>605</v>
      </c>
      <c r="BI34" s="153" t="s">
        <v>606</v>
      </c>
      <c r="BJ34" s="34" t="s">
        <v>153</v>
      </c>
    </row>
    <row r="35" spans="1:62" ht="112.5">
      <c r="A35" s="28" t="s">
        <v>902</v>
      </c>
      <c r="B35" s="246" t="s">
        <v>903</v>
      </c>
      <c r="C35" s="112" t="s">
        <v>904</v>
      </c>
      <c r="D35" s="28" t="s">
        <v>157</v>
      </c>
      <c r="E35" s="28" t="s">
        <v>261</v>
      </c>
      <c r="F35" s="28" t="s">
        <v>133</v>
      </c>
      <c r="G35" s="29" t="s">
        <v>355</v>
      </c>
      <c r="H35" s="37" t="s">
        <v>905</v>
      </c>
      <c r="I35" s="30" t="s">
        <v>324</v>
      </c>
      <c r="J35" s="28" t="s">
        <v>136</v>
      </c>
      <c r="K35" s="28" t="s">
        <v>136</v>
      </c>
      <c r="L35" s="38">
        <v>42278</v>
      </c>
      <c r="M35" s="28" t="s">
        <v>84</v>
      </c>
      <c r="N35" s="28" t="s">
        <v>483</v>
      </c>
      <c r="O35" s="32" t="s">
        <v>138</v>
      </c>
      <c r="P35" s="28" t="s">
        <v>484</v>
      </c>
      <c r="Q35" s="29" t="s">
        <v>164</v>
      </c>
      <c r="R35" s="28" t="s">
        <v>141</v>
      </c>
      <c r="S35" s="28" t="s">
        <v>233</v>
      </c>
      <c r="T35" s="28" t="s">
        <v>86</v>
      </c>
      <c r="U35" s="28" t="s">
        <v>86</v>
      </c>
      <c r="V35" s="28" t="s">
        <v>86</v>
      </c>
      <c r="W35" s="28" t="s">
        <v>86</v>
      </c>
      <c r="X35" s="28" t="s">
        <v>86</v>
      </c>
      <c r="Y35" s="28" t="s">
        <v>86</v>
      </c>
      <c r="Z35" s="28" t="s">
        <v>86</v>
      </c>
      <c r="AA35" s="28" t="s">
        <v>86</v>
      </c>
      <c r="AB35" s="28" t="s">
        <v>86</v>
      </c>
      <c r="AC35" s="28" t="s">
        <v>86</v>
      </c>
      <c r="AD35" s="28" t="s">
        <v>86</v>
      </c>
      <c r="AE35" s="28" t="s">
        <v>906</v>
      </c>
      <c r="AF35" s="28" t="s">
        <v>365</v>
      </c>
      <c r="AG35" s="28" t="s">
        <v>907</v>
      </c>
      <c r="AH35" s="39" t="s">
        <v>908</v>
      </c>
      <c r="AI35" s="28" t="s">
        <v>909</v>
      </c>
      <c r="AJ35" s="28" t="s">
        <v>910</v>
      </c>
      <c r="AK35" s="28" t="s">
        <v>911</v>
      </c>
      <c r="AL35" s="28" t="s">
        <v>907</v>
      </c>
      <c r="AM35" s="28" t="s">
        <v>912</v>
      </c>
      <c r="AN35" s="28" t="s">
        <v>913</v>
      </c>
      <c r="AO35" s="28" t="s">
        <v>334</v>
      </c>
      <c r="AP35" s="28" t="s">
        <v>399</v>
      </c>
      <c r="AQ35" s="28" t="s">
        <v>914</v>
      </c>
      <c r="AR35" s="28" t="s">
        <v>915</v>
      </c>
      <c r="AS35" s="33">
        <v>192168210197</v>
      </c>
      <c r="AT35" s="28" t="s">
        <v>916</v>
      </c>
      <c r="AU35" s="92" t="str">
        <f>HYPERLINK("http://siacet.mineducacion.gov.co/siacet/","http://siacet.mineducacion.gov.co/siacet/")</f>
        <v>http://siacet.mineducacion.gov.co/siacet/</v>
      </c>
      <c r="AV35" s="28" t="s">
        <v>917</v>
      </c>
      <c r="AW35" s="28" t="s">
        <v>918</v>
      </c>
      <c r="AX35" s="28" t="s">
        <v>270</v>
      </c>
      <c r="AY35" s="28" t="s">
        <v>271</v>
      </c>
      <c r="AZ35" s="28" t="s">
        <v>272</v>
      </c>
      <c r="BA35" s="28" t="s">
        <v>273</v>
      </c>
      <c r="BB35" s="28" t="s">
        <v>590</v>
      </c>
      <c r="BC35" s="28" t="s">
        <v>185</v>
      </c>
      <c r="BD35" s="28" t="s">
        <v>909</v>
      </c>
      <c r="BE35" s="28" t="s">
        <v>399</v>
      </c>
      <c r="BF35" s="41" t="s">
        <v>919</v>
      </c>
      <c r="BG35" s="41" t="s">
        <v>136</v>
      </c>
      <c r="BH35" s="153" t="s">
        <v>278</v>
      </c>
      <c r="BI35" s="153" t="s">
        <v>279</v>
      </c>
      <c r="BJ35" s="28" t="s">
        <v>86</v>
      </c>
    </row>
    <row r="36" spans="1:62" ht="409.5">
      <c r="A36" s="28" t="s">
        <v>920</v>
      </c>
      <c r="B36" s="290" t="s">
        <v>921</v>
      </c>
      <c r="C36" s="112" t="s">
        <v>922</v>
      </c>
      <c r="D36" s="28" t="s">
        <v>503</v>
      </c>
      <c r="E36" s="28" t="s">
        <v>261</v>
      </c>
      <c r="F36" s="28" t="s">
        <v>923</v>
      </c>
      <c r="G36" s="29" t="s">
        <v>504</v>
      </c>
      <c r="H36" s="37" t="s">
        <v>924</v>
      </c>
      <c r="I36" s="30" t="s">
        <v>288</v>
      </c>
      <c r="J36" s="28" t="s">
        <v>136</v>
      </c>
      <c r="K36" s="28" t="s">
        <v>136</v>
      </c>
      <c r="L36" s="38">
        <v>42422</v>
      </c>
      <c r="M36" s="28" t="s">
        <v>83</v>
      </c>
      <c r="N36" s="28" t="s">
        <v>483</v>
      </c>
      <c r="O36" s="28" t="s">
        <v>138</v>
      </c>
      <c r="P36" s="28" t="s">
        <v>484</v>
      </c>
      <c r="Q36" s="29" t="s">
        <v>164</v>
      </c>
      <c r="R36" s="28" t="s">
        <v>141</v>
      </c>
      <c r="S36" s="28" t="s">
        <v>506</v>
      </c>
      <c r="T36" s="28" t="s">
        <v>925</v>
      </c>
      <c r="U36" s="28" t="s">
        <v>926</v>
      </c>
      <c r="V36" s="57" t="s">
        <v>927</v>
      </c>
      <c r="W36" s="39" t="s">
        <v>928</v>
      </c>
      <c r="X36" s="28" t="s">
        <v>929</v>
      </c>
      <c r="Y36" s="28" t="s">
        <v>930</v>
      </c>
      <c r="Z36" s="28" t="s">
        <v>931</v>
      </c>
      <c r="AA36" s="28" t="s">
        <v>426</v>
      </c>
      <c r="AB36" s="28" t="s">
        <v>242</v>
      </c>
      <c r="AC36" s="28" t="s">
        <v>932</v>
      </c>
      <c r="AD36" s="28" t="s">
        <v>933</v>
      </c>
      <c r="AE36" s="28" t="s">
        <v>934</v>
      </c>
      <c r="AF36" s="28" t="s">
        <v>935</v>
      </c>
      <c r="AG36" s="28" t="s">
        <v>936</v>
      </c>
      <c r="AH36" s="606" t="s">
        <v>937</v>
      </c>
      <c r="AI36" s="28" t="s">
        <v>938</v>
      </c>
      <c r="AJ36" s="28" t="s">
        <v>239</v>
      </c>
      <c r="AK36" s="28" t="s">
        <v>553</v>
      </c>
      <c r="AL36" s="28" t="s">
        <v>241</v>
      </c>
      <c r="AM36" s="58" t="s">
        <v>242</v>
      </c>
      <c r="AN36" s="28" t="s">
        <v>243</v>
      </c>
      <c r="AO36" s="28" t="s">
        <v>244</v>
      </c>
      <c r="AP36" s="28" t="s">
        <v>932</v>
      </c>
      <c r="AQ36" s="28" t="s">
        <v>939</v>
      </c>
      <c r="AR36" s="28" t="s">
        <v>940</v>
      </c>
      <c r="AS36" s="28" t="s">
        <v>941</v>
      </c>
      <c r="AT36" s="28" t="s">
        <v>942</v>
      </c>
      <c r="AU36" s="250" t="s">
        <v>943</v>
      </c>
      <c r="AV36" s="28" t="s">
        <v>944</v>
      </c>
      <c r="AW36" s="28" t="s">
        <v>251</v>
      </c>
      <c r="AX36" s="28" t="s">
        <v>252</v>
      </c>
      <c r="AY36" s="28" t="s">
        <v>253</v>
      </c>
      <c r="AZ36" s="28" t="s">
        <v>241</v>
      </c>
      <c r="BA36" s="28" t="s">
        <v>242</v>
      </c>
      <c r="BB36" s="28" t="s">
        <v>251</v>
      </c>
      <c r="BC36" s="28" t="s">
        <v>254</v>
      </c>
      <c r="BD36" s="28" t="s">
        <v>945</v>
      </c>
      <c r="BE36" s="28" t="s">
        <v>932</v>
      </c>
      <c r="BF36" s="41" t="s">
        <v>946</v>
      </c>
      <c r="BG36" s="41" t="s">
        <v>136</v>
      </c>
      <c r="BH36" s="149" t="s">
        <v>947</v>
      </c>
      <c r="BI36" s="149" t="s">
        <v>948</v>
      </c>
      <c r="BJ36" s="34" t="s">
        <v>153</v>
      </c>
    </row>
    <row r="37" spans="1:62" ht="71.25">
      <c r="A37" s="28" t="s">
        <v>949</v>
      </c>
      <c r="B37" s="246" t="s">
        <v>950</v>
      </c>
      <c r="C37" s="112" t="s">
        <v>951</v>
      </c>
      <c r="D37" s="28" t="s">
        <v>157</v>
      </c>
      <c r="E37" s="28" t="s">
        <v>261</v>
      </c>
      <c r="F37" s="28" t="s">
        <v>952</v>
      </c>
      <c r="G37" s="29" t="s">
        <v>953</v>
      </c>
      <c r="H37" s="37" t="s">
        <v>954</v>
      </c>
      <c r="I37" s="30" t="s">
        <v>955</v>
      </c>
      <c r="J37" s="28" t="s">
        <v>136</v>
      </c>
      <c r="K37" s="28" t="s">
        <v>136</v>
      </c>
      <c r="L37" s="38">
        <v>37799</v>
      </c>
      <c r="M37" s="28" t="s">
        <v>85</v>
      </c>
      <c r="N37" s="28" t="s">
        <v>137</v>
      </c>
      <c r="O37" s="28" t="s">
        <v>291</v>
      </c>
      <c r="P37" s="28" t="s">
        <v>484</v>
      </c>
      <c r="Q37" s="29" t="s">
        <v>140</v>
      </c>
      <c r="R37" s="28" t="s">
        <v>141</v>
      </c>
      <c r="S37" s="28" t="s">
        <v>956</v>
      </c>
      <c r="T37" s="28" t="s">
        <v>86</v>
      </c>
      <c r="U37" s="28" t="s">
        <v>86</v>
      </c>
      <c r="V37" s="57" t="s">
        <v>86</v>
      </c>
      <c r="W37" s="57" t="s">
        <v>86</v>
      </c>
      <c r="X37" s="28" t="s">
        <v>86</v>
      </c>
      <c r="Y37" s="28" t="s">
        <v>86</v>
      </c>
      <c r="Z37" s="28" t="s">
        <v>86</v>
      </c>
      <c r="AA37" s="28" t="s">
        <v>86</v>
      </c>
      <c r="AB37" s="28" t="s">
        <v>86</v>
      </c>
      <c r="AC37" s="28" t="s">
        <v>86</v>
      </c>
      <c r="AD37" s="28" t="s">
        <v>86</v>
      </c>
      <c r="AE37" s="28" t="s">
        <v>86</v>
      </c>
      <c r="AF37" s="28" t="s">
        <v>86</v>
      </c>
      <c r="AG37" s="28" t="s">
        <v>86</v>
      </c>
      <c r="AH37" s="39" t="s">
        <v>86</v>
      </c>
      <c r="AI37" s="28" t="s">
        <v>86</v>
      </c>
      <c r="AJ37" s="28" t="s">
        <v>86</v>
      </c>
      <c r="AK37" s="28" t="s">
        <v>86</v>
      </c>
      <c r="AL37" s="28" t="s">
        <v>86</v>
      </c>
      <c r="AM37" s="58" t="s">
        <v>86</v>
      </c>
      <c r="AN37" s="28" t="s">
        <v>86</v>
      </c>
      <c r="AO37" s="28" t="s">
        <v>86</v>
      </c>
      <c r="AP37" s="28" t="s">
        <v>86</v>
      </c>
      <c r="AQ37" s="28" t="s">
        <v>86</v>
      </c>
      <c r="AR37" s="28" t="s">
        <v>957</v>
      </c>
      <c r="AS37" s="28" t="s">
        <v>958</v>
      </c>
      <c r="AT37" s="28" t="s">
        <v>959</v>
      </c>
      <c r="AU37" s="92" t="s">
        <v>960</v>
      </c>
      <c r="AV37" s="28" t="s">
        <v>86</v>
      </c>
      <c r="AW37" s="28" t="s">
        <v>682</v>
      </c>
      <c r="AX37" s="28" t="s">
        <v>737</v>
      </c>
      <c r="AY37" s="28" t="s">
        <v>738</v>
      </c>
      <c r="AZ37" s="28" t="s">
        <v>241</v>
      </c>
      <c r="BA37" s="28" t="s">
        <v>685</v>
      </c>
      <c r="BB37" s="28" t="s">
        <v>686</v>
      </c>
      <c r="BC37" s="28" t="s">
        <v>687</v>
      </c>
      <c r="BD37" s="28" t="s">
        <v>961</v>
      </c>
      <c r="BE37" s="28" t="s">
        <v>962</v>
      </c>
      <c r="BF37" s="41" t="s">
        <v>963</v>
      </c>
      <c r="BG37" s="41" t="s">
        <v>133</v>
      </c>
      <c r="BH37" s="153" t="s">
        <v>964</v>
      </c>
      <c r="BI37" s="153" t="s">
        <v>851</v>
      </c>
      <c r="BJ37" s="34" t="s">
        <v>153</v>
      </c>
    </row>
    <row r="38" spans="1:62" ht="67.5">
      <c r="A38" s="28" t="s">
        <v>965</v>
      </c>
      <c r="B38" s="290" t="s">
        <v>966</v>
      </c>
      <c r="C38" s="29" t="s">
        <v>967</v>
      </c>
      <c r="D38" s="28" t="s">
        <v>503</v>
      </c>
      <c r="E38" s="28" t="s">
        <v>261</v>
      </c>
      <c r="F38" s="28" t="s">
        <v>133</v>
      </c>
      <c r="G38" s="29" t="s">
        <v>968</v>
      </c>
      <c r="H38" s="37" t="s">
        <v>969</v>
      </c>
      <c r="I38" s="30" t="s">
        <v>86</v>
      </c>
      <c r="J38" s="28" t="s">
        <v>136</v>
      </c>
      <c r="K38" s="28" t="s">
        <v>136</v>
      </c>
      <c r="L38" s="31" t="s">
        <v>86</v>
      </c>
      <c r="M38" s="28" t="s">
        <v>84</v>
      </c>
      <c r="N38" s="28" t="s">
        <v>483</v>
      </c>
      <c r="O38" s="28" t="s">
        <v>291</v>
      </c>
      <c r="P38" s="28" t="s">
        <v>484</v>
      </c>
      <c r="Q38" s="29" t="s">
        <v>232</v>
      </c>
      <c r="R38" s="28" t="s">
        <v>141</v>
      </c>
      <c r="S38" s="28" t="s">
        <v>197</v>
      </c>
      <c r="T38" s="28" t="s">
        <v>86</v>
      </c>
      <c r="U38" s="28" t="s">
        <v>86</v>
      </c>
      <c r="V38" s="28" t="s">
        <v>86</v>
      </c>
      <c r="W38" s="57" t="s">
        <v>86</v>
      </c>
      <c r="X38" s="28" t="s">
        <v>970</v>
      </c>
      <c r="Y38" s="28" t="s">
        <v>971</v>
      </c>
      <c r="Z38" s="28" t="s">
        <v>86</v>
      </c>
      <c r="AA38" s="28"/>
      <c r="AB38" s="28" t="s">
        <v>972</v>
      </c>
      <c r="AC38" s="28" t="s">
        <v>973</v>
      </c>
      <c r="AD38" s="28" t="s">
        <v>974</v>
      </c>
      <c r="AE38" s="28" t="s">
        <v>86</v>
      </c>
      <c r="AF38" s="28" t="s">
        <v>86</v>
      </c>
      <c r="AG38" s="28" t="s">
        <v>86</v>
      </c>
      <c r="AH38" s="28" t="s">
        <v>86</v>
      </c>
      <c r="AI38" s="28" t="s">
        <v>86</v>
      </c>
      <c r="AJ38" s="28" t="s">
        <v>86</v>
      </c>
      <c r="AK38" s="28" t="s">
        <v>86</v>
      </c>
      <c r="AL38" s="28" t="s">
        <v>86</v>
      </c>
      <c r="AM38" s="28" t="s">
        <v>86</v>
      </c>
      <c r="AN38" s="28" t="s">
        <v>86</v>
      </c>
      <c r="AO38" s="28" t="s">
        <v>86</v>
      </c>
      <c r="AP38" s="28" t="s">
        <v>86</v>
      </c>
      <c r="AQ38" s="28" t="s">
        <v>86</v>
      </c>
      <c r="AR38" s="28" t="s">
        <v>975</v>
      </c>
      <c r="AS38" s="28" t="s">
        <v>734</v>
      </c>
      <c r="AT38" s="28" t="s">
        <v>976</v>
      </c>
      <c r="AU38" s="40" t="s">
        <v>977</v>
      </c>
      <c r="AV38" s="28" t="s">
        <v>86</v>
      </c>
      <c r="AW38" s="28" t="s">
        <v>970</v>
      </c>
      <c r="AX38" s="28" t="s">
        <v>978</v>
      </c>
      <c r="AY38" s="28" t="s">
        <v>979</v>
      </c>
      <c r="AZ38" s="28" t="s">
        <v>980</v>
      </c>
      <c r="BA38" s="28" t="s">
        <v>981</v>
      </c>
      <c r="BB38" s="28" t="s">
        <v>86</v>
      </c>
      <c r="BC38" s="28" t="s">
        <v>86</v>
      </c>
      <c r="BD38" s="28" t="s">
        <v>982</v>
      </c>
      <c r="BE38" s="28" t="s">
        <v>983</v>
      </c>
      <c r="BF38" s="41" t="s">
        <v>984</v>
      </c>
      <c r="BG38" s="41" t="s">
        <v>136</v>
      </c>
      <c r="BH38" s="153" t="s">
        <v>605</v>
      </c>
      <c r="BI38" s="153" t="s">
        <v>606</v>
      </c>
      <c r="BJ38" s="28" t="s">
        <v>86</v>
      </c>
    </row>
    <row r="39" spans="1:62" ht="185.25">
      <c r="A39" s="28" t="s">
        <v>985</v>
      </c>
      <c r="B39" s="290" t="s">
        <v>986</v>
      </c>
      <c r="C39" s="29" t="s">
        <v>987</v>
      </c>
      <c r="D39" s="28" t="s">
        <v>157</v>
      </c>
      <c r="E39" s="28" t="s">
        <v>261</v>
      </c>
      <c r="F39" s="28" t="s">
        <v>133</v>
      </c>
      <c r="G39" s="248" t="s">
        <v>988</v>
      </c>
      <c r="H39" s="37" t="s">
        <v>989</v>
      </c>
      <c r="I39" s="30" t="s">
        <v>324</v>
      </c>
      <c r="J39" s="28" t="s">
        <v>136</v>
      </c>
      <c r="K39" s="28" t="s">
        <v>136</v>
      </c>
      <c r="L39" s="38">
        <v>42059</v>
      </c>
      <c r="M39" s="28" t="s">
        <v>84</v>
      </c>
      <c r="N39" s="28" t="s">
        <v>483</v>
      </c>
      <c r="O39" s="28" t="s">
        <v>291</v>
      </c>
      <c r="P39" s="28" t="s">
        <v>484</v>
      </c>
      <c r="Q39" s="29" t="s">
        <v>232</v>
      </c>
      <c r="R39" s="28" t="s">
        <v>141</v>
      </c>
      <c r="S39" s="28" t="s">
        <v>543</v>
      </c>
      <c r="T39" s="28" t="s">
        <v>990</v>
      </c>
      <c r="U39" s="28" t="s">
        <v>991</v>
      </c>
      <c r="V39" s="28" t="s">
        <v>976</v>
      </c>
      <c r="W39" s="606" t="s">
        <v>992</v>
      </c>
      <c r="X39" s="28" t="s">
        <v>993</v>
      </c>
      <c r="Y39" s="28" t="s">
        <v>994</v>
      </c>
      <c r="Z39" s="28" t="s">
        <v>995</v>
      </c>
      <c r="AA39" s="28"/>
      <c r="AB39" s="28" t="s">
        <v>685</v>
      </c>
      <c r="AC39" s="28" t="s">
        <v>996</v>
      </c>
      <c r="AD39" s="28" t="s">
        <v>997</v>
      </c>
      <c r="AE39" s="28" t="s">
        <v>998</v>
      </c>
      <c r="AF39" s="33">
        <v>192168210240</v>
      </c>
      <c r="AG39" s="28" t="s">
        <v>248</v>
      </c>
      <c r="AH39" s="43" t="s">
        <v>999</v>
      </c>
      <c r="AI39" s="28" t="s">
        <v>1000</v>
      </c>
      <c r="AJ39" s="28" t="s">
        <v>239</v>
      </c>
      <c r="AK39" s="28" t="s">
        <v>553</v>
      </c>
      <c r="AL39" s="28" t="s">
        <v>241</v>
      </c>
      <c r="AM39" s="58" t="s">
        <v>242</v>
      </c>
      <c r="AN39" s="28" t="s">
        <v>243</v>
      </c>
      <c r="AO39" s="28" t="s">
        <v>244</v>
      </c>
      <c r="AP39" s="28" t="s">
        <v>1001</v>
      </c>
      <c r="AQ39" s="28" t="s">
        <v>1002</v>
      </c>
      <c r="AR39" s="28" t="s">
        <v>975</v>
      </c>
      <c r="AS39" s="28" t="s">
        <v>734</v>
      </c>
      <c r="AT39" s="28" t="s">
        <v>976</v>
      </c>
      <c r="AU39" s="92" t="s">
        <v>1003</v>
      </c>
      <c r="AV39" s="28" t="s">
        <v>86</v>
      </c>
      <c r="AW39" s="28" t="s">
        <v>1004</v>
      </c>
      <c r="AX39" s="28" t="s">
        <v>1005</v>
      </c>
      <c r="AY39" s="28" t="s">
        <v>1006</v>
      </c>
      <c r="AZ39" s="28" t="s">
        <v>1007</v>
      </c>
      <c r="BA39" s="28" t="s">
        <v>1008</v>
      </c>
      <c r="BB39" s="28" t="s">
        <v>1009</v>
      </c>
      <c r="BC39" s="28" t="s">
        <v>1010</v>
      </c>
      <c r="BD39" s="28" t="s">
        <v>1000</v>
      </c>
      <c r="BE39" s="28" t="s">
        <v>1011</v>
      </c>
      <c r="BF39" s="41" t="s">
        <v>1012</v>
      </c>
      <c r="BG39" s="41" t="s">
        <v>136</v>
      </c>
      <c r="BH39" s="153" t="s">
        <v>350</v>
      </c>
      <c r="BI39" s="153" t="s">
        <v>349</v>
      </c>
      <c r="BJ39" s="34" t="s">
        <v>1013</v>
      </c>
    </row>
    <row r="40" spans="1:62" ht="90">
      <c r="A40" s="28" t="s">
        <v>1014</v>
      </c>
      <c r="B40" s="290" t="s">
        <v>1015</v>
      </c>
      <c r="C40" s="29" t="s">
        <v>1016</v>
      </c>
      <c r="D40" s="28" t="s">
        <v>503</v>
      </c>
      <c r="E40" s="28" t="s">
        <v>261</v>
      </c>
      <c r="F40" s="28" t="s">
        <v>194</v>
      </c>
      <c r="G40" s="237" t="s">
        <v>1017</v>
      </c>
      <c r="H40" s="37" t="s">
        <v>1018</v>
      </c>
      <c r="I40" s="30" t="s">
        <v>1019</v>
      </c>
      <c r="J40" s="28" t="s">
        <v>136</v>
      </c>
      <c r="K40" s="28" t="s">
        <v>136</v>
      </c>
      <c r="L40" s="38">
        <v>41555</v>
      </c>
      <c r="M40" s="28" t="s">
        <v>85</v>
      </c>
      <c r="N40" s="28" t="s">
        <v>137</v>
      </c>
      <c r="O40" s="28" t="s">
        <v>291</v>
      </c>
      <c r="P40" s="28" t="s">
        <v>484</v>
      </c>
      <c r="Q40" s="29" t="s">
        <v>542</v>
      </c>
      <c r="R40" s="28" t="s">
        <v>141</v>
      </c>
      <c r="S40" s="28" t="s">
        <v>1020</v>
      </c>
      <c r="T40" s="28" t="s">
        <v>86</v>
      </c>
      <c r="U40" s="28" t="s">
        <v>86</v>
      </c>
      <c r="V40" s="28" t="s">
        <v>86</v>
      </c>
      <c r="W40" s="28" t="s">
        <v>86</v>
      </c>
      <c r="X40" s="28" t="s">
        <v>86</v>
      </c>
      <c r="Y40" s="28" t="s">
        <v>86</v>
      </c>
      <c r="Z40" s="28" t="s">
        <v>86</v>
      </c>
      <c r="AA40" s="28" t="s">
        <v>86</v>
      </c>
      <c r="AB40" s="28" t="s">
        <v>86</v>
      </c>
      <c r="AC40" s="28" t="s">
        <v>86</v>
      </c>
      <c r="AD40" s="28" t="s">
        <v>86</v>
      </c>
      <c r="AE40" s="28" t="s">
        <v>86</v>
      </c>
      <c r="AF40" s="28" t="s">
        <v>86</v>
      </c>
      <c r="AG40" s="28" t="s">
        <v>86</v>
      </c>
      <c r="AH40" s="28" t="s">
        <v>86</v>
      </c>
      <c r="AI40" s="28" t="s">
        <v>86</v>
      </c>
      <c r="AJ40" s="28" t="s">
        <v>86</v>
      </c>
      <c r="AK40" s="28" t="s">
        <v>86</v>
      </c>
      <c r="AL40" s="28" t="s">
        <v>86</v>
      </c>
      <c r="AM40" s="28" t="s">
        <v>86</v>
      </c>
      <c r="AN40" s="28" t="s">
        <v>86</v>
      </c>
      <c r="AO40" s="28" t="s">
        <v>86</v>
      </c>
      <c r="AP40" s="28" t="s">
        <v>86</v>
      </c>
      <c r="AQ40" s="28" t="s">
        <v>86</v>
      </c>
      <c r="AR40" s="45" t="s">
        <v>1021</v>
      </c>
      <c r="AS40" s="28" t="s">
        <v>1022</v>
      </c>
      <c r="AT40" s="28" t="s">
        <v>205</v>
      </c>
      <c r="AU40" s="606" t="s">
        <v>1023</v>
      </c>
      <c r="AV40" s="28" t="s">
        <v>86</v>
      </c>
      <c r="AW40" s="28" t="s">
        <v>1024</v>
      </c>
      <c r="AX40" s="45" t="s">
        <v>1025</v>
      </c>
      <c r="AY40" s="28"/>
      <c r="AZ40" s="28" t="s">
        <v>1026</v>
      </c>
      <c r="BA40" s="45" t="s">
        <v>206</v>
      </c>
      <c r="BB40" s="28" t="s">
        <v>86</v>
      </c>
      <c r="BC40" s="28" t="s">
        <v>86</v>
      </c>
      <c r="BD40" s="28" t="s">
        <v>219</v>
      </c>
      <c r="BE40" s="28" t="s">
        <v>1027</v>
      </c>
      <c r="BF40" s="41" t="s">
        <v>833</v>
      </c>
      <c r="BG40" s="41" t="s">
        <v>136</v>
      </c>
      <c r="BH40" s="153" t="s">
        <v>223</v>
      </c>
      <c r="BI40" s="153" t="s">
        <v>222</v>
      </c>
      <c r="BJ40" s="28" t="s">
        <v>86</v>
      </c>
    </row>
    <row r="41" spans="1:62" ht="135">
      <c r="A41" s="28" t="s">
        <v>1028</v>
      </c>
      <c r="B41" s="246" t="s">
        <v>1029</v>
      </c>
      <c r="C41" s="29" t="s">
        <v>1030</v>
      </c>
      <c r="D41" s="28" t="s">
        <v>157</v>
      </c>
      <c r="E41" s="28" t="s">
        <v>261</v>
      </c>
      <c r="F41" s="28" t="s">
        <v>194</v>
      </c>
      <c r="G41" s="105" t="s">
        <v>1031</v>
      </c>
      <c r="H41" s="37" t="s">
        <v>1032</v>
      </c>
      <c r="I41" s="30" t="s">
        <v>324</v>
      </c>
      <c r="J41" s="28" t="s">
        <v>136</v>
      </c>
      <c r="K41" s="28" t="s">
        <v>136</v>
      </c>
      <c r="L41" s="38">
        <v>42523</v>
      </c>
      <c r="M41" s="28" t="s">
        <v>84</v>
      </c>
      <c r="N41" s="28" t="s">
        <v>483</v>
      </c>
      <c r="O41" s="28" t="s">
        <v>138</v>
      </c>
      <c r="P41" s="28" t="s">
        <v>484</v>
      </c>
      <c r="Q41" s="29" t="s">
        <v>232</v>
      </c>
      <c r="R41" s="28" t="s">
        <v>141</v>
      </c>
      <c r="S41" s="28" t="s">
        <v>197</v>
      </c>
      <c r="T41" s="158" t="s">
        <v>1033</v>
      </c>
      <c r="U41" s="28" t="s">
        <v>1034</v>
      </c>
      <c r="V41" s="290" t="s">
        <v>528</v>
      </c>
      <c r="W41" s="28" t="s">
        <v>86</v>
      </c>
      <c r="X41" s="28" t="s">
        <v>86</v>
      </c>
      <c r="Y41" s="28" t="s">
        <v>86</v>
      </c>
      <c r="Z41" s="28" t="s">
        <v>86</v>
      </c>
      <c r="AA41" s="28" t="s">
        <v>86</v>
      </c>
      <c r="AB41" s="28" t="s">
        <v>86</v>
      </c>
      <c r="AC41" s="28" t="s">
        <v>86</v>
      </c>
      <c r="AD41" s="28" t="s">
        <v>86</v>
      </c>
      <c r="AE41" s="28" t="s">
        <v>1035</v>
      </c>
      <c r="AF41" s="28" t="s">
        <v>1036</v>
      </c>
      <c r="AG41" s="28" t="s">
        <v>528</v>
      </c>
      <c r="AH41" s="606" t="s">
        <v>1037</v>
      </c>
      <c r="AI41" s="28" t="s">
        <v>86</v>
      </c>
      <c r="AJ41" s="28" t="s">
        <v>1038</v>
      </c>
      <c r="AK41" s="28" t="s">
        <v>1039</v>
      </c>
      <c r="AL41" s="28" t="s">
        <v>644</v>
      </c>
      <c r="AM41" s="28" t="s">
        <v>645</v>
      </c>
      <c r="AN41" s="28" t="s">
        <v>86</v>
      </c>
      <c r="AO41" s="28" t="s">
        <v>86</v>
      </c>
      <c r="AP41" s="28" t="s">
        <v>86</v>
      </c>
      <c r="AQ41" s="28" t="s">
        <v>1040</v>
      </c>
      <c r="AR41" s="28" t="s">
        <v>1041</v>
      </c>
      <c r="AS41" s="33">
        <v>192168210221</v>
      </c>
      <c r="AT41" s="28" t="s">
        <v>528</v>
      </c>
      <c r="AU41" s="92" t="s">
        <v>1042</v>
      </c>
      <c r="AV41" s="28" t="s">
        <v>86</v>
      </c>
      <c r="AW41" s="28" t="s">
        <v>547</v>
      </c>
      <c r="AX41" s="28" t="s">
        <v>1043</v>
      </c>
      <c r="AY41" s="33">
        <v>192168210155</v>
      </c>
      <c r="AZ41" s="28" t="s">
        <v>644</v>
      </c>
      <c r="BA41" s="28" t="s">
        <v>645</v>
      </c>
      <c r="BB41" s="28" t="s">
        <v>86</v>
      </c>
      <c r="BC41" s="28" t="s">
        <v>86</v>
      </c>
      <c r="BD41" s="28" t="s">
        <v>219</v>
      </c>
      <c r="BE41" s="28" t="s">
        <v>1044</v>
      </c>
      <c r="BF41" s="41" t="s">
        <v>221</v>
      </c>
      <c r="BG41" s="41" t="s">
        <v>136</v>
      </c>
      <c r="BH41" s="153" t="s">
        <v>652</v>
      </c>
      <c r="BI41" s="153" t="s">
        <v>653</v>
      </c>
      <c r="BJ41" s="34" t="s">
        <v>153</v>
      </c>
    </row>
    <row r="42" spans="1:62" ht="57">
      <c r="A42" s="45" t="s">
        <v>1045</v>
      </c>
      <c r="B42" s="249" t="s">
        <v>1046</v>
      </c>
      <c r="C42" s="145" t="s">
        <v>1047</v>
      </c>
      <c r="D42" s="45" t="s">
        <v>157</v>
      </c>
      <c r="E42" s="45" t="s">
        <v>261</v>
      </c>
      <c r="F42" s="45" t="s">
        <v>194</v>
      </c>
      <c r="G42" s="145" t="s">
        <v>418</v>
      </c>
      <c r="H42" s="146" t="s">
        <v>1032</v>
      </c>
      <c r="I42" s="147" t="s">
        <v>86</v>
      </c>
      <c r="J42" s="45" t="s">
        <v>136</v>
      </c>
      <c r="K42" s="45" t="s">
        <v>136</v>
      </c>
      <c r="L42" s="148" t="s">
        <v>86</v>
      </c>
      <c r="M42" s="45" t="s">
        <v>84</v>
      </c>
      <c r="N42" s="45" t="s">
        <v>483</v>
      </c>
      <c r="O42" s="45" t="s">
        <v>138</v>
      </c>
      <c r="P42" s="45" t="s">
        <v>484</v>
      </c>
      <c r="Q42" s="145" t="s">
        <v>232</v>
      </c>
      <c r="R42" s="45" t="s">
        <v>141</v>
      </c>
      <c r="S42" s="45" t="s">
        <v>197</v>
      </c>
      <c r="T42" s="28" t="s">
        <v>86</v>
      </c>
      <c r="U42" s="28" t="s">
        <v>86</v>
      </c>
      <c r="V42" s="28" t="s">
        <v>86</v>
      </c>
      <c r="W42" s="45" t="s">
        <v>86</v>
      </c>
      <c r="X42" s="45" t="s">
        <v>86</v>
      </c>
      <c r="Y42" s="28" t="s">
        <v>86</v>
      </c>
      <c r="Z42" s="28" t="s">
        <v>86</v>
      </c>
      <c r="AA42" s="28" t="s">
        <v>86</v>
      </c>
      <c r="AB42" s="28" t="s">
        <v>86</v>
      </c>
      <c r="AC42" s="28" t="s">
        <v>86</v>
      </c>
      <c r="AD42" s="28" t="s">
        <v>86</v>
      </c>
      <c r="AE42" s="28" t="s">
        <v>86</v>
      </c>
      <c r="AF42" s="28" t="s">
        <v>86</v>
      </c>
      <c r="AG42" s="28" t="s">
        <v>86</v>
      </c>
      <c r="AH42" s="45" t="s">
        <v>86</v>
      </c>
      <c r="AI42" s="45" t="s">
        <v>86</v>
      </c>
      <c r="AJ42" s="28" t="s">
        <v>86</v>
      </c>
      <c r="AK42" s="28" t="s">
        <v>86</v>
      </c>
      <c r="AL42" s="28" t="s">
        <v>86</v>
      </c>
      <c r="AM42" s="28" t="s">
        <v>86</v>
      </c>
      <c r="AN42" s="28" t="s">
        <v>86</v>
      </c>
      <c r="AO42" s="28" t="s">
        <v>86</v>
      </c>
      <c r="AP42" s="28" t="s">
        <v>86</v>
      </c>
      <c r="AQ42" s="28" t="s">
        <v>86</v>
      </c>
      <c r="AR42" s="28" t="s">
        <v>1048</v>
      </c>
      <c r="AS42" s="28" t="s">
        <v>1049</v>
      </c>
      <c r="AT42" s="28" t="s">
        <v>1050</v>
      </c>
      <c r="AU42" s="606" t="s">
        <v>1051</v>
      </c>
      <c r="AV42" s="45" t="s">
        <v>86</v>
      </c>
      <c r="AW42" s="45" t="s">
        <v>547</v>
      </c>
      <c r="AX42" s="45" t="s">
        <v>1043</v>
      </c>
      <c r="AY42" s="46">
        <v>192168210155</v>
      </c>
      <c r="AZ42" s="45" t="s">
        <v>644</v>
      </c>
      <c r="BA42" s="45" t="s">
        <v>645</v>
      </c>
      <c r="BB42" s="45" t="s">
        <v>86</v>
      </c>
      <c r="BC42" s="45" t="s">
        <v>86</v>
      </c>
      <c r="BD42" s="45" t="s">
        <v>219</v>
      </c>
      <c r="BE42" s="45" t="s">
        <v>1052</v>
      </c>
      <c r="BF42" s="150" t="s">
        <v>221</v>
      </c>
      <c r="BG42" s="150" t="s">
        <v>136</v>
      </c>
      <c r="BH42" s="153" t="s">
        <v>652</v>
      </c>
      <c r="BI42" s="153" t="s">
        <v>653</v>
      </c>
      <c r="BJ42" s="151" t="s">
        <v>153</v>
      </c>
    </row>
    <row r="43" spans="1:62" ht="78.75">
      <c r="A43" s="28" t="s">
        <v>1053</v>
      </c>
      <c r="B43" s="290" t="s">
        <v>1054</v>
      </c>
      <c r="C43" s="29" t="s">
        <v>1055</v>
      </c>
      <c r="D43" s="28" t="s">
        <v>157</v>
      </c>
      <c r="E43" s="28" t="s">
        <v>261</v>
      </c>
      <c r="F43" s="28" t="s">
        <v>194</v>
      </c>
      <c r="G43" s="29" t="s">
        <v>520</v>
      </c>
      <c r="H43" s="37" t="s">
        <v>1056</v>
      </c>
      <c r="I43" s="30" t="s">
        <v>86</v>
      </c>
      <c r="J43" s="28" t="s">
        <v>136</v>
      </c>
      <c r="K43" s="28" t="s">
        <v>136</v>
      </c>
      <c r="L43" s="31" t="s">
        <v>86</v>
      </c>
      <c r="M43" s="28" t="s">
        <v>84</v>
      </c>
      <c r="N43" s="28" t="s">
        <v>523</v>
      </c>
      <c r="O43" s="32" t="s">
        <v>138</v>
      </c>
      <c r="P43" s="28" t="s">
        <v>1057</v>
      </c>
      <c r="Q43" s="29" t="s">
        <v>164</v>
      </c>
      <c r="R43" s="28" t="s">
        <v>141</v>
      </c>
      <c r="S43" s="28" t="s">
        <v>197</v>
      </c>
      <c r="T43" s="28" t="s">
        <v>524</v>
      </c>
      <c r="U43" s="28" t="s">
        <v>525</v>
      </c>
      <c r="V43" s="28" t="s">
        <v>528</v>
      </c>
      <c r="W43" s="50" t="s">
        <v>526</v>
      </c>
      <c r="X43" s="28" t="s">
        <v>547</v>
      </c>
      <c r="Y43" s="28" t="s">
        <v>218</v>
      </c>
      <c r="Z43" s="28" t="s">
        <v>204</v>
      </c>
      <c r="AA43" s="28" t="s">
        <v>528</v>
      </c>
      <c r="AB43" s="28" t="s">
        <v>206</v>
      </c>
      <c r="AC43" s="28" t="s">
        <v>86</v>
      </c>
      <c r="AD43" s="28" t="s">
        <v>221</v>
      </c>
      <c r="AE43" s="290" t="s">
        <v>529</v>
      </c>
      <c r="AF43" s="28" t="s">
        <v>530</v>
      </c>
      <c r="AG43" s="28" t="s">
        <v>205</v>
      </c>
      <c r="AH43" s="104" t="s">
        <v>526</v>
      </c>
      <c r="AI43" s="28" t="s">
        <v>86</v>
      </c>
      <c r="AJ43" s="28" t="s">
        <v>1058</v>
      </c>
      <c r="AK43" s="28" t="s">
        <v>213</v>
      </c>
      <c r="AL43" s="28" t="s">
        <v>205</v>
      </c>
      <c r="AM43" s="28" t="s">
        <v>206</v>
      </c>
      <c r="AN43" s="28" t="s">
        <v>86</v>
      </c>
      <c r="AO43" s="28" t="s">
        <v>86</v>
      </c>
      <c r="AP43" s="28" t="s">
        <v>86</v>
      </c>
      <c r="AQ43" s="28" t="s">
        <v>221</v>
      </c>
      <c r="AR43" s="28" t="s">
        <v>531</v>
      </c>
      <c r="AS43" s="28" t="s">
        <v>532</v>
      </c>
      <c r="AT43" s="28" t="s">
        <v>205</v>
      </c>
      <c r="AU43" s="250" t="s">
        <v>1059</v>
      </c>
      <c r="AV43" s="28" t="s">
        <v>86</v>
      </c>
      <c r="AW43" s="28" t="s">
        <v>547</v>
      </c>
      <c r="AX43" s="28" t="s">
        <v>218</v>
      </c>
      <c r="AY43" s="28" t="s">
        <v>204</v>
      </c>
      <c r="AZ43" s="28" t="s">
        <v>205</v>
      </c>
      <c r="BA43" s="28" t="s">
        <v>206</v>
      </c>
      <c r="BB43" s="28" t="s">
        <v>86</v>
      </c>
      <c r="BC43" s="28" t="s">
        <v>86</v>
      </c>
      <c r="BD43" s="28" t="s">
        <v>219</v>
      </c>
      <c r="BE43" s="28" t="s">
        <v>1060</v>
      </c>
      <c r="BF43" s="47" t="s">
        <v>535</v>
      </c>
      <c r="BG43" s="47" t="s">
        <v>136</v>
      </c>
      <c r="BH43" s="153" t="s">
        <v>222</v>
      </c>
      <c r="BI43" s="153" t="s">
        <v>223</v>
      </c>
      <c r="BJ43" s="34" t="s">
        <v>153</v>
      </c>
    </row>
    <row r="44" spans="1:62" ht="78.75">
      <c r="A44" s="28" t="s">
        <v>1061</v>
      </c>
      <c r="B44" s="290" t="s">
        <v>1062</v>
      </c>
      <c r="C44" s="29" t="s">
        <v>1063</v>
      </c>
      <c r="D44" s="28" t="s">
        <v>1064</v>
      </c>
      <c r="E44" s="28" t="s">
        <v>1065</v>
      </c>
      <c r="F44" s="28" t="s">
        <v>1066</v>
      </c>
      <c r="G44" s="29" t="s">
        <v>540</v>
      </c>
      <c r="H44" s="37" t="s">
        <v>1067</v>
      </c>
      <c r="I44" s="30" t="s">
        <v>1068</v>
      </c>
      <c r="J44" s="28" t="s">
        <v>136</v>
      </c>
      <c r="K44" s="28" t="s">
        <v>136</v>
      </c>
      <c r="L44" s="38">
        <v>38322</v>
      </c>
      <c r="M44" s="28" t="s">
        <v>85</v>
      </c>
      <c r="N44" s="28" t="s">
        <v>137</v>
      </c>
      <c r="O44" s="28" t="s">
        <v>291</v>
      </c>
      <c r="P44" s="28" t="s">
        <v>484</v>
      </c>
      <c r="Q44" s="29" t="s">
        <v>542</v>
      </c>
      <c r="R44" s="28" t="s">
        <v>141</v>
      </c>
      <c r="S44" s="28" t="s">
        <v>131</v>
      </c>
      <c r="T44" s="28" t="s">
        <v>86</v>
      </c>
      <c r="U44" s="28" t="s">
        <v>86</v>
      </c>
      <c r="V44" s="28" t="s">
        <v>86</v>
      </c>
      <c r="W44" s="28" t="s">
        <v>86</v>
      </c>
      <c r="X44" s="28" t="s">
        <v>86</v>
      </c>
      <c r="Y44" s="28" t="s">
        <v>86</v>
      </c>
      <c r="Z44" s="28" t="s">
        <v>86</v>
      </c>
      <c r="AA44" s="28" t="s">
        <v>86</v>
      </c>
      <c r="AB44" s="28" t="s">
        <v>86</v>
      </c>
      <c r="AC44" s="28" t="s">
        <v>86</v>
      </c>
      <c r="AD44" s="28" t="s">
        <v>86</v>
      </c>
      <c r="AE44" s="28" t="s">
        <v>86</v>
      </c>
      <c r="AF44" s="28" t="s">
        <v>86</v>
      </c>
      <c r="AG44" s="28" t="s">
        <v>86</v>
      </c>
      <c r="AH44" s="28" t="s">
        <v>86</v>
      </c>
      <c r="AI44" s="28" t="s">
        <v>86</v>
      </c>
      <c r="AJ44" s="28" t="s">
        <v>86</v>
      </c>
      <c r="AK44" s="28" t="s">
        <v>86</v>
      </c>
      <c r="AL44" s="28" t="s">
        <v>86</v>
      </c>
      <c r="AM44" s="28" t="s">
        <v>86</v>
      </c>
      <c r="AN44" s="28" t="s">
        <v>86</v>
      </c>
      <c r="AO44" s="28" t="s">
        <v>86</v>
      </c>
      <c r="AP44" s="28" t="s">
        <v>86</v>
      </c>
      <c r="AQ44" s="28" t="s">
        <v>86</v>
      </c>
      <c r="AR44" s="28" t="s">
        <v>1069</v>
      </c>
      <c r="AS44" s="28" t="s">
        <v>1070</v>
      </c>
      <c r="AT44" s="28" t="s">
        <v>976</v>
      </c>
      <c r="AU44" s="606" t="s">
        <v>1071</v>
      </c>
      <c r="AV44" s="28" t="s">
        <v>86</v>
      </c>
      <c r="AW44" s="28" t="s">
        <v>1072</v>
      </c>
      <c r="AX44" s="28" t="s">
        <v>978</v>
      </c>
      <c r="AY44" s="28" t="s">
        <v>979</v>
      </c>
      <c r="AZ44" s="28" t="s">
        <v>1073</v>
      </c>
      <c r="BA44" s="28" t="s">
        <v>981</v>
      </c>
      <c r="BB44" s="28" t="s">
        <v>86</v>
      </c>
      <c r="BC44" s="28" t="s">
        <v>86</v>
      </c>
      <c r="BD44" s="28" t="s">
        <v>86</v>
      </c>
      <c r="BE44" s="28" t="s">
        <v>1074</v>
      </c>
      <c r="BF44" s="35" t="s">
        <v>86</v>
      </c>
      <c r="BG44" s="35" t="s">
        <v>136</v>
      </c>
      <c r="BH44" s="153" t="s">
        <v>257</v>
      </c>
      <c r="BI44" s="153" t="s">
        <v>834</v>
      </c>
      <c r="BJ44" s="28" t="s">
        <v>86</v>
      </c>
    </row>
    <row r="45" spans="1:62" ht="67.5">
      <c r="A45" s="28" t="s">
        <v>1075</v>
      </c>
      <c r="B45" s="290" t="s">
        <v>1076</v>
      </c>
      <c r="C45" s="29" t="s">
        <v>1077</v>
      </c>
      <c r="D45" s="28" t="s">
        <v>1064</v>
      </c>
      <c r="E45" s="28" t="s">
        <v>1065</v>
      </c>
      <c r="F45" s="28" t="s">
        <v>1078</v>
      </c>
      <c r="G45" s="29" t="s">
        <v>540</v>
      </c>
      <c r="H45" s="37" t="s">
        <v>1067</v>
      </c>
      <c r="I45" s="30" t="s">
        <v>1068</v>
      </c>
      <c r="J45" s="28" t="s">
        <v>136</v>
      </c>
      <c r="K45" s="28" t="s">
        <v>136</v>
      </c>
      <c r="L45" s="38">
        <v>38322</v>
      </c>
      <c r="M45" s="28" t="s">
        <v>85</v>
      </c>
      <c r="N45" s="28" t="s">
        <v>137</v>
      </c>
      <c r="O45" s="28" t="s">
        <v>291</v>
      </c>
      <c r="P45" s="28" t="s">
        <v>484</v>
      </c>
      <c r="Q45" s="29" t="s">
        <v>542</v>
      </c>
      <c r="R45" s="28" t="s">
        <v>141</v>
      </c>
      <c r="S45" s="28" t="s">
        <v>131</v>
      </c>
      <c r="T45" s="28" t="s">
        <v>86</v>
      </c>
      <c r="U45" s="28" t="s">
        <v>86</v>
      </c>
      <c r="V45" s="28" t="s">
        <v>86</v>
      </c>
      <c r="W45" s="28" t="s">
        <v>86</v>
      </c>
      <c r="X45" s="28" t="s">
        <v>86</v>
      </c>
      <c r="Y45" s="28" t="s">
        <v>86</v>
      </c>
      <c r="Z45" s="28" t="s">
        <v>86</v>
      </c>
      <c r="AA45" s="28" t="s">
        <v>86</v>
      </c>
      <c r="AB45" s="28" t="s">
        <v>86</v>
      </c>
      <c r="AC45" s="28" t="s">
        <v>86</v>
      </c>
      <c r="AD45" s="28" t="s">
        <v>86</v>
      </c>
      <c r="AE45" s="28" t="s">
        <v>86</v>
      </c>
      <c r="AF45" s="28" t="s">
        <v>86</v>
      </c>
      <c r="AG45" s="28" t="s">
        <v>86</v>
      </c>
      <c r="AH45" s="28" t="s">
        <v>86</v>
      </c>
      <c r="AI45" s="28" t="s">
        <v>86</v>
      </c>
      <c r="AJ45" s="28" t="s">
        <v>86</v>
      </c>
      <c r="AK45" s="28" t="s">
        <v>86</v>
      </c>
      <c r="AL45" s="28" t="s">
        <v>86</v>
      </c>
      <c r="AM45" s="28" t="s">
        <v>86</v>
      </c>
      <c r="AN45" s="28" t="s">
        <v>86</v>
      </c>
      <c r="AO45" s="28" t="s">
        <v>86</v>
      </c>
      <c r="AP45" s="28" t="s">
        <v>86</v>
      </c>
      <c r="AQ45" s="28" t="s">
        <v>86</v>
      </c>
      <c r="AR45" s="28" t="s">
        <v>1069</v>
      </c>
      <c r="AS45" s="28" t="s">
        <v>1070</v>
      </c>
      <c r="AT45" s="28" t="s">
        <v>976</v>
      </c>
      <c r="AU45" s="251" t="s">
        <v>1079</v>
      </c>
      <c r="AV45" s="28" t="s">
        <v>1080</v>
      </c>
      <c r="AW45" s="28" t="s">
        <v>1072</v>
      </c>
      <c r="AX45" s="28" t="s">
        <v>978</v>
      </c>
      <c r="AY45" s="28" t="s">
        <v>979</v>
      </c>
      <c r="AZ45" s="28" t="s">
        <v>1073</v>
      </c>
      <c r="BA45" s="28" t="s">
        <v>981</v>
      </c>
      <c r="BB45" s="28" t="s">
        <v>86</v>
      </c>
      <c r="BC45" s="28" t="s">
        <v>86</v>
      </c>
      <c r="BD45" s="28" t="s">
        <v>86</v>
      </c>
      <c r="BE45" s="28" t="s">
        <v>1074</v>
      </c>
      <c r="BF45" s="28" t="s">
        <v>86</v>
      </c>
      <c r="BG45" s="28" t="s">
        <v>136</v>
      </c>
      <c r="BH45" s="153" t="s">
        <v>257</v>
      </c>
      <c r="BI45" s="153" t="s">
        <v>834</v>
      </c>
      <c r="BJ45" s="34" t="s">
        <v>153</v>
      </c>
    </row>
    <row r="46" spans="1:62" ht="135">
      <c r="A46" s="28" t="s">
        <v>1081</v>
      </c>
      <c r="B46" s="246" t="s">
        <v>1082</v>
      </c>
      <c r="C46" s="29" t="s">
        <v>1083</v>
      </c>
      <c r="D46" s="28" t="s">
        <v>157</v>
      </c>
      <c r="E46" s="28" t="s">
        <v>261</v>
      </c>
      <c r="F46" s="28" t="s">
        <v>133</v>
      </c>
      <c r="G46" s="29" t="s">
        <v>159</v>
      </c>
      <c r="H46" s="37" t="s">
        <v>195</v>
      </c>
      <c r="I46" s="30" t="s">
        <v>86</v>
      </c>
      <c r="J46" s="28" t="s">
        <v>136</v>
      </c>
      <c r="K46" s="28" t="s">
        <v>136</v>
      </c>
      <c r="L46" s="31" t="s">
        <v>86</v>
      </c>
      <c r="M46" s="28" t="s">
        <v>83</v>
      </c>
      <c r="N46" s="28" t="s">
        <v>483</v>
      </c>
      <c r="O46" s="28" t="s">
        <v>138</v>
      </c>
      <c r="P46" s="28" t="s">
        <v>484</v>
      </c>
      <c r="Q46" s="29" t="s">
        <v>164</v>
      </c>
      <c r="R46" s="28" t="s">
        <v>141</v>
      </c>
      <c r="S46" s="28" t="s">
        <v>543</v>
      </c>
      <c r="T46" s="28" t="s">
        <v>86</v>
      </c>
      <c r="U46" s="28" t="s">
        <v>86</v>
      </c>
      <c r="V46" s="28" t="s">
        <v>86</v>
      </c>
      <c r="W46" s="28" t="s">
        <v>86</v>
      </c>
      <c r="X46" s="28" t="s">
        <v>86</v>
      </c>
      <c r="Y46" s="28" t="s">
        <v>86</v>
      </c>
      <c r="Z46" s="28" t="s">
        <v>86</v>
      </c>
      <c r="AA46" s="28" t="s">
        <v>86</v>
      </c>
      <c r="AB46" s="28" t="s">
        <v>86</v>
      </c>
      <c r="AC46" s="28" t="s">
        <v>86</v>
      </c>
      <c r="AD46" s="28" t="s">
        <v>86</v>
      </c>
      <c r="AE46" s="28" t="s">
        <v>86</v>
      </c>
      <c r="AF46" s="28" t="s">
        <v>86</v>
      </c>
      <c r="AG46" s="28" t="s">
        <v>86</v>
      </c>
      <c r="AH46" s="28" t="s">
        <v>86</v>
      </c>
      <c r="AI46" s="28" t="s">
        <v>86</v>
      </c>
      <c r="AJ46" s="28" t="s">
        <v>86</v>
      </c>
      <c r="AK46" s="28" t="s">
        <v>86</v>
      </c>
      <c r="AL46" s="28" t="s">
        <v>86</v>
      </c>
      <c r="AM46" s="28" t="s">
        <v>86</v>
      </c>
      <c r="AN46" s="28" t="s">
        <v>86</v>
      </c>
      <c r="AO46" s="28" t="s">
        <v>86</v>
      </c>
      <c r="AP46" s="28" t="s">
        <v>86</v>
      </c>
      <c r="AQ46" s="28" t="s">
        <v>86</v>
      </c>
      <c r="AR46" s="28" t="s">
        <v>1084</v>
      </c>
      <c r="AS46" s="33">
        <v>192168210243</v>
      </c>
      <c r="AT46" s="28" t="s">
        <v>177</v>
      </c>
      <c r="AU46" s="252" t="str">
        <f>HYPERLINK("http://ch.mineducacion.gov.co/ch/","http://ch.mineducacion.gov.co/ch/")</f>
        <v>http://ch.mineducacion.gov.co/ch/</v>
      </c>
      <c r="AV46" s="28" t="s">
        <v>86</v>
      </c>
      <c r="AW46" s="28" t="s">
        <v>1085</v>
      </c>
      <c r="AX46" s="28" t="s">
        <v>180</v>
      </c>
      <c r="AY46" s="28" t="s">
        <v>181</v>
      </c>
      <c r="AZ46" s="28" t="s">
        <v>182</v>
      </c>
      <c r="BA46" s="28" t="s">
        <v>183</v>
      </c>
      <c r="BB46" s="28" t="s">
        <v>590</v>
      </c>
      <c r="BC46" s="28" t="s">
        <v>185</v>
      </c>
      <c r="BD46" s="28" t="s">
        <v>1086</v>
      </c>
      <c r="BE46" s="28" t="s">
        <v>1087</v>
      </c>
      <c r="BF46" s="41" t="s">
        <v>188</v>
      </c>
      <c r="BG46" s="41" t="s">
        <v>136</v>
      </c>
      <c r="BH46" s="153" t="s">
        <v>222</v>
      </c>
      <c r="BI46" s="153" t="s">
        <v>223</v>
      </c>
      <c r="BJ46" s="34" t="s">
        <v>153</v>
      </c>
    </row>
    <row r="47" spans="1:62" ht="135">
      <c r="A47" s="28" t="s">
        <v>1088</v>
      </c>
      <c r="B47" s="290" t="s">
        <v>1089</v>
      </c>
      <c r="C47" s="29" t="s">
        <v>1090</v>
      </c>
      <c r="D47" s="28" t="s">
        <v>157</v>
      </c>
      <c r="E47" s="28" t="s">
        <v>261</v>
      </c>
      <c r="F47" s="28" t="s">
        <v>133</v>
      </c>
      <c r="G47" s="29" t="s">
        <v>159</v>
      </c>
      <c r="H47" s="37" t="s">
        <v>572</v>
      </c>
      <c r="I47" s="30" t="s">
        <v>86</v>
      </c>
      <c r="J47" s="28" t="s">
        <v>136</v>
      </c>
      <c r="K47" s="28" t="s">
        <v>136</v>
      </c>
      <c r="L47" s="31" t="s">
        <v>86</v>
      </c>
      <c r="M47" s="28" t="s">
        <v>84</v>
      </c>
      <c r="N47" s="28" t="s">
        <v>483</v>
      </c>
      <c r="O47" s="28" t="s">
        <v>138</v>
      </c>
      <c r="P47" s="28" t="s">
        <v>484</v>
      </c>
      <c r="Q47" s="29" t="s">
        <v>164</v>
      </c>
      <c r="R47" s="28" t="s">
        <v>141</v>
      </c>
      <c r="S47" s="28" t="s">
        <v>543</v>
      </c>
      <c r="T47" s="28" t="s">
        <v>1091</v>
      </c>
      <c r="U47" s="28" t="s">
        <v>1092</v>
      </c>
      <c r="V47" s="28" t="s">
        <v>872</v>
      </c>
      <c r="W47" s="606" t="s">
        <v>1093</v>
      </c>
      <c r="X47" s="28" t="s">
        <v>170</v>
      </c>
      <c r="Y47" s="28" t="s">
        <v>578</v>
      </c>
      <c r="Z47" s="28" t="s">
        <v>579</v>
      </c>
      <c r="AA47" s="28" t="s">
        <v>172</v>
      </c>
      <c r="AB47" s="28" t="s">
        <v>580</v>
      </c>
      <c r="AC47" s="28" t="s">
        <v>1094</v>
      </c>
      <c r="AD47" s="28" t="s">
        <v>585</v>
      </c>
      <c r="AE47" s="28" t="s">
        <v>1095</v>
      </c>
      <c r="AF47" s="28" t="s">
        <v>1096</v>
      </c>
      <c r="AG47" s="28" t="s">
        <v>168</v>
      </c>
      <c r="AH47" s="39" t="s">
        <v>1097</v>
      </c>
      <c r="AI47" s="28" t="s">
        <v>170</v>
      </c>
      <c r="AJ47" s="28" t="s">
        <v>171</v>
      </c>
      <c r="AK47" s="28" t="s">
        <v>1096</v>
      </c>
      <c r="AL47" s="28" t="s">
        <v>172</v>
      </c>
      <c r="AM47" s="28" t="s">
        <v>173</v>
      </c>
      <c r="AN47" s="28" t="s">
        <v>86</v>
      </c>
      <c r="AO47" s="28" t="s">
        <v>86</v>
      </c>
      <c r="AP47" s="28" t="s">
        <v>1094</v>
      </c>
      <c r="AQ47" s="28" t="s">
        <v>582</v>
      </c>
      <c r="AR47" s="28" t="s">
        <v>1098</v>
      </c>
      <c r="AS47" s="28" t="s">
        <v>587</v>
      </c>
      <c r="AT47" s="28" t="s">
        <v>172</v>
      </c>
      <c r="AU47" s="140" t="str">
        <f>HYPERLINK("http://saces.mineducacion.gov.co/pares/","http://saces.mineducacion.gov.co/pares/")</f>
        <v>http://saces.mineducacion.gov.co/pares/</v>
      </c>
      <c r="AV47" s="28" t="s">
        <v>86</v>
      </c>
      <c r="AW47" s="49" t="s">
        <v>1099</v>
      </c>
      <c r="AX47" s="28" t="s">
        <v>180</v>
      </c>
      <c r="AY47" s="28" t="s">
        <v>181</v>
      </c>
      <c r="AZ47" s="28" t="s">
        <v>182</v>
      </c>
      <c r="BA47" s="28" t="s">
        <v>183</v>
      </c>
      <c r="BB47" s="28" t="s">
        <v>590</v>
      </c>
      <c r="BC47" s="28" t="s">
        <v>185</v>
      </c>
      <c r="BD47" s="28" t="s">
        <v>1100</v>
      </c>
      <c r="BE47" s="28" t="s">
        <v>1101</v>
      </c>
      <c r="BF47" s="41" t="s">
        <v>592</v>
      </c>
      <c r="BG47" s="41" t="s">
        <v>136</v>
      </c>
      <c r="BH47" s="153" t="s">
        <v>189</v>
      </c>
      <c r="BI47" s="153" t="s">
        <v>190</v>
      </c>
      <c r="BJ47" s="34" t="s">
        <v>153</v>
      </c>
    </row>
    <row r="48" spans="1:62" ht="123.75">
      <c r="A48" s="28" t="s">
        <v>1102</v>
      </c>
      <c r="B48" s="290" t="s">
        <v>1103</v>
      </c>
      <c r="C48" s="29" t="s">
        <v>1104</v>
      </c>
      <c r="D48" s="28" t="s">
        <v>284</v>
      </c>
      <c r="E48" s="28" t="s">
        <v>261</v>
      </c>
      <c r="F48" s="28" t="s">
        <v>285</v>
      </c>
      <c r="G48" s="29" t="s">
        <v>1105</v>
      </c>
      <c r="H48" s="37" t="s">
        <v>1106</v>
      </c>
      <c r="I48" s="30" t="s">
        <v>1107</v>
      </c>
      <c r="J48" s="28" t="s">
        <v>136</v>
      </c>
      <c r="K48" s="28" t="s">
        <v>136</v>
      </c>
      <c r="L48" s="38" t="s">
        <v>289</v>
      </c>
      <c r="M48" s="28" t="s">
        <v>84</v>
      </c>
      <c r="N48" s="28" t="s">
        <v>747</v>
      </c>
      <c r="O48" s="28" t="s">
        <v>291</v>
      </c>
      <c r="P48" s="28" t="s">
        <v>484</v>
      </c>
      <c r="Q48" s="29" t="s">
        <v>140</v>
      </c>
      <c r="R48" s="28" t="s">
        <v>141</v>
      </c>
      <c r="S48" s="28" t="s">
        <v>292</v>
      </c>
      <c r="T48" s="45" t="s">
        <v>293</v>
      </c>
      <c r="U48" s="45" t="s">
        <v>294</v>
      </c>
      <c r="V48" s="44" t="s">
        <v>976</v>
      </c>
      <c r="W48" s="253" t="s">
        <v>295</v>
      </c>
      <c r="X48" s="45" t="s">
        <v>86</v>
      </c>
      <c r="Y48" s="28" t="s">
        <v>296</v>
      </c>
      <c r="Z48" s="28" t="s">
        <v>297</v>
      </c>
      <c r="AA48" s="45" t="s">
        <v>86</v>
      </c>
      <c r="AB48" s="28" t="s">
        <v>298</v>
      </c>
      <c r="AC48" s="28" t="s">
        <v>299</v>
      </c>
      <c r="AD48" s="28" t="s">
        <v>1108</v>
      </c>
      <c r="AE48" s="28" t="s">
        <v>301</v>
      </c>
      <c r="AF48" s="28" t="s">
        <v>302</v>
      </c>
      <c r="AG48" s="28" t="s">
        <v>205</v>
      </c>
      <c r="AH48" s="28" t="s">
        <v>86</v>
      </c>
      <c r="AI48" s="28" t="s">
        <v>86</v>
      </c>
      <c r="AJ48" s="28" t="s">
        <v>303</v>
      </c>
      <c r="AK48" s="28" t="s">
        <v>304</v>
      </c>
      <c r="AL48" s="28" t="s">
        <v>205</v>
      </c>
      <c r="AM48" s="28" t="s">
        <v>86</v>
      </c>
      <c r="AN48" s="28" t="s">
        <v>86</v>
      </c>
      <c r="AO48" s="28" t="s">
        <v>86</v>
      </c>
      <c r="AP48" s="28" t="s">
        <v>86</v>
      </c>
      <c r="AQ48" s="28" t="s">
        <v>305</v>
      </c>
      <c r="AR48" s="52" t="s">
        <v>1109</v>
      </c>
      <c r="AS48" s="46">
        <v>192168210232</v>
      </c>
      <c r="AT48" s="28" t="s">
        <v>307</v>
      </c>
      <c r="AU48" s="50" t="s">
        <v>1110</v>
      </c>
      <c r="AV48" s="28" t="s">
        <v>86</v>
      </c>
      <c r="AW48" s="49" t="s">
        <v>1111</v>
      </c>
      <c r="AX48" s="28" t="s">
        <v>1112</v>
      </c>
      <c r="AY48" s="33">
        <v>192168210233</v>
      </c>
      <c r="AZ48" s="28" t="s">
        <v>307</v>
      </c>
      <c r="BA48" s="28" t="s">
        <v>298</v>
      </c>
      <c r="BB48" s="28" t="s">
        <v>86</v>
      </c>
      <c r="BC48" s="28" t="s">
        <v>86</v>
      </c>
      <c r="BD48" s="28" t="s">
        <v>1113</v>
      </c>
      <c r="BE48" s="28" t="s">
        <v>1114</v>
      </c>
      <c r="BF48" s="41" t="s">
        <v>1115</v>
      </c>
      <c r="BG48" s="41" t="s">
        <v>136</v>
      </c>
      <c r="BH48" s="153" t="s">
        <v>316</v>
      </c>
      <c r="BI48" s="153" t="s">
        <v>317</v>
      </c>
      <c r="BJ48" s="28" t="s">
        <v>86</v>
      </c>
    </row>
    <row r="49" spans="1:62" ht="123.75">
      <c r="A49" s="28" t="s">
        <v>1116</v>
      </c>
      <c r="B49" s="290" t="s">
        <v>1117</v>
      </c>
      <c r="C49" s="29" t="s">
        <v>1118</v>
      </c>
      <c r="D49" s="28" t="s">
        <v>284</v>
      </c>
      <c r="E49" s="28" t="s">
        <v>261</v>
      </c>
      <c r="F49" s="28" t="s">
        <v>285</v>
      </c>
      <c r="G49" s="29" t="s">
        <v>504</v>
      </c>
      <c r="H49" s="37" t="s">
        <v>505</v>
      </c>
      <c r="I49" s="30" t="s">
        <v>1107</v>
      </c>
      <c r="J49" s="28" t="s">
        <v>136</v>
      </c>
      <c r="K49" s="28" t="s">
        <v>136</v>
      </c>
      <c r="L49" s="38" t="s">
        <v>289</v>
      </c>
      <c r="M49" s="28" t="s">
        <v>85</v>
      </c>
      <c r="N49" s="28" t="s">
        <v>747</v>
      </c>
      <c r="O49" s="28" t="s">
        <v>291</v>
      </c>
      <c r="P49" s="28" t="s">
        <v>484</v>
      </c>
      <c r="Q49" s="29" t="s">
        <v>164</v>
      </c>
      <c r="R49" s="28" t="s">
        <v>141</v>
      </c>
      <c r="S49" s="28" t="s">
        <v>292</v>
      </c>
      <c r="T49" s="45" t="s">
        <v>293</v>
      </c>
      <c r="U49" s="45" t="s">
        <v>294</v>
      </c>
      <c r="V49" s="44" t="s">
        <v>976</v>
      </c>
      <c r="W49" s="59" t="s">
        <v>295</v>
      </c>
      <c r="X49" s="45" t="s">
        <v>86</v>
      </c>
      <c r="Y49" s="28" t="s">
        <v>296</v>
      </c>
      <c r="Z49" s="28" t="s">
        <v>297</v>
      </c>
      <c r="AA49" s="45" t="s">
        <v>86</v>
      </c>
      <c r="AB49" s="28" t="s">
        <v>298</v>
      </c>
      <c r="AC49" s="28" t="s">
        <v>299</v>
      </c>
      <c r="AD49" s="28" t="s">
        <v>1108</v>
      </c>
      <c r="AE49" s="28" t="s">
        <v>301</v>
      </c>
      <c r="AF49" s="28" t="s">
        <v>302</v>
      </c>
      <c r="AG49" s="28" t="s">
        <v>205</v>
      </c>
      <c r="AH49" s="28" t="s">
        <v>86</v>
      </c>
      <c r="AI49" s="28" t="s">
        <v>86</v>
      </c>
      <c r="AJ49" s="28" t="s">
        <v>303</v>
      </c>
      <c r="AK49" s="28" t="s">
        <v>304</v>
      </c>
      <c r="AL49" s="28" t="s">
        <v>205</v>
      </c>
      <c r="AM49" s="28" t="s">
        <v>86</v>
      </c>
      <c r="AN49" s="28" t="s">
        <v>86</v>
      </c>
      <c r="AO49" s="28" t="s">
        <v>86</v>
      </c>
      <c r="AP49" s="28" t="s">
        <v>86</v>
      </c>
      <c r="AQ49" s="28" t="s">
        <v>305</v>
      </c>
      <c r="AR49" s="52" t="s">
        <v>1109</v>
      </c>
      <c r="AS49" s="46">
        <v>192168210232</v>
      </c>
      <c r="AT49" s="28" t="s">
        <v>307</v>
      </c>
      <c r="AU49" s="40" t="s">
        <v>1119</v>
      </c>
      <c r="AV49" s="28" t="s">
        <v>86</v>
      </c>
      <c r="AW49" s="49" t="s">
        <v>310</v>
      </c>
      <c r="AX49" s="28" t="s">
        <v>1112</v>
      </c>
      <c r="AY49" s="33">
        <v>192168210233</v>
      </c>
      <c r="AZ49" s="28" t="s">
        <v>307</v>
      </c>
      <c r="BA49" s="28" t="s">
        <v>298</v>
      </c>
      <c r="BB49" s="28" t="s">
        <v>86</v>
      </c>
      <c r="BC49" s="28" t="s">
        <v>86</v>
      </c>
      <c r="BD49" s="28" t="s">
        <v>1113</v>
      </c>
      <c r="BE49" s="28" t="s">
        <v>1114</v>
      </c>
      <c r="BF49" s="41" t="s">
        <v>1115</v>
      </c>
      <c r="BG49" s="41" t="s">
        <v>136</v>
      </c>
      <c r="BH49" s="153" t="s">
        <v>316</v>
      </c>
      <c r="BI49" s="153" t="s">
        <v>317</v>
      </c>
      <c r="BJ49" s="28" t="s">
        <v>86</v>
      </c>
    </row>
    <row r="50" spans="1:62" ht="112.5">
      <c r="A50" s="28" t="s">
        <v>1120</v>
      </c>
      <c r="B50" s="290" t="s">
        <v>1121</v>
      </c>
      <c r="C50" s="29" t="s">
        <v>1122</v>
      </c>
      <c r="D50" s="28" t="s">
        <v>284</v>
      </c>
      <c r="E50" s="28" t="s">
        <v>261</v>
      </c>
      <c r="F50" s="28" t="s">
        <v>285</v>
      </c>
      <c r="G50" s="29" t="s">
        <v>355</v>
      </c>
      <c r="H50" s="37" t="s">
        <v>356</v>
      </c>
      <c r="I50" s="30" t="s">
        <v>86</v>
      </c>
      <c r="J50" s="28" t="s">
        <v>136</v>
      </c>
      <c r="K50" s="28" t="s">
        <v>136</v>
      </c>
      <c r="L50" s="38" t="s">
        <v>289</v>
      </c>
      <c r="M50" s="28" t="s">
        <v>84</v>
      </c>
      <c r="N50" s="28" t="s">
        <v>747</v>
      </c>
      <c r="O50" s="28" t="s">
        <v>291</v>
      </c>
      <c r="P50" s="28" t="s">
        <v>1057</v>
      </c>
      <c r="Q50" s="29" t="s">
        <v>164</v>
      </c>
      <c r="R50" s="28" t="s">
        <v>141</v>
      </c>
      <c r="S50" s="28" t="s">
        <v>292</v>
      </c>
      <c r="T50" s="45" t="s">
        <v>293</v>
      </c>
      <c r="U50" s="45" t="s">
        <v>294</v>
      </c>
      <c r="V50" s="44" t="s">
        <v>976</v>
      </c>
      <c r="W50" s="59" t="s">
        <v>295</v>
      </c>
      <c r="X50" s="45" t="s">
        <v>86</v>
      </c>
      <c r="Y50" s="28" t="s">
        <v>296</v>
      </c>
      <c r="Z50" s="28" t="s">
        <v>297</v>
      </c>
      <c r="AA50" s="45" t="s">
        <v>86</v>
      </c>
      <c r="AB50" s="28" t="s">
        <v>298</v>
      </c>
      <c r="AC50" s="28" t="s">
        <v>299</v>
      </c>
      <c r="AD50" s="28" t="s">
        <v>1108</v>
      </c>
      <c r="AE50" s="28" t="s">
        <v>301</v>
      </c>
      <c r="AF50" s="28" t="s">
        <v>302</v>
      </c>
      <c r="AG50" s="28" t="s">
        <v>205</v>
      </c>
      <c r="AH50" s="28" t="s">
        <v>86</v>
      </c>
      <c r="AI50" s="28" t="s">
        <v>86</v>
      </c>
      <c r="AJ50" s="28" t="s">
        <v>303</v>
      </c>
      <c r="AK50" s="28" t="s">
        <v>304</v>
      </c>
      <c r="AL50" s="28" t="s">
        <v>205</v>
      </c>
      <c r="AM50" s="28" t="s">
        <v>86</v>
      </c>
      <c r="AN50" s="28" t="s">
        <v>86</v>
      </c>
      <c r="AO50" s="28" t="s">
        <v>86</v>
      </c>
      <c r="AP50" s="28" t="s">
        <v>86</v>
      </c>
      <c r="AQ50" s="28" t="s">
        <v>305</v>
      </c>
      <c r="AR50" s="52" t="s">
        <v>1109</v>
      </c>
      <c r="AS50" s="46">
        <v>192168210232</v>
      </c>
      <c r="AT50" s="28" t="s">
        <v>307</v>
      </c>
      <c r="AU50" s="40" t="s">
        <v>1123</v>
      </c>
      <c r="AV50" s="28" t="s">
        <v>86</v>
      </c>
      <c r="AW50" s="28" t="s">
        <v>310</v>
      </c>
      <c r="AX50" s="28" t="s">
        <v>1112</v>
      </c>
      <c r="AY50" s="33">
        <v>192168210233</v>
      </c>
      <c r="AZ50" s="28" t="s">
        <v>307</v>
      </c>
      <c r="BA50" s="28" t="s">
        <v>298</v>
      </c>
      <c r="BB50" s="28" t="s">
        <v>86</v>
      </c>
      <c r="BC50" s="28" t="s">
        <v>86</v>
      </c>
      <c r="BD50" s="28" t="s">
        <v>1113</v>
      </c>
      <c r="BE50" s="28" t="s">
        <v>1114</v>
      </c>
      <c r="BF50" s="41" t="s">
        <v>1115</v>
      </c>
      <c r="BG50" s="41" t="s">
        <v>136</v>
      </c>
      <c r="BH50" s="153" t="s">
        <v>316</v>
      </c>
      <c r="BI50" s="153" t="s">
        <v>317</v>
      </c>
      <c r="BJ50" s="28" t="s">
        <v>86</v>
      </c>
    </row>
    <row r="51" spans="1:62" ht="123.75">
      <c r="A51" s="28" t="s">
        <v>1124</v>
      </c>
      <c r="B51" s="290" t="s">
        <v>1125</v>
      </c>
      <c r="C51" s="29" t="s">
        <v>1126</v>
      </c>
      <c r="D51" s="28" t="s">
        <v>503</v>
      </c>
      <c r="E51" s="28" t="s">
        <v>261</v>
      </c>
      <c r="F51" s="28" t="s">
        <v>133</v>
      </c>
      <c r="G51" s="29" t="s">
        <v>884</v>
      </c>
      <c r="H51" s="37"/>
      <c r="I51" s="30" t="s">
        <v>86</v>
      </c>
      <c r="J51" s="28" t="s">
        <v>136</v>
      </c>
      <c r="K51" s="28" t="s">
        <v>136</v>
      </c>
      <c r="L51" s="31">
        <v>42438</v>
      </c>
      <c r="M51" s="28" t="s">
        <v>84</v>
      </c>
      <c r="N51" s="28" t="s">
        <v>483</v>
      </c>
      <c r="O51" s="32" t="s">
        <v>138</v>
      </c>
      <c r="P51" s="28" t="s">
        <v>484</v>
      </c>
      <c r="Q51" s="29" t="s">
        <v>164</v>
      </c>
      <c r="R51" s="28" t="s">
        <v>141</v>
      </c>
      <c r="S51" s="28" t="s">
        <v>1127</v>
      </c>
      <c r="T51" s="28" t="s">
        <v>86</v>
      </c>
      <c r="U51" s="28" t="s">
        <v>86</v>
      </c>
      <c r="V51" s="28" t="s">
        <v>86</v>
      </c>
      <c r="W51" s="28" t="s">
        <v>86</v>
      </c>
      <c r="X51" s="28" t="s">
        <v>86</v>
      </c>
      <c r="Y51" s="28" t="s">
        <v>86</v>
      </c>
      <c r="Z51" s="28" t="s">
        <v>86</v>
      </c>
      <c r="AA51" s="28" t="s">
        <v>86</v>
      </c>
      <c r="AB51" s="28" t="s">
        <v>86</v>
      </c>
      <c r="AC51" s="28" t="s">
        <v>86</v>
      </c>
      <c r="AD51" s="28" t="s">
        <v>86</v>
      </c>
      <c r="AE51" s="28" t="s">
        <v>868</v>
      </c>
      <c r="AF51" s="28" t="s">
        <v>869</v>
      </c>
      <c r="AG51" s="28" t="s">
        <v>267</v>
      </c>
      <c r="AH51" s="254" t="s">
        <v>1128</v>
      </c>
      <c r="AI51" s="28" t="s">
        <v>86</v>
      </c>
      <c r="AJ51" s="28" t="s">
        <v>86</v>
      </c>
      <c r="AK51" s="28" t="s">
        <v>86</v>
      </c>
      <c r="AL51" s="28" t="s">
        <v>86</v>
      </c>
      <c r="AM51" s="28" t="s">
        <v>86</v>
      </c>
      <c r="AN51" s="28" t="s">
        <v>86</v>
      </c>
      <c r="AO51" s="28" t="s">
        <v>86</v>
      </c>
      <c r="AP51" s="28" t="s">
        <v>86</v>
      </c>
      <c r="AQ51" s="35" t="s">
        <v>1129</v>
      </c>
      <c r="AR51" s="28" t="s">
        <v>876</v>
      </c>
      <c r="AS51" s="28" t="s">
        <v>877</v>
      </c>
      <c r="AT51" s="28" t="s">
        <v>872</v>
      </c>
      <c r="AU51" s="40" t="s">
        <v>1130</v>
      </c>
      <c r="AV51" s="28" t="s">
        <v>86</v>
      </c>
      <c r="AW51" s="28" t="s">
        <v>86</v>
      </c>
      <c r="AX51" s="28" t="s">
        <v>86</v>
      </c>
      <c r="AY51" s="28" t="s">
        <v>86</v>
      </c>
      <c r="AZ51" s="28" t="s">
        <v>86</v>
      </c>
      <c r="BA51" s="28" t="s">
        <v>86</v>
      </c>
      <c r="BB51" s="28" t="s">
        <v>86</v>
      </c>
      <c r="BC51" s="28" t="s">
        <v>86</v>
      </c>
      <c r="BD51" s="28" t="s">
        <v>86</v>
      </c>
      <c r="BE51" s="28" t="s">
        <v>86</v>
      </c>
      <c r="BF51" s="35" t="s">
        <v>1131</v>
      </c>
      <c r="BG51" s="35" t="s">
        <v>136</v>
      </c>
      <c r="BH51" s="153" t="s">
        <v>278</v>
      </c>
      <c r="BI51" s="153" t="s">
        <v>279</v>
      </c>
      <c r="BJ51" s="28" t="s">
        <v>86</v>
      </c>
    </row>
    <row r="52" spans="1:62" ht="123.75">
      <c r="A52" s="28" t="s">
        <v>1132</v>
      </c>
      <c r="B52" s="290" t="s">
        <v>1133</v>
      </c>
      <c r="C52" s="29" t="s">
        <v>1134</v>
      </c>
      <c r="D52" s="28" t="s">
        <v>157</v>
      </c>
      <c r="E52" s="28" t="s">
        <v>261</v>
      </c>
      <c r="F52" s="28" t="s">
        <v>133</v>
      </c>
      <c r="G52" s="29" t="s">
        <v>232</v>
      </c>
      <c r="H52" s="37" t="s">
        <v>1135</v>
      </c>
      <c r="I52" s="30" t="s">
        <v>324</v>
      </c>
      <c r="J52" s="28" t="s">
        <v>136</v>
      </c>
      <c r="K52" s="28" t="s">
        <v>136</v>
      </c>
      <c r="L52" s="38">
        <v>42327</v>
      </c>
      <c r="M52" s="28" t="s">
        <v>84</v>
      </c>
      <c r="N52" s="28" t="s">
        <v>483</v>
      </c>
      <c r="O52" s="32" t="s">
        <v>138</v>
      </c>
      <c r="P52" s="28" t="s">
        <v>484</v>
      </c>
      <c r="Q52" s="29" t="s">
        <v>232</v>
      </c>
      <c r="R52" s="28" t="s">
        <v>141</v>
      </c>
      <c r="S52" s="28" t="s">
        <v>543</v>
      </c>
      <c r="T52" s="28" t="s">
        <v>86</v>
      </c>
      <c r="U52" s="28" t="s">
        <v>86</v>
      </c>
      <c r="V52" s="28" t="s">
        <v>86</v>
      </c>
      <c r="W52" s="28" t="s">
        <v>86</v>
      </c>
      <c r="X52" s="28" t="s">
        <v>86</v>
      </c>
      <c r="Y52" s="28" t="s">
        <v>86</v>
      </c>
      <c r="Z52" s="28" t="s">
        <v>86</v>
      </c>
      <c r="AA52" s="28" t="s">
        <v>86</v>
      </c>
      <c r="AB52" s="28" t="s">
        <v>86</v>
      </c>
      <c r="AC52" s="28" t="s">
        <v>86</v>
      </c>
      <c r="AD52" s="28" t="s">
        <v>86</v>
      </c>
      <c r="AE52" s="28" t="s">
        <v>1136</v>
      </c>
      <c r="AF52" s="28" t="s">
        <v>1137</v>
      </c>
      <c r="AG52" s="28" t="s">
        <v>168</v>
      </c>
      <c r="AH52" s="606" t="s">
        <v>1138</v>
      </c>
      <c r="AI52" s="28" t="s">
        <v>1139</v>
      </c>
      <c r="AJ52" s="28" t="s">
        <v>1136</v>
      </c>
      <c r="AK52" s="28" t="s">
        <v>1137</v>
      </c>
      <c r="AL52" s="28" t="s">
        <v>1140</v>
      </c>
      <c r="AM52" s="28" t="s">
        <v>1141</v>
      </c>
      <c r="AN52" s="28" t="s">
        <v>86</v>
      </c>
      <c r="AO52" s="28" t="s">
        <v>86</v>
      </c>
      <c r="AP52" s="28" t="s">
        <v>1142</v>
      </c>
      <c r="AQ52" s="28" t="s">
        <v>1143</v>
      </c>
      <c r="AR52" s="28" t="s">
        <v>1144</v>
      </c>
      <c r="AS52" s="33">
        <v>192168210182</v>
      </c>
      <c r="AT52" s="28" t="s">
        <v>168</v>
      </c>
      <c r="AU52" s="92" t="s">
        <v>1145</v>
      </c>
      <c r="AV52" s="28" t="s">
        <v>86</v>
      </c>
      <c r="AW52" s="28" t="s">
        <v>1139</v>
      </c>
      <c r="AX52" s="28" t="s">
        <v>1146</v>
      </c>
      <c r="AY52" s="33">
        <v>192168210182</v>
      </c>
      <c r="AZ52" s="28" t="s">
        <v>1140</v>
      </c>
      <c r="BA52" s="28" t="s">
        <v>1141</v>
      </c>
      <c r="BB52" s="28" t="s">
        <v>86</v>
      </c>
      <c r="BC52" s="28" t="s">
        <v>86</v>
      </c>
      <c r="BD52" s="28" t="s">
        <v>1147</v>
      </c>
      <c r="BE52" s="28" t="s">
        <v>1142</v>
      </c>
      <c r="BF52" s="41" t="s">
        <v>1148</v>
      </c>
      <c r="BG52" s="41" t="s">
        <v>136</v>
      </c>
      <c r="BH52" s="153" t="s">
        <v>605</v>
      </c>
      <c r="BI52" s="153" t="s">
        <v>606</v>
      </c>
      <c r="BJ52" s="34" t="s">
        <v>153</v>
      </c>
    </row>
    <row r="53" spans="1:62" ht="67.5">
      <c r="A53" s="28" t="s">
        <v>1149</v>
      </c>
      <c r="B53" s="290" t="s">
        <v>1150</v>
      </c>
      <c r="C53" s="29" t="s">
        <v>1151</v>
      </c>
      <c r="D53" s="28" t="s">
        <v>503</v>
      </c>
      <c r="E53" s="28" t="s">
        <v>261</v>
      </c>
      <c r="F53" s="28" t="s">
        <v>1152</v>
      </c>
      <c r="G53" s="29" t="s">
        <v>618</v>
      </c>
      <c r="H53" s="37" t="s">
        <v>619</v>
      </c>
      <c r="I53" s="30" t="s">
        <v>324</v>
      </c>
      <c r="J53" s="28" t="s">
        <v>136</v>
      </c>
      <c r="K53" s="28" t="s">
        <v>136</v>
      </c>
      <c r="L53" s="38">
        <v>42866</v>
      </c>
      <c r="M53" s="28" t="s">
        <v>84</v>
      </c>
      <c r="N53" s="28" t="s">
        <v>137</v>
      </c>
      <c r="O53" s="28" t="s">
        <v>1153</v>
      </c>
      <c r="P53" s="28" t="s">
        <v>484</v>
      </c>
      <c r="Q53" s="29" t="s">
        <v>232</v>
      </c>
      <c r="R53" s="28" t="s">
        <v>141</v>
      </c>
      <c r="S53" s="28" t="s">
        <v>233</v>
      </c>
      <c r="T53" s="28" t="s">
        <v>86</v>
      </c>
      <c r="U53" s="28" t="s">
        <v>86</v>
      </c>
      <c r="V53" s="28" t="s">
        <v>86</v>
      </c>
      <c r="W53" s="28" t="s">
        <v>86</v>
      </c>
      <c r="X53" s="28" t="s">
        <v>86</v>
      </c>
      <c r="Y53" s="28" t="s">
        <v>86</v>
      </c>
      <c r="Z53" s="28" t="s">
        <v>86</v>
      </c>
      <c r="AA53" s="28" t="s">
        <v>86</v>
      </c>
      <c r="AB53" s="28" t="s">
        <v>86</v>
      </c>
      <c r="AC53" s="28" t="s">
        <v>86</v>
      </c>
      <c r="AD53" s="28" t="s">
        <v>86</v>
      </c>
      <c r="AE53" s="28" t="s">
        <v>1154</v>
      </c>
      <c r="AF53" s="28" t="s">
        <v>1155</v>
      </c>
      <c r="AG53" s="28" t="s">
        <v>1156</v>
      </c>
      <c r="AH53" s="39" t="s">
        <v>1157</v>
      </c>
      <c r="AI53" s="28" t="s">
        <v>1158</v>
      </c>
      <c r="AJ53" s="28" t="s">
        <v>716</v>
      </c>
      <c r="AK53" s="28" t="s">
        <v>717</v>
      </c>
      <c r="AL53" s="28" t="s">
        <v>1156</v>
      </c>
      <c r="AM53" s="28" t="s">
        <v>273</v>
      </c>
      <c r="AN53" s="28" t="s">
        <v>1159</v>
      </c>
      <c r="AO53" s="28" t="s">
        <v>463</v>
      </c>
      <c r="AP53" s="28" t="s">
        <v>1160</v>
      </c>
      <c r="AQ53" s="28" t="s">
        <v>1161</v>
      </c>
      <c r="AR53" s="28" t="s">
        <v>1162</v>
      </c>
      <c r="AS53" s="33">
        <v>192168210183</v>
      </c>
      <c r="AT53" s="28" t="s">
        <v>1156</v>
      </c>
      <c r="AU53" s="92" t="s">
        <v>1163</v>
      </c>
      <c r="AV53" s="28" t="s">
        <v>1164</v>
      </c>
      <c r="AW53" s="28" t="s">
        <v>251</v>
      </c>
      <c r="AX53" s="28" t="s">
        <v>252</v>
      </c>
      <c r="AY53" s="28" t="s">
        <v>253</v>
      </c>
      <c r="AZ53" s="28" t="s">
        <v>241</v>
      </c>
      <c r="BA53" s="28" t="s">
        <v>242</v>
      </c>
      <c r="BB53" s="28" t="s">
        <v>251</v>
      </c>
      <c r="BC53" s="28" t="s">
        <v>254</v>
      </c>
      <c r="BD53" s="28" t="s">
        <v>1158</v>
      </c>
      <c r="BE53" s="28" t="s">
        <v>1165</v>
      </c>
      <c r="BF53" s="41" t="s">
        <v>1166</v>
      </c>
      <c r="BG53" s="41" t="s">
        <v>136</v>
      </c>
      <c r="BH53" s="153" t="s">
        <v>189</v>
      </c>
      <c r="BI53" s="153" t="s">
        <v>190</v>
      </c>
      <c r="BJ53" s="34" t="s">
        <v>153</v>
      </c>
    </row>
    <row r="54" spans="1:62" ht="78.75">
      <c r="A54" s="28" t="s">
        <v>1167</v>
      </c>
      <c r="B54" s="290" t="s">
        <v>1168</v>
      </c>
      <c r="C54" s="112" t="s">
        <v>1169</v>
      </c>
      <c r="D54" s="28" t="s">
        <v>503</v>
      </c>
      <c r="E54" s="28" t="s">
        <v>610</v>
      </c>
      <c r="F54" s="28" t="s">
        <v>133</v>
      </c>
      <c r="G54" s="29" t="s">
        <v>1170</v>
      </c>
      <c r="H54" s="37" t="s">
        <v>1171</v>
      </c>
      <c r="I54" s="30" t="s">
        <v>324</v>
      </c>
      <c r="J54" s="28" t="s">
        <v>136</v>
      </c>
      <c r="K54" s="28" t="s">
        <v>136</v>
      </c>
      <c r="L54" s="56">
        <v>2005</v>
      </c>
      <c r="M54" s="28" t="s">
        <v>84</v>
      </c>
      <c r="N54" s="28" t="s">
        <v>523</v>
      </c>
      <c r="O54" s="32" t="s">
        <v>138</v>
      </c>
      <c r="P54" s="28" t="s">
        <v>484</v>
      </c>
      <c r="Q54" s="29" t="s">
        <v>232</v>
      </c>
      <c r="R54" s="28" t="s">
        <v>141</v>
      </c>
      <c r="S54" s="28" t="s">
        <v>1172</v>
      </c>
      <c r="T54" s="28" t="s">
        <v>86</v>
      </c>
      <c r="U54" s="28" t="s">
        <v>86</v>
      </c>
      <c r="V54" s="28" t="s">
        <v>86</v>
      </c>
      <c r="W54" s="28" t="s">
        <v>86</v>
      </c>
      <c r="X54" s="28" t="s">
        <v>86</v>
      </c>
      <c r="Y54" s="28" t="s">
        <v>86</v>
      </c>
      <c r="Z54" s="28" t="s">
        <v>86</v>
      </c>
      <c r="AA54" s="28" t="s">
        <v>86</v>
      </c>
      <c r="AB54" s="28" t="s">
        <v>86</v>
      </c>
      <c r="AC54" s="28" t="s">
        <v>86</v>
      </c>
      <c r="AD54" s="28" t="s">
        <v>86</v>
      </c>
      <c r="AE54" s="28" t="s">
        <v>1173</v>
      </c>
      <c r="AF54" s="28" t="s">
        <v>1174</v>
      </c>
      <c r="AG54" s="28" t="s">
        <v>1175</v>
      </c>
      <c r="AH54" s="39" t="s">
        <v>1176</v>
      </c>
      <c r="AI54" s="28" t="s">
        <v>1177</v>
      </c>
      <c r="AJ54" s="28" t="s">
        <v>1173</v>
      </c>
      <c r="AK54" s="28" t="s">
        <v>1174</v>
      </c>
      <c r="AL54" s="28" t="s">
        <v>1175</v>
      </c>
      <c r="AM54" s="28" t="s">
        <v>1178</v>
      </c>
      <c r="AN54" s="28" t="s">
        <v>86</v>
      </c>
      <c r="AO54" s="28" t="s">
        <v>86</v>
      </c>
      <c r="AP54" s="28" t="s">
        <v>86</v>
      </c>
      <c r="AQ54" s="28" t="s">
        <v>1179</v>
      </c>
      <c r="AR54" s="28" t="s">
        <v>1180</v>
      </c>
      <c r="AS54" s="28" t="s">
        <v>1181</v>
      </c>
      <c r="AT54" s="28" t="s">
        <v>1175</v>
      </c>
      <c r="AU54" s="48" t="s">
        <v>1182</v>
      </c>
      <c r="AV54" s="28" t="s">
        <v>86</v>
      </c>
      <c r="AW54" s="28" t="s">
        <v>1177</v>
      </c>
      <c r="AX54" s="28" t="s">
        <v>1183</v>
      </c>
      <c r="AY54" s="28" t="s">
        <v>1181</v>
      </c>
      <c r="AZ54" s="28" t="s">
        <v>1184</v>
      </c>
      <c r="BA54" s="28" t="s">
        <v>1178</v>
      </c>
      <c r="BB54" s="28" t="s">
        <v>86</v>
      </c>
      <c r="BC54" s="28" t="s">
        <v>86</v>
      </c>
      <c r="BD54" s="28" t="s">
        <v>1185</v>
      </c>
      <c r="BE54" s="28" t="s">
        <v>1186</v>
      </c>
      <c r="BF54" s="41" t="s">
        <v>1002</v>
      </c>
      <c r="BG54" s="41" t="s">
        <v>136</v>
      </c>
      <c r="BH54" s="153" t="s">
        <v>605</v>
      </c>
      <c r="BI54" s="153" t="s">
        <v>606</v>
      </c>
      <c r="BJ54" s="28" t="s">
        <v>86</v>
      </c>
    </row>
    <row r="55" spans="1:62" ht="67.5">
      <c r="A55" s="28" t="s">
        <v>1187</v>
      </c>
      <c r="B55" s="290" t="s">
        <v>1188</v>
      </c>
      <c r="C55" s="29" t="s">
        <v>1189</v>
      </c>
      <c r="D55" s="28" t="s">
        <v>503</v>
      </c>
      <c r="E55" s="28" t="s">
        <v>261</v>
      </c>
      <c r="F55" s="28" t="s">
        <v>1190</v>
      </c>
      <c r="G55" s="29" t="s">
        <v>520</v>
      </c>
      <c r="H55" s="37" t="s">
        <v>1191</v>
      </c>
      <c r="I55" s="30" t="s">
        <v>86</v>
      </c>
      <c r="J55" s="28" t="s">
        <v>1192</v>
      </c>
      <c r="K55" s="28" t="s">
        <v>136</v>
      </c>
      <c r="L55" s="31" t="s">
        <v>86</v>
      </c>
      <c r="M55" s="28" t="s">
        <v>84</v>
      </c>
      <c r="N55" s="28" t="s">
        <v>483</v>
      </c>
      <c r="O55" s="28" t="s">
        <v>291</v>
      </c>
      <c r="P55" s="28" t="s">
        <v>484</v>
      </c>
      <c r="Q55" s="29" t="s">
        <v>164</v>
      </c>
      <c r="R55" s="28" t="s">
        <v>141</v>
      </c>
      <c r="S55" s="28" t="s">
        <v>197</v>
      </c>
      <c r="T55" s="28" t="s">
        <v>1193</v>
      </c>
      <c r="U55" s="28" t="s">
        <v>1194</v>
      </c>
      <c r="V55" s="28" t="s">
        <v>1195</v>
      </c>
      <c r="W55" s="606" t="s">
        <v>1196</v>
      </c>
      <c r="X55" s="28" t="s">
        <v>86</v>
      </c>
      <c r="Y55" s="28" t="s">
        <v>1197</v>
      </c>
      <c r="Z55" s="28" t="s">
        <v>1198</v>
      </c>
      <c r="AA55" s="28" t="s">
        <v>1195</v>
      </c>
      <c r="AB55" s="28" t="s">
        <v>1199</v>
      </c>
      <c r="AC55" s="28" t="s">
        <v>1200</v>
      </c>
      <c r="AD55" s="28" t="s">
        <v>1201</v>
      </c>
      <c r="AE55" s="28" t="s">
        <v>86</v>
      </c>
      <c r="AF55" s="28" t="s">
        <v>86</v>
      </c>
      <c r="AG55" s="28" t="s">
        <v>86</v>
      </c>
      <c r="AH55" s="28" t="s">
        <v>86</v>
      </c>
      <c r="AI55" s="28" t="s">
        <v>86</v>
      </c>
      <c r="AJ55" s="28" t="s">
        <v>86</v>
      </c>
      <c r="AK55" s="28" t="s">
        <v>86</v>
      </c>
      <c r="AL55" s="28" t="s">
        <v>86</v>
      </c>
      <c r="AM55" s="28" t="s">
        <v>86</v>
      </c>
      <c r="AN55" s="28" t="s">
        <v>86</v>
      </c>
      <c r="AO55" s="28" t="s">
        <v>86</v>
      </c>
      <c r="AP55" s="28" t="s">
        <v>86</v>
      </c>
      <c r="AQ55" s="28" t="s">
        <v>86</v>
      </c>
      <c r="AR55" s="28" t="s">
        <v>1202</v>
      </c>
      <c r="AS55" s="28" t="s">
        <v>1203</v>
      </c>
      <c r="AT55" s="28" t="s">
        <v>1204</v>
      </c>
      <c r="AU55" s="40" t="s">
        <v>1205</v>
      </c>
      <c r="AV55" s="28" t="s">
        <v>86</v>
      </c>
      <c r="AW55" s="28" t="s">
        <v>1206</v>
      </c>
      <c r="AX55" s="28" t="s">
        <v>978</v>
      </c>
      <c r="AY55" s="28" t="s">
        <v>979</v>
      </c>
      <c r="AZ55" s="28" t="s">
        <v>1073</v>
      </c>
      <c r="BA55" s="28" t="s">
        <v>981</v>
      </c>
      <c r="BB55" s="28" t="s">
        <v>86</v>
      </c>
      <c r="BC55" s="28" t="s">
        <v>86</v>
      </c>
      <c r="BD55" s="28" t="s">
        <v>1207</v>
      </c>
      <c r="BE55" s="28" t="s">
        <v>1208</v>
      </c>
      <c r="BF55" s="41" t="s">
        <v>1012</v>
      </c>
      <c r="BG55" s="41" t="s">
        <v>136</v>
      </c>
      <c r="BH55" s="153" t="s">
        <v>278</v>
      </c>
      <c r="BI55" s="153" t="s">
        <v>279</v>
      </c>
      <c r="BJ55" s="28" t="s">
        <v>86</v>
      </c>
    </row>
    <row r="56" spans="1:62" ht="393.75">
      <c r="A56" s="28" t="s">
        <v>1209</v>
      </c>
      <c r="B56" s="290" t="s">
        <v>1210</v>
      </c>
      <c r="C56" s="29" t="s">
        <v>1211</v>
      </c>
      <c r="D56" s="28" t="s">
        <v>503</v>
      </c>
      <c r="E56" s="28" t="s">
        <v>261</v>
      </c>
      <c r="F56" s="28" t="s">
        <v>133</v>
      </c>
      <c r="G56" s="29" t="s">
        <v>504</v>
      </c>
      <c r="H56" s="37" t="s">
        <v>1212</v>
      </c>
      <c r="I56" s="30" t="s">
        <v>324</v>
      </c>
      <c r="J56" s="28" t="s">
        <v>136</v>
      </c>
      <c r="K56" s="28" t="s">
        <v>136</v>
      </c>
      <c r="L56" s="38">
        <v>40664</v>
      </c>
      <c r="M56" s="28" t="s">
        <v>84</v>
      </c>
      <c r="N56" s="28" t="s">
        <v>523</v>
      </c>
      <c r="O56" s="28" t="s">
        <v>138</v>
      </c>
      <c r="P56" s="28" t="s">
        <v>484</v>
      </c>
      <c r="Q56" s="29" t="s">
        <v>164</v>
      </c>
      <c r="R56" s="28" t="s">
        <v>141</v>
      </c>
      <c r="S56" s="28" t="s">
        <v>197</v>
      </c>
      <c r="T56" s="28" t="s">
        <v>86</v>
      </c>
      <c r="U56" s="28" t="s">
        <v>86</v>
      </c>
      <c r="V56" s="28" t="s">
        <v>86</v>
      </c>
      <c r="W56" s="28" t="s">
        <v>86</v>
      </c>
      <c r="X56" s="28" t="s">
        <v>86</v>
      </c>
      <c r="Y56" s="28" t="s">
        <v>86</v>
      </c>
      <c r="Z56" s="28" t="s">
        <v>86</v>
      </c>
      <c r="AA56" s="28" t="s">
        <v>86</v>
      </c>
      <c r="AB56" s="28" t="s">
        <v>86</v>
      </c>
      <c r="AC56" s="28" t="s">
        <v>86</v>
      </c>
      <c r="AD56" s="28" t="s">
        <v>86</v>
      </c>
      <c r="AE56" s="28" t="s">
        <v>1213</v>
      </c>
      <c r="AF56" s="28" t="s">
        <v>1214</v>
      </c>
      <c r="AG56" s="28" t="s">
        <v>205</v>
      </c>
      <c r="AH56" s="606" t="s">
        <v>1215</v>
      </c>
      <c r="AI56" s="28" t="s">
        <v>1216</v>
      </c>
      <c r="AJ56" s="28" t="s">
        <v>1217</v>
      </c>
      <c r="AK56" s="28" t="s">
        <v>1218</v>
      </c>
      <c r="AL56" s="28" t="s">
        <v>718</v>
      </c>
      <c r="AM56" s="28" t="s">
        <v>242</v>
      </c>
      <c r="AN56" s="28" t="s">
        <v>719</v>
      </c>
      <c r="AO56" s="28" t="s">
        <v>463</v>
      </c>
      <c r="AP56" s="28" t="s">
        <v>1219</v>
      </c>
      <c r="AQ56" s="28" t="s">
        <v>221</v>
      </c>
      <c r="AR56" s="28" t="s">
        <v>1220</v>
      </c>
      <c r="AS56" s="33">
        <v>192168210138</v>
      </c>
      <c r="AT56" s="28" t="s">
        <v>1221</v>
      </c>
      <c r="AU56" s="92" t="s">
        <v>1222</v>
      </c>
      <c r="AV56" s="28" t="s">
        <v>86</v>
      </c>
      <c r="AW56" s="28" t="s">
        <v>251</v>
      </c>
      <c r="AX56" s="28" t="s">
        <v>252</v>
      </c>
      <c r="AY56" s="28" t="s">
        <v>253</v>
      </c>
      <c r="AZ56" s="28" t="s">
        <v>241</v>
      </c>
      <c r="BA56" s="28" t="s">
        <v>242</v>
      </c>
      <c r="BB56" s="28" t="s">
        <v>251</v>
      </c>
      <c r="BC56" s="28" t="s">
        <v>254</v>
      </c>
      <c r="BD56" s="28" t="s">
        <v>1223</v>
      </c>
      <c r="BE56" s="28" t="s">
        <v>1219</v>
      </c>
      <c r="BF56" s="41" t="s">
        <v>1224</v>
      </c>
      <c r="BG56" s="41" t="s">
        <v>136</v>
      </c>
      <c r="BH56" s="153" t="s">
        <v>11</v>
      </c>
      <c r="BI56" s="153" t="s">
        <v>605</v>
      </c>
      <c r="BJ56" s="34" t="s">
        <v>1225</v>
      </c>
    </row>
    <row r="57" spans="1:62" ht="78.75">
      <c r="A57" s="28" t="s">
        <v>1226</v>
      </c>
      <c r="B57" s="290" t="s">
        <v>1227</v>
      </c>
      <c r="C57" s="29" t="s">
        <v>1228</v>
      </c>
      <c r="D57" s="28" t="s">
        <v>503</v>
      </c>
      <c r="E57" s="28" t="s">
        <v>610</v>
      </c>
      <c r="F57" s="28" t="s">
        <v>133</v>
      </c>
      <c r="G57" s="29" t="s">
        <v>1105</v>
      </c>
      <c r="H57" s="37" t="s">
        <v>1229</v>
      </c>
      <c r="I57" s="30" t="s">
        <v>86</v>
      </c>
      <c r="J57" s="28" t="s">
        <v>136</v>
      </c>
      <c r="K57" s="28" t="s">
        <v>136</v>
      </c>
      <c r="L57" s="31" t="s">
        <v>86</v>
      </c>
      <c r="M57" s="28" t="s">
        <v>84</v>
      </c>
      <c r="N57" s="60" t="s">
        <v>137</v>
      </c>
      <c r="O57" s="32" t="s">
        <v>138</v>
      </c>
      <c r="P57" s="28" t="s">
        <v>484</v>
      </c>
      <c r="Q57" s="29" t="s">
        <v>140</v>
      </c>
      <c r="R57" s="28" t="s">
        <v>141</v>
      </c>
      <c r="S57" s="28" t="s">
        <v>543</v>
      </c>
      <c r="T57" s="28" t="s">
        <v>86</v>
      </c>
      <c r="U57" s="28" t="s">
        <v>86</v>
      </c>
      <c r="V57" s="28" t="s">
        <v>86</v>
      </c>
      <c r="W57" s="28" t="s">
        <v>86</v>
      </c>
      <c r="X57" s="28" t="s">
        <v>86</v>
      </c>
      <c r="Y57" s="28" t="s">
        <v>86</v>
      </c>
      <c r="Z57" s="28" t="s">
        <v>86</v>
      </c>
      <c r="AA57" s="28" t="s">
        <v>86</v>
      </c>
      <c r="AB57" s="28" t="s">
        <v>86</v>
      </c>
      <c r="AC57" s="28" t="s">
        <v>86</v>
      </c>
      <c r="AD57" s="28" t="s">
        <v>86</v>
      </c>
      <c r="AE57" s="28" t="s">
        <v>86</v>
      </c>
      <c r="AF57" s="28" t="s">
        <v>86</v>
      </c>
      <c r="AG57" s="28" t="s">
        <v>86</v>
      </c>
      <c r="AH57" s="28" t="s">
        <v>86</v>
      </c>
      <c r="AI57" s="28" t="s">
        <v>86</v>
      </c>
      <c r="AJ57" s="28" t="s">
        <v>86</v>
      </c>
      <c r="AK57" s="28" t="s">
        <v>86</v>
      </c>
      <c r="AL57" s="28" t="s">
        <v>86</v>
      </c>
      <c r="AM57" s="28" t="s">
        <v>86</v>
      </c>
      <c r="AN57" s="28" t="s">
        <v>86</v>
      </c>
      <c r="AO57" s="28" t="s">
        <v>86</v>
      </c>
      <c r="AP57" s="28" t="s">
        <v>86</v>
      </c>
      <c r="AQ57" s="28" t="s">
        <v>86</v>
      </c>
      <c r="AR57" s="28" t="s">
        <v>1230</v>
      </c>
      <c r="AS57" s="28" t="s">
        <v>1181</v>
      </c>
      <c r="AT57" s="28" t="s">
        <v>1184</v>
      </c>
      <c r="AU57" s="92" t="s">
        <v>1231</v>
      </c>
      <c r="AV57" s="28" t="s">
        <v>86</v>
      </c>
      <c r="AW57" s="28" t="s">
        <v>1232</v>
      </c>
      <c r="AX57" s="28" t="s">
        <v>1230</v>
      </c>
      <c r="AY57" s="28" t="s">
        <v>1181</v>
      </c>
      <c r="AZ57" s="28" t="s">
        <v>1184</v>
      </c>
      <c r="BA57" s="28" t="s">
        <v>1233</v>
      </c>
      <c r="BB57" s="28" t="s">
        <v>86</v>
      </c>
      <c r="BC57" s="28" t="s">
        <v>86</v>
      </c>
      <c r="BD57" s="28" t="s">
        <v>1234</v>
      </c>
      <c r="BE57" s="28" t="s">
        <v>1235</v>
      </c>
      <c r="BF57" s="41" t="s">
        <v>1236</v>
      </c>
      <c r="BG57" s="41" t="s">
        <v>136</v>
      </c>
      <c r="BH57" s="153" t="s">
        <v>190</v>
      </c>
      <c r="BI57" s="153" t="s">
        <v>189</v>
      </c>
      <c r="BJ57" s="28" t="s">
        <v>86</v>
      </c>
    </row>
    <row r="58" spans="1:62" ht="157.5">
      <c r="A58" s="28" t="s">
        <v>1237</v>
      </c>
      <c r="B58" s="290" t="s">
        <v>1238</v>
      </c>
      <c r="C58" s="29" t="s">
        <v>1239</v>
      </c>
      <c r="D58" s="28" t="s">
        <v>503</v>
      </c>
      <c r="E58" s="28" t="s">
        <v>610</v>
      </c>
      <c r="F58" s="28" t="s">
        <v>133</v>
      </c>
      <c r="G58" s="29" t="s">
        <v>504</v>
      </c>
      <c r="H58" s="37" t="s">
        <v>611</v>
      </c>
      <c r="I58" s="30" t="s">
        <v>288</v>
      </c>
      <c r="J58" s="28" t="s">
        <v>136</v>
      </c>
      <c r="K58" s="28" t="s">
        <v>136</v>
      </c>
      <c r="L58" s="122">
        <v>40664</v>
      </c>
      <c r="M58" s="28" t="s">
        <v>84</v>
      </c>
      <c r="N58" s="28" t="s">
        <v>523</v>
      </c>
      <c r="O58" s="32" t="s">
        <v>138</v>
      </c>
      <c r="P58" s="28" t="s">
        <v>484</v>
      </c>
      <c r="Q58" s="29" t="s">
        <v>164</v>
      </c>
      <c r="R58" s="28" t="s">
        <v>141</v>
      </c>
      <c r="S58" s="28" t="s">
        <v>506</v>
      </c>
      <c r="T58" s="28" t="s">
        <v>86</v>
      </c>
      <c r="U58" s="28" t="s">
        <v>86</v>
      </c>
      <c r="V58" s="28" t="s">
        <v>86</v>
      </c>
      <c r="W58" s="28" t="s">
        <v>86</v>
      </c>
      <c r="X58" s="28" t="s">
        <v>86</v>
      </c>
      <c r="Y58" s="28" t="s">
        <v>86</v>
      </c>
      <c r="Z58" s="28" t="s">
        <v>86</v>
      </c>
      <c r="AA58" s="28" t="s">
        <v>86</v>
      </c>
      <c r="AB58" s="28" t="s">
        <v>86</v>
      </c>
      <c r="AC58" s="28" t="s">
        <v>86</v>
      </c>
      <c r="AD58" s="35" t="s">
        <v>86</v>
      </c>
      <c r="AE58" s="28" t="s">
        <v>86</v>
      </c>
      <c r="AF58" s="28" t="s">
        <v>86</v>
      </c>
      <c r="AG58" s="28" t="s">
        <v>86</v>
      </c>
      <c r="AH58" s="28" t="s">
        <v>86</v>
      </c>
      <c r="AI58" s="28" t="s">
        <v>86</v>
      </c>
      <c r="AJ58" s="28" t="s">
        <v>86</v>
      </c>
      <c r="AK58" s="28" t="s">
        <v>86</v>
      </c>
      <c r="AL58" s="28" t="s">
        <v>86</v>
      </c>
      <c r="AM58" s="28" t="s">
        <v>86</v>
      </c>
      <c r="AN58" s="28" t="s">
        <v>86</v>
      </c>
      <c r="AO58" s="28" t="s">
        <v>86</v>
      </c>
      <c r="AP58" s="28" t="s">
        <v>86</v>
      </c>
      <c r="AQ58" s="35" t="s">
        <v>1240</v>
      </c>
      <c r="AR58" s="28" t="s">
        <v>1241</v>
      </c>
      <c r="AS58" s="28" t="s">
        <v>508</v>
      </c>
      <c r="AT58" s="28" t="s">
        <v>509</v>
      </c>
      <c r="AU58" s="48" t="s">
        <v>1242</v>
      </c>
      <c r="AV58" s="28" t="s">
        <v>86</v>
      </c>
      <c r="AW58" s="28" t="s">
        <v>373</v>
      </c>
      <c r="AX58" s="28" t="s">
        <v>270</v>
      </c>
      <c r="AY58" s="28" t="s">
        <v>271</v>
      </c>
      <c r="AZ58" s="28" t="s">
        <v>241</v>
      </c>
      <c r="BA58" s="28" t="s">
        <v>273</v>
      </c>
      <c r="BB58" s="28" t="s">
        <v>373</v>
      </c>
      <c r="BC58" s="28" t="s">
        <v>185</v>
      </c>
      <c r="BD58" s="28" t="s">
        <v>1243</v>
      </c>
      <c r="BE58" s="28" t="s">
        <v>1244</v>
      </c>
      <c r="BF58" s="47" t="s">
        <v>514</v>
      </c>
      <c r="BG58" s="47" t="s">
        <v>136</v>
      </c>
      <c r="BH58" s="153" t="s">
        <v>605</v>
      </c>
      <c r="BI58" s="153" t="s">
        <v>606</v>
      </c>
      <c r="BJ58" s="28" t="s">
        <v>86</v>
      </c>
    </row>
    <row r="59" spans="1:62" ht="123.75">
      <c r="A59" s="28" t="s">
        <v>1245</v>
      </c>
      <c r="B59" s="290" t="s">
        <v>1246</v>
      </c>
      <c r="C59" s="29" t="s">
        <v>1247</v>
      </c>
      <c r="D59" s="28" t="s">
        <v>157</v>
      </c>
      <c r="E59" s="28" t="s">
        <v>261</v>
      </c>
      <c r="F59" s="28" t="s">
        <v>1248</v>
      </c>
      <c r="G59" s="29" t="s">
        <v>379</v>
      </c>
      <c r="H59" s="37" t="s">
        <v>1249</v>
      </c>
      <c r="I59" s="30" t="s">
        <v>324</v>
      </c>
      <c r="J59" s="28" t="s">
        <v>136</v>
      </c>
      <c r="K59" s="28" t="s">
        <v>136</v>
      </c>
      <c r="L59" s="38">
        <v>42384</v>
      </c>
      <c r="M59" s="28" t="s">
        <v>83</v>
      </c>
      <c r="N59" s="28" t="s">
        <v>483</v>
      </c>
      <c r="O59" s="32" t="s">
        <v>138</v>
      </c>
      <c r="P59" s="28" t="s">
        <v>484</v>
      </c>
      <c r="Q59" s="29" t="s">
        <v>232</v>
      </c>
      <c r="R59" s="28" t="s">
        <v>141</v>
      </c>
      <c r="S59" s="28" t="s">
        <v>506</v>
      </c>
      <c r="T59" s="28" t="s">
        <v>1250</v>
      </c>
      <c r="U59" s="28" t="s">
        <v>1251</v>
      </c>
      <c r="V59" s="28" t="s">
        <v>267</v>
      </c>
      <c r="W59" s="290" t="s">
        <v>1252</v>
      </c>
      <c r="X59" s="28" t="s">
        <v>1246</v>
      </c>
      <c r="Y59" s="28" t="s">
        <v>1253</v>
      </c>
      <c r="Z59" s="28" t="s">
        <v>388</v>
      </c>
      <c r="AA59" s="28" t="s">
        <v>1254</v>
      </c>
      <c r="AB59" s="28" t="s">
        <v>86</v>
      </c>
      <c r="AC59" s="28" t="s">
        <v>1255</v>
      </c>
      <c r="AD59" s="106" t="s">
        <v>1256</v>
      </c>
      <c r="AE59" s="28" t="s">
        <v>1257</v>
      </c>
      <c r="AF59" s="28" t="s">
        <v>1258</v>
      </c>
      <c r="AG59" s="28" t="s">
        <v>267</v>
      </c>
      <c r="AH59" s="39" t="s">
        <v>1259</v>
      </c>
      <c r="AI59" s="28" t="s">
        <v>1260</v>
      </c>
      <c r="AJ59" s="28" t="s">
        <v>331</v>
      </c>
      <c r="AK59" s="28" t="s">
        <v>332</v>
      </c>
      <c r="AL59" s="28" t="s">
        <v>241</v>
      </c>
      <c r="AM59" s="28" t="s">
        <v>1261</v>
      </c>
      <c r="AN59" s="28" t="s">
        <v>333</v>
      </c>
      <c r="AO59" s="52" t="s">
        <v>1262</v>
      </c>
      <c r="AP59" s="28" t="s">
        <v>1263</v>
      </c>
      <c r="AQ59" s="28" t="s">
        <v>1264</v>
      </c>
      <c r="AR59" s="28" t="s">
        <v>1265</v>
      </c>
      <c r="AS59" s="33">
        <v>192168210178</v>
      </c>
      <c r="AT59" s="28" t="s">
        <v>267</v>
      </c>
      <c r="AU59" s="92" t="s">
        <v>1266</v>
      </c>
      <c r="AV59" s="28" t="s">
        <v>86</v>
      </c>
      <c r="AW59" s="28" t="s">
        <v>1246</v>
      </c>
      <c r="AX59" s="28" t="s">
        <v>561</v>
      </c>
      <c r="AY59" s="28" t="s">
        <v>1267</v>
      </c>
      <c r="AZ59" s="28" t="s">
        <v>241</v>
      </c>
      <c r="BA59" s="28" t="s">
        <v>1261</v>
      </c>
      <c r="BB59" s="28" t="s">
        <v>563</v>
      </c>
      <c r="BC59" s="28" t="s">
        <v>345</v>
      </c>
      <c r="BD59" s="28" t="s">
        <v>1268</v>
      </c>
      <c r="BE59" s="28" t="s">
        <v>1263</v>
      </c>
      <c r="BF59" s="41" t="s">
        <v>1256</v>
      </c>
      <c r="BG59" s="41" t="s">
        <v>133</v>
      </c>
      <c r="BH59" s="153" t="s">
        <v>652</v>
      </c>
      <c r="BI59" s="153" t="s">
        <v>653</v>
      </c>
      <c r="BJ59" s="34" t="s">
        <v>153</v>
      </c>
    </row>
    <row r="60" spans="1:62" ht="228">
      <c r="A60" s="28" t="s">
        <v>1269</v>
      </c>
      <c r="B60" s="290" t="s">
        <v>1270</v>
      </c>
      <c r="C60" s="29" t="s">
        <v>1271</v>
      </c>
      <c r="D60" s="28" t="s">
        <v>157</v>
      </c>
      <c r="E60" s="28" t="s">
        <v>261</v>
      </c>
      <c r="F60" s="28" t="s">
        <v>133</v>
      </c>
      <c r="G60" s="29" t="s">
        <v>988</v>
      </c>
      <c r="H60" s="37" t="s">
        <v>1272</v>
      </c>
      <c r="I60" s="30" t="s">
        <v>86</v>
      </c>
      <c r="J60" s="28" t="s">
        <v>136</v>
      </c>
      <c r="K60" s="28" t="s">
        <v>1273</v>
      </c>
      <c r="L60" s="38">
        <v>42487</v>
      </c>
      <c r="M60" s="28" t="s">
        <v>83</v>
      </c>
      <c r="N60" s="28" t="s">
        <v>483</v>
      </c>
      <c r="O60" s="32" t="s">
        <v>138</v>
      </c>
      <c r="P60" s="28" t="s">
        <v>484</v>
      </c>
      <c r="Q60" s="29" t="s">
        <v>232</v>
      </c>
      <c r="R60" s="28" t="s">
        <v>141</v>
      </c>
      <c r="S60" s="28" t="s">
        <v>506</v>
      </c>
      <c r="T60" s="28" t="s">
        <v>1274</v>
      </c>
      <c r="U60" s="28" t="s">
        <v>1275</v>
      </c>
      <c r="V60" s="28" t="s">
        <v>1276</v>
      </c>
      <c r="W60" s="154" t="s">
        <v>1277</v>
      </c>
      <c r="X60" s="28" t="s">
        <v>1278</v>
      </c>
      <c r="Y60" s="28" t="s">
        <v>665</v>
      </c>
      <c r="Z60" s="28" t="s">
        <v>666</v>
      </c>
      <c r="AA60" s="28" t="s">
        <v>86</v>
      </c>
      <c r="AB60" s="28" t="s">
        <v>86</v>
      </c>
      <c r="AC60" s="28" t="s">
        <v>1279</v>
      </c>
      <c r="AD60" s="28" t="s">
        <v>1280</v>
      </c>
      <c r="AE60" s="28" t="s">
        <v>1281</v>
      </c>
      <c r="AF60" s="28" t="s">
        <v>1282</v>
      </c>
      <c r="AG60" s="39" t="s">
        <v>205</v>
      </c>
      <c r="AH60" s="39" t="s">
        <v>1283</v>
      </c>
      <c r="AI60" s="28" t="s">
        <v>1284</v>
      </c>
      <c r="AJ60" s="28" t="s">
        <v>716</v>
      </c>
      <c r="AK60" s="28" t="s">
        <v>717</v>
      </c>
      <c r="AL60" s="28" t="s">
        <v>718</v>
      </c>
      <c r="AM60" s="28" t="s">
        <v>242</v>
      </c>
      <c r="AN60" s="28" t="s">
        <v>719</v>
      </c>
      <c r="AO60" s="28" t="s">
        <v>463</v>
      </c>
      <c r="AP60" s="28" t="s">
        <v>1285</v>
      </c>
      <c r="AQ60" s="28" t="s">
        <v>1280</v>
      </c>
      <c r="AR60" s="28" t="s">
        <v>1286</v>
      </c>
      <c r="AS60" s="28" t="s">
        <v>1287</v>
      </c>
      <c r="AT60" s="28" t="s">
        <v>205</v>
      </c>
      <c r="AU60" s="92" t="s">
        <v>1288</v>
      </c>
      <c r="AV60" s="28" t="s">
        <v>86</v>
      </c>
      <c r="AW60" s="28" t="s">
        <v>251</v>
      </c>
      <c r="AX60" s="28" t="s">
        <v>252</v>
      </c>
      <c r="AY60" s="28" t="s">
        <v>253</v>
      </c>
      <c r="AZ60" s="28" t="s">
        <v>241</v>
      </c>
      <c r="BA60" s="28" t="s">
        <v>242</v>
      </c>
      <c r="BB60" s="28" t="s">
        <v>251</v>
      </c>
      <c r="BC60" s="28" t="s">
        <v>254</v>
      </c>
      <c r="BD60" s="28" t="s">
        <v>1289</v>
      </c>
      <c r="BE60" s="28" t="s">
        <v>1290</v>
      </c>
      <c r="BF60" s="41" t="s">
        <v>1291</v>
      </c>
      <c r="BG60" s="41" t="s">
        <v>136</v>
      </c>
      <c r="BH60" s="28" t="s">
        <v>190</v>
      </c>
      <c r="BI60" s="28" t="s">
        <v>12</v>
      </c>
      <c r="BJ60" s="34" t="s">
        <v>153</v>
      </c>
    </row>
    <row r="61" spans="1:62" ht="157.5">
      <c r="A61" s="28" t="s">
        <v>1292</v>
      </c>
      <c r="B61" s="246" t="s">
        <v>1293</v>
      </c>
      <c r="C61" s="29" t="s">
        <v>1294</v>
      </c>
      <c r="D61" s="28" t="s">
        <v>157</v>
      </c>
      <c r="E61" s="28" t="s">
        <v>261</v>
      </c>
      <c r="F61" s="28" t="s">
        <v>1295</v>
      </c>
      <c r="G61" s="29" t="s">
        <v>1296</v>
      </c>
      <c r="H61" s="37" t="s">
        <v>1297</v>
      </c>
      <c r="I61" s="30" t="s">
        <v>324</v>
      </c>
      <c r="J61" s="28" t="s">
        <v>136</v>
      </c>
      <c r="K61" s="28" t="s">
        <v>136</v>
      </c>
      <c r="L61" s="38">
        <v>43007</v>
      </c>
      <c r="M61" s="28" t="s">
        <v>83</v>
      </c>
      <c r="N61" s="28" t="s">
        <v>483</v>
      </c>
      <c r="O61" s="28" t="s">
        <v>1153</v>
      </c>
      <c r="P61" s="28" t="s">
        <v>484</v>
      </c>
      <c r="Q61" s="29" t="s">
        <v>164</v>
      </c>
      <c r="R61" s="28" t="s">
        <v>141</v>
      </c>
      <c r="S61" s="28" t="s">
        <v>233</v>
      </c>
      <c r="T61" s="28" t="s">
        <v>86</v>
      </c>
      <c r="U61" s="28" t="s">
        <v>86</v>
      </c>
      <c r="V61" s="28" t="s">
        <v>86</v>
      </c>
      <c r="W61" s="28" t="s">
        <v>86</v>
      </c>
      <c r="X61" s="28" t="s">
        <v>86</v>
      </c>
      <c r="Y61" s="28" t="s">
        <v>86</v>
      </c>
      <c r="Z61" s="28" t="s">
        <v>86</v>
      </c>
      <c r="AA61" s="28" t="s">
        <v>86</v>
      </c>
      <c r="AB61" s="28" t="s">
        <v>86</v>
      </c>
      <c r="AC61" s="28" t="s">
        <v>86</v>
      </c>
      <c r="AD61" s="28" t="s">
        <v>86</v>
      </c>
      <c r="AE61" s="28" t="s">
        <v>1298</v>
      </c>
      <c r="AF61" s="28" t="s">
        <v>1299</v>
      </c>
      <c r="AG61" s="28" t="s">
        <v>1300</v>
      </c>
      <c r="AH61" s="606" t="s">
        <v>1301</v>
      </c>
      <c r="AI61" s="28" t="s">
        <v>1302</v>
      </c>
      <c r="AJ61" s="28" t="s">
        <v>1303</v>
      </c>
      <c r="AK61" s="28" t="s">
        <v>1304</v>
      </c>
      <c r="AL61" s="28" t="s">
        <v>460</v>
      </c>
      <c r="AM61" s="28" t="s">
        <v>242</v>
      </c>
      <c r="AN61" s="28" t="s">
        <v>1305</v>
      </c>
      <c r="AO61" s="28" t="s">
        <v>1306</v>
      </c>
      <c r="AP61" s="28" t="s">
        <v>399</v>
      </c>
      <c r="AQ61" s="28" t="s">
        <v>1307</v>
      </c>
      <c r="AR61" s="28" t="s">
        <v>1308</v>
      </c>
      <c r="AS61" s="28" t="s">
        <v>1309</v>
      </c>
      <c r="AT61" s="28" t="s">
        <v>1310</v>
      </c>
      <c r="AU61" s="40" t="s">
        <v>1311</v>
      </c>
      <c r="AV61" s="28" t="s">
        <v>86</v>
      </c>
      <c r="AW61" s="28" t="s">
        <v>1312</v>
      </c>
      <c r="AX61" s="28" t="s">
        <v>471</v>
      </c>
      <c r="AY61" s="28" t="s">
        <v>472</v>
      </c>
      <c r="AZ61" s="28" t="s">
        <v>241</v>
      </c>
      <c r="BA61" s="28" t="s">
        <v>242</v>
      </c>
      <c r="BB61" s="28" t="s">
        <v>1313</v>
      </c>
      <c r="BC61" s="28" t="s">
        <v>602</v>
      </c>
      <c r="BD61" s="28" t="s">
        <v>1314</v>
      </c>
      <c r="BE61" s="28" t="s">
        <v>86</v>
      </c>
      <c r="BF61" s="47" t="s">
        <v>1307</v>
      </c>
      <c r="BG61" s="47" t="s">
        <v>136</v>
      </c>
      <c r="BH61" s="153" t="s">
        <v>652</v>
      </c>
      <c r="BI61" s="153" t="s">
        <v>653</v>
      </c>
      <c r="BJ61" s="34" t="s">
        <v>153</v>
      </c>
    </row>
    <row r="62" spans="1:62" ht="56.25">
      <c r="A62" s="28" t="s">
        <v>1315</v>
      </c>
      <c r="B62" s="290" t="s">
        <v>1316</v>
      </c>
      <c r="C62" s="29" t="s">
        <v>1317</v>
      </c>
      <c r="D62" s="28" t="s">
        <v>503</v>
      </c>
      <c r="E62" s="28" t="s">
        <v>610</v>
      </c>
      <c r="F62" s="28" t="s">
        <v>133</v>
      </c>
      <c r="G62" s="29" t="s">
        <v>1318</v>
      </c>
      <c r="H62" s="37" t="s">
        <v>1319</v>
      </c>
      <c r="I62" s="30" t="s">
        <v>86</v>
      </c>
      <c r="J62" s="28" t="s">
        <v>136</v>
      </c>
      <c r="K62" s="28" t="s">
        <v>136</v>
      </c>
      <c r="L62" s="31" t="s">
        <v>86</v>
      </c>
      <c r="M62" s="28" t="s">
        <v>83</v>
      </c>
      <c r="N62" s="28" t="s">
        <v>483</v>
      </c>
      <c r="O62" s="32" t="s">
        <v>138</v>
      </c>
      <c r="P62" s="28" t="s">
        <v>484</v>
      </c>
      <c r="Q62" s="29" t="s">
        <v>140</v>
      </c>
      <c r="R62" s="28" t="s">
        <v>141</v>
      </c>
      <c r="S62" s="28" t="s">
        <v>1320</v>
      </c>
      <c r="T62" s="28" t="s">
        <v>1321</v>
      </c>
      <c r="U62" s="28" t="s">
        <v>1322</v>
      </c>
      <c r="V62" s="28" t="s">
        <v>172</v>
      </c>
      <c r="W62" s="28" t="s">
        <v>86</v>
      </c>
      <c r="X62" s="28" t="s">
        <v>86</v>
      </c>
      <c r="Y62" s="28" t="s">
        <v>86</v>
      </c>
      <c r="Z62" s="28" t="s">
        <v>86</v>
      </c>
      <c r="AA62" s="28" t="s">
        <v>86</v>
      </c>
      <c r="AB62" s="28" t="s">
        <v>86</v>
      </c>
      <c r="AC62" s="28" t="s">
        <v>86</v>
      </c>
      <c r="AD62" s="28" t="s">
        <v>1323</v>
      </c>
      <c r="AE62" s="28" t="s">
        <v>86</v>
      </c>
      <c r="AF62" s="28" t="s">
        <v>86</v>
      </c>
      <c r="AG62" s="28" t="s">
        <v>86</v>
      </c>
      <c r="AH62" s="28" t="s">
        <v>86</v>
      </c>
      <c r="AI62" s="28" t="s">
        <v>86</v>
      </c>
      <c r="AJ62" s="28" t="s">
        <v>86</v>
      </c>
      <c r="AK62" s="28" t="s">
        <v>86</v>
      </c>
      <c r="AL62" s="28" t="s">
        <v>86</v>
      </c>
      <c r="AM62" s="28" t="s">
        <v>86</v>
      </c>
      <c r="AN62" s="28" t="s">
        <v>86</v>
      </c>
      <c r="AO62" s="28" t="s">
        <v>86</v>
      </c>
      <c r="AP62" s="28" t="s">
        <v>86</v>
      </c>
      <c r="AQ62" s="28" t="s">
        <v>86</v>
      </c>
      <c r="AR62" s="28" t="s">
        <v>1324</v>
      </c>
      <c r="AS62" s="28" t="s">
        <v>1325</v>
      </c>
      <c r="AT62" s="28" t="s">
        <v>872</v>
      </c>
      <c r="AU62" s="28" t="s">
        <v>1326</v>
      </c>
      <c r="AV62" s="28" t="s">
        <v>86</v>
      </c>
      <c r="AW62" s="28" t="s">
        <v>86</v>
      </c>
      <c r="AX62" s="28" t="s">
        <v>86</v>
      </c>
      <c r="AY62" s="28" t="s">
        <v>86</v>
      </c>
      <c r="AZ62" s="28" t="s">
        <v>86</v>
      </c>
      <c r="BA62" s="28" t="s">
        <v>86</v>
      </c>
      <c r="BB62" s="28" t="s">
        <v>86</v>
      </c>
      <c r="BC62" s="28" t="s">
        <v>86</v>
      </c>
      <c r="BD62" s="28" t="s">
        <v>86</v>
      </c>
      <c r="BE62" s="28" t="s">
        <v>86</v>
      </c>
      <c r="BF62" s="35" t="s">
        <v>86</v>
      </c>
      <c r="BG62" s="35" t="s">
        <v>136</v>
      </c>
      <c r="BH62" s="153" t="s">
        <v>190</v>
      </c>
      <c r="BI62" s="153" t="s">
        <v>1327</v>
      </c>
      <c r="BJ62" s="28" t="s">
        <v>86</v>
      </c>
    </row>
    <row r="63" spans="1:62" ht="90">
      <c r="A63" s="28" t="s">
        <v>1328</v>
      </c>
      <c r="B63" s="290" t="s">
        <v>1329</v>
      </c>
      <c r="C63" s="29" t="s">
        <v>1330</v>
      </c>
      <c r="D63" s="28" t="s">
        <v>157</v>
      </c>
      <c r="E63" s="28" t="s">
        <v>261</v>
      </c>
      <c r="F63" s="28" t="s">
        <v>194</v>
      </c>
      <c r="G63" s="29" t="s">
        <v>520</v>
      </c>
      <c r="H63" s="37" t="s">
        <v>1056</v>
      </c>
      <c r="I63" s="30" t="s">
        <v>196</v>
      </c>
      <c r="J63" s="28" t="s">
        <v>136</v>
      </c>
      <c r="K63" s="28" t="s">
        <v>136</v>
      </c>
      <c r="L63" s="38">
        <v>41356</v>
      </c>
      <c r="M63" s="28" t="s">
        <v>84</v>
      </c>
      <c r="N63" s="28" t="s">
        <v>483</v>
      </c>
      <c r="O63" s="32" t="s">
        <v>138</v>
      </c>
      <c r="P63" s="28" t="s">
        <v>484</v>
      </c>
      <c r="Q63" s="29" t="s">
        <v>164</v>
      </c>
      <c r="R63" s="28" t="s">
        <v>141</v>
      </c>
      <c r="S63" s="28" t="s">
        <v>197</v>
      </c>
      <c r="T63" s="28" t="s">
        <v>524</v>
      </c>
      <c r="U63" s="28" t="s">
        <v>525</v>
      </c>
      <c r="V63" s="28" t="s">
        <v>528</v>
      </c>
      <c r="W63" s="50" t="s">
        <v>526</v>
      </c>
      <c r="X63" s="28" t="s">
        <v>527</v>
      </c>
      <c r="Y63" s="28" t="s">
        <v>218</v>
      </c>
      <c r="Z63" s="28" t="s">
        <v>204</v>
      </c>
      <c r="AA63" s="28" t="s">
        <v>528</v>
      </c>
      <c r="AB63" s="28" t="s">
        <v>206</v>
      </c>
      <c r="AC63" s="28" t="s">
        <v>86</v>
      </c>
      <c r="AD63" s="28" t="s">
        <v>221</v>
      </c>
      <c r="AE63" s="290" t="s">
        <v>529</v>
      </c>
      <c r="AF63" s="28" t="s">
        <v>530</v>
      </c>
      <c r="AG63" s="28" t="s">
        <v>205</v>
      </c>
      <c r="AH63" s="104" t="s">
        <v>526</v>
      </c>
      <c r="AI63" s="28" t="s">
        <v>86</v>
      </c>
      <c r="AJ63" s="28" t="s">
        <v>86</v>
      </c>
      <c r="AK63" s="28" t="s">
        <v>86</v>
      </c>
      <c r="AL63" s="28" t="s">
        <v>86</v>
      </c>
      <c r="AM63" s="28" t="s">
        <v>86</v>
      </c>
      <c r="AN63" s="28" t="s">
        <v>86</v>
      </c>
      <c r="AO63" s="28" t="s">
        <v>86</v>
      </c>
      <c r="AP63" s="28" t="s">
        <v>86</v>
      </c>
      <c r="AQ63" s="28" t="s">
        <v>221</v>
      </c>
      <c r="AR63" s="28" t="s">
        <v>531</v>
      </c>
      <c r="AS63" s="28" t="s">
        <v>532</v>
      </c>
      <c r="AT63" s="28" t="s">
        <v>205</v>
      </c>
      <c r="AU63" s="48" t="s">
        <v>533</v>
      </c>
      <c r="AV63" s="28" t="s">
        <v>86</v>
      </c>
      <c r="AW63" s="28" t="s">
        <v>527</v>
      </c>
      <c r="AX63" s="28" t="s">
        <v>218</v>
      </c>
      <c r="AY63" s="28" t="s">
        <v>204</v>
      </c>
      <c r="AZ63" s="28" t="s">
        <v>205</v>
      </c>
      <c r="BA63" s="28" t="s">
        <v>206</v>
      </c>
      <c r="BB63" s="28" t="s">
        <v>86</v>
      </c>
      <c r="BC63" s="28" t="s">
        <v>86</v>
      </c>
      <c r="BD63" s="28" t="s">
        <v>219</v>
      </c>
      <c r="BE63" s="28" t="s">
        <v>1060</v>
      </c>
      <c r="BF63" s="47" t="s">
        <v>535</v>
      </c>
      <c r="BG63" s="47" t="s">
        <v>136</v>
      </c>
      <c r="BH63" s="153" t="s">
        <v>222</v>
      </c>
      <c r="BI63" s="153" t="s">
        <v>223</v>
      </c>
      <c r="BJ63" s="34" t="s">
        <v>153</v>
      </c>
    </row>
    <row r="64" spans="1:62" ht="112.5">
      <c r="A64" s="28" t="s">
        <v>1331</v>
      </c>
      <c r="B64" s="290" t="s">
        <v>1332</v>
      </c>
      <c r="C64" s="29" t="s">
        <v>1333</v>
      </c>
      <c r="D64" s="28" t="s">
        <v>157</v>
      </c>
      <c r="E64" s="28" t="s">
        <v>261</v>
      </c>
      <c r="F64" s="28" t="s">
        <v>194</v>
      </c>
      <c r="G64" s="29" t="s">
        <v>520</v>
      </c>
      <c r="H64" s="37" t="s">
        <v>1334</v>
      </c>
      <c r="I64" s="30" t="s">
        <v>196</v>
      </c>
      <c r="J64" s="28" t="s">
        <v>136</v>
      </c>
      <c r="K64" s="28" t="s">
        <v>136</v>
      </c>
      <c r="L64" s="38">
        <v>42394</v>
      </c>
      <c r="M64" s="28" t="s">
        <v>84</v>
      </c>
      <c r="N64" s="28" t="s">
        <v>483</v>
      </c>
      <c r="O64" s="32" t="s">
        <v>138</v>
      </c>
      <c r="P64" s="28" t="s">
        <v>484</v>
      </c>
      <c r="Q64" s="29" t="s">
        <v>164</v>
      </c>
      <c r="R64" s="28" t="s">
        <v>141</v>
      </c>
      <c r="S64" s="28" t="s">
        <v>197</v>
      </c>
      <c r="T64" s="28" t="s">
        <v>524</v>
      </c>
      <c r="U64" s="28" t="s">
        <v>525</v>
      </c>
      <c r="V64" s="28" t="s">
        <v>528</v>
      </c>
      <c r="W64" s="50" t="s">
        <v>526</v>
      </c>
      <c r="X64" s="28" t="s">
        <v>527</v>
      </c>
      <c r="Y64" s="28" t="s">
        <v>218</v>
      </c>
      <c r="Z64" s="28" t="s">
        <v>204</v>
      </c>
      <c r="AA64" s="28" t="s">
        <v>528</v>
      </c>
      <c r="AB64" s="28" t="s">
        <v>206</v>
      </c>
      <c r="AC64" s="28" t="s">
        <v>86</v>
      </c>
      <c r="AD64" s="28" t="s">
        <v>221</v>
      </c>
      <c r="AE64" s="290" t="s">
        <v>529</v>
      </c>
      <c r="AF64" s="28" t="s">
        <v>530</v>
      </c>
      <c r="AG64" s="28" t="s">
        <v>205</v>
      </c>
      <c r="AH64" s="104" t="s">
        <v>526</v>
      </c>
      <c r="AI64" s="28" t="s">
        <v>86</v>
      </c>
      <c r="AJ64" s="28" t="s">
        <v>86</v>
      </c>
      <c r="AK64" s="28" t="s">
        <v>86</v>
      </c>
      <c r="AL64" s="28" t="s">
        <v>86</v>
      </c>
      <c r="AM64" s="28" t="s">
        <v>86</v>
      </c>
      <c r="AN64" s="28" t="s">
        <v>86</v>
      </c>
      <c r="AO64" s="28" t="s">
        <v>86</v>
      </c>
      <c r="AP64" s="28" t="s">
        <v>86</v>
      </c>
      <c r="AQ64" s="28" t="s">
        <v>221</v>
      </c>
      <c r="AR64" s="28" t="s">
        <v>531</v>
      </c>
      <c r="AS64" s="28" t="s">
        <v>532</v>
      </c>
      <c r="AT64" s="28" t="s">
        <v>205</v>
      </c>
      <c r="AU64" s="48" t="s">
        <v>533</v>
      </c>
      <c r="AV64" s="28" t="s">
        <v>86</v>
      </c>
      <c r="AW64" s="28" t="s">
        <v>527</v>
      </c>
      <c r="AX64" s="28" t="s">
        <v>218</v>
      </c>
      <c r="AY64" s="28" t="s">
        <v>204</v>
      </c>
      <c r="AZ64" s="28" t="s">
        <v>205</v>
      </c>
      <c r="BA64" s="28" t="s">
        <v>206</v>
      </c>
      <c r="BB64" s="28" t="s">
        <v>86</v>
      </c>
      <c r="BC64" s="28" t="s">
        <v>86</v>
      </c>
      <c r="BD64" s="28" t="s">
        <v>219</v>
      </c>
      <c r="BE64" s="28" t="s">
        <v>1060</v>
      </c>
      <c r="BF64" s="47" t="s">
        <v>535</v>
      </c>
      <c r="BG64" s="47" t="s">
        <v>136</v>
      </c>
      <c r="BH64" s="153" t="s">
        <v>222</v>
      </c>
      <c r="BI64" s="153" t="s">
        <v>223</v>
      </c>
      <c r="BJ64" s="34" t="s">
        <v>153</v>
      </c>
    </row>
    <row r="65" spans="1:62" ht="135">
      <c r="A65" s="28" t="s">
        <v>1335</v>
      </c>
      <c r="B65" s="290" t="s">
        <v>1336</v>
      </c>
      <c r="C65" s="29" t="s">
        <v>1337</v>
      </c>
      <c r="D65" s="28" t="s">
        <v>157</v>
      </c>
      <c r="E65" s="28" t="s">
        <v>261</v>
      </c>
      <c r="F65" s="28" t="s">
        <v>194</v>
      </c>
      <c r="G65" s="29" t="s">
        <v>520</v>
      </c>
      <c r="H65" s="37" t="s">
        <v>1334</v>
      </c>
      <c r="I65" s="30" t="s">
        <v>196</v>
      </c>
      <c r="J65" s="28" t="s">
        <v>136</v>
      </c>
      <c r="K65" s="28" t="s">
        <v>136</v>
      </c>
      <c r="L65" s="38">
        <v>42171</v>
      </c>
      <c r="M65" s="28" t="s">
        <v>83</v>
      </c>
      <c r="N65" s="28" t="s">
        <v>483</v>
      </c>
      <c r="O65" s="32" t="s">
        <v>138</v>
      </c>
      <c r="P65" s="28" t="s">
        <v>484</v>
      </c>
      <c r="Q65" s="29" t="s">
        <v>164</v>
      </c>
      <c r="R65" s="28" t="s">
        <v>141</v>
      </c>
      <c r="S65" s="28" t="s">
        <v>197</v>
      </c>
      <c r="T65" s="28" t="s">
        <v>524</v>
      </c>
      <c r="U65" s="28" t="s">
        <v>525</v>
      </c>
      <c r="V65" s="28" t="s">
        <v>528</v>
      </c>
      <c r="W65" s="50" t="s">
        <v>526</v>
      </c>
      <c r="X65" s="28" t="s">
        <v>527</v>
      </c>
      <c r="Y65" s="28" t="s">
        <v>218</v>
      </c>
      <c r="Z65" s="28" t="s">
        <v>204</v>
      </c>
      <c r="AA65" s="28" t="s">
        <v>528</v>
      </c>
      <c r="AB65" s="28" t="s">
        <v>206</v>
      </c>
      <c r="AC65" s="28" t="s">
        <v>86</v>
      </c>
      <c r="AD65" s="28" t="s">
        <v>221</v>
      </c>
      <c r="AE65" s="290" t="s">
        <v>529</v>
      </c>
      <c r="AF65" s="28" t="s">
        <v>530</v>
      </c>
      <c r="AG65" s="28" t="s">
        <v>205</v>
      </c>
      <c r="AH65" s="104" t="s">
        <v>526</v>
      </c>
      <c r="AI65" s="28" t="s">
        <v>86</v>
      </c>
      <c r="AJ65" s="28" t="s">
        <v>86</v>
      </c>
      <c r="AK65" s="28" t="s">
        <v>86</v>
      </c>
      <c r="AL65" s="28" t="s">
        <v>86</v>
      </c>
      <c r="AM65" s="28" t="s">
        <v>86</v>
      </c>
      <c r="AN65" s="28" t="s">
        <v>86</v>
      </c>
      <c r="AO65" s="28" t="s">
        <v>86</v>
      </c>
      <c r="AP65" s="28" t="s">
        <v>86</v>
      </c>
      <c r="AQ65" s="28" t="s">
        <v>221</v>
      </c>
      <c r="AR65" s="28" t="s">
        <v>531</v>
      </c>
      <c r="AS65" s="28" t="s">
        <v>532</v>
      </c>
      <c r="AT65" s="28" t="s">
        <v>205</v>
      </c>
      <c r="AU65" s="48" t="s">
        <v>533</v>
      </c>
      <c r="AV65" s="28" t="s">
        <v>86</v>
      </c>
      <c r="AW65" s="28" t="s">
        <v>527</v>
      </c>
      <c r="AX65" s="28" t="s">
        <v>218</v>
      </c>
      <c r="AY65" s="28" t="s">
        <v>204</v>
      </c>
      <c r="AZ65" s="28" t="s">
        <v>205</v>
      </c>
      <c r="BA65" s="28" t="s">
        <v>206</v>
      </c>
      <c r="BB65" s="28" t="s">
        <v>86</v>
      </c>
      <c r="BC65" s="28" t="s">
        <v>86</v>
      </c>
      <c r="BD65" s="28" t="s">
        <v>219</v>
      </c>
      <c r="BE65" s="28" t="s">
        <v>1060</v>
      </c>
      <c r="BF65" s="47" t="s">
        <v>535</v>
      </c>
      <c r="BG65" s="47" t="s">
        <v>136</v>
      </c>
      <c r="BH65" s="153" t="s">
        <v>222</v>
      </c>
      <c r="BI65" s="153" t="s">
        <v>223</v>
      </c>
      <c r="BJ65" s="34" t="s">
        <v>153</v>
      </c>
    </row>
    <row r="66" spans="1:62" ht="56.25">
      <c r="A66" s="28" t="s">
        <v>1338</v>
      </c>
      <c r="B66" s="246" t="s">
        <v>1339</v>
      </c>
      <c r="C66" s="29" t="s">
        <v>1340</v>
      </c>
      <c r="D66" s="28" t="s">
        <v>503</v>
      </c>
      <c r="E66" s="28" t="s">
        <v>1065</v>
      </c>
      <c r="F66" s="28" t="s">
        <v>133</v>
      </c>
      <c r="G66" s="29" t="s">
        <v>1031</v>
      </c>
      <c r="H66" s="37" t="s">
        <v>1341</v>
      </c>
      <c r="I66" s="30" t="s">
        <v>1342</v>
      </c>
      <c r="J66" s="28" t="s">
        <v>136</v>
      </c>
      <c r="K66" s="28" t="s">
        <v>136</v>
      </c>
      <c r="L66" s="38">
        <v>42209</v>
      </c>
      <c r="M66" s="28" t="s">
        <v>85</v>
      </c>
      <c r="N66" s="28" t="s">
        <v>137</v>
      </c>
      <c r="O66" s="28" t="s">
        <v>291</v>
      </c>
      <c r="P66" s="28" t="s">
        <v>484</v>
      </c>
      <c r="Q66" s="29" t="s">
        <v>542</v>
      </c>
      <c r="R66" s="28" t="s">
        <v>141</v>
      </c>
      <c r="S66" s="28" t="s">
        <v>1343</v>
      </c>
      <c r="T66" s="28" t="s">
        <v>86</v>
      </c>
      <c r="U66" s="28" t="s">
        <v>86</v>
      </c>
      <c r="V66" s="28" t="s">
        <v>86</v>
      </c>
      <c r="W66" s="28" t="s">
        <v>86</v>
      </c>
      <c r="X66" s="28" t="s">
        <v>86</v>
      </c>
      <c r="Y66" s="28" t="s">
        <v>86</v>
      </c>
      <c r="Z66" s="28" t="s">
        <v>86</v>
      </c>
      <c r="AA66" s="28" t="s">
        <v>86</v>
      </c>
      <c r="AB66" s="28" t="s">
        <v>86</v>
      </c>
      <c r="AC66" s="28" t="s">
        <v>86</v>
      </c>
      <c r="AD66" s="28" t="s">
        <v>86</v>
      </c>
      <c r="AE66" s="28" t="s">
        <v>86</v>
      </c>
      <c r="AF66" s="28" t="s">
        <v>86</v>
      </c>
      <c r="AG66" s="28" t="s">
        <v>86</v>
      </c>
      <c r="AH66" s="28" t="s">
        <v>86</v>
      </c>
      <c r="AI66" s="28" t="s">
        <v>86</v>
      </c>
      <c r="AJ66" s="28" t="s">
        <v>86</v>
      </c>
      <c r="AK66" s="28" t="s">
        <v>86</v>
      </c>
      <c r="AL66" s="28" t="s">
        <v>86</v>
      </c>
      <c r="AM66" s="28" t="s">
        <v>86</v>
      </c>
      <c r="AN66" s="28" t="s">
        <v>86</v>
      </c>
      <c r="AO66" s="28" t="s">
        <v>86</v>
      </c>
      <c r="AP66" s="28" t="s">
        <v>86</v>
      </c>
      <c r="AQ66" s="28" t="s">
        <v>86</v>
      </c>
      <c r="AR66" s="28" t="s">
        <v>1344</v>
      </c>
      <c r="AS66" s="28" t="s">
        <v>1345</v>
      </c>
      <c r="AT66" s="28" t="s">
        <v>1346</v>
      </c>
      <c r="AU66" s="48" t="s">
        <v>1347</v>
      </c>
      <c r="AV66" s="28" t="s">
        <v>86</v>
      </c>
      <c r="AW66" s="28" t="s">
        <v>1348</v>
      </c>
      <c r="AX66" s="28" t="s">
        <v>1344</v>
      </c>
      <c r="AY66" s="28" t="s">
        <v>1345</v>
      </c>
      <c r="AZ66" s="28" t="s">
        <v>1346</v>
      </c>
      <c r="BA66" s="28" t="s">
        <v>972</v>
      </c>
      <c r="BB66" s="28" t="s">
        <v>86</v>
      </c>
      <c r="BC66" s="28" t="s">
        <v>86</v>
      </c>
      <c r="BD66" s="56" t="s">
        <v>1348</v>
      </c>
      <c r="BE66" s="28" t="s">
        <v>86</v>
      </c>
      <c r="BF66" s="41" t="s">
        <v>86</v>
      </c>
      <c r="BG66" s="41" t="s">
        <v>136</v>
      </c>
      <c r="BH66" s="153" t="s">
        <v>964</v>
      </c>
      <c r="BI66" s="153" t="s">
        <v>851</v>
      </c>
      <c r="BJ66" s="34" t="s">
        <v>153</v>
      </c>
    </row>
    <row r="67" spans="1:62" ht="90">
      <c r="A67" s="28" t="s">
        <v>1349</v>
      </c>
      <c r="B67" s="290" t="s">
        <v>1350</v>
      </c>
      <c r="C67" s="29" t="s">
        <v>1351</v>
      </c>
      <c r="D67" s="28" t="s">
        <v>503</v>
      </c>
      <c r="E67" s="28" t="s">
        <v>610</v>
      </c>
      <c r="F67" s="28" t="s">
        <v>133</v>
      </c>
      <c r="G67" s="29" t="s">
        <v>504</v>
      </c>
      <c r="H67" s="37" t="s">
        <v>505</v>
      </c>
      <c r="I67" s="30" t="s">
        <v>324</v>
      </c>
      <c r="J67" s="28" t="s">
        <v>136</v>
      </c>
      <c r="K67" s="28" t="s">
        <v>136</v>
      </c>
      <c r="L67" s="38">
        <v>41061</v>
      </c>
      <c r="M67" s="28" t="s">
        <v>85</v>
      </c>
      <c r="N67" s="28" t="s">
        <v>523</v>
      </c>
      <c r="O67" s="32" t="s">
        <v>138</v>
      </c>
      <c r="P67" s="28" t="s">
        <v>484</v>
      </c>
      <c r="Q67" s="29" t="s">
        <v>164</v>
      </c>
      <c r="R67" s="28" t="s">
        <v>141</v>
      </c>
      <c r="S67" s="28" t="s">
        <v>506</v>
      </c>
      <c r="T67" s="28" t="s">
        <v>86</v>
      </c>
      <c r="U67" s="28" t="s">
        <v>86</v>
      </c>
      <c r="V67" s="28" t="s">
        <v>86</v>
      </c>
      <c r="W67" s="28" t="s">
        <v>86</v>
      </c>
      <c r="X67" s="28" t="s">
        <v>86</v>
      </c>
      <c r="Y67" s="28" t="s">
        <v>86</v>
      </c>
      <c r="Z67" s="28" t="s">
        <v>86</v>
      </c>
      <c r="AA67" s="28" t="s">
        <v>86</v>
      </c>
      <c r="AB67" s="28" t="s">
        <v>86</v>
      </c>
      <c r="AC67" s="28" t="s">
        <v>86</v>
      </c>
      <c r="AD67" s="28" t="s">
        <v>86</v>
      </c>
      <c r="AE67" s="28" t="s">
        <v>86</v>
      </c>
      <c r="AF67" s="28" t="s">
        <v>86</v>
      </c>
      <c r="AG67" s="28" t="s">
        <v>86</v>
      </c>
      <c r="AH67" s="28" t="s">
        <v>86</v>
      </c>
      <c r="AI67" s="28" t="s">
        <v>86</v>
      </c>
      <c r="AJ67" s="28" t="s">
        <v>86</v>
      </c>
      <c r="AK67" s="28" t="s">
        <v>86</v>
      </c>
      <c r="AL67" s="28" t="s">
        <v>86</v>
      </c>
      <c r="AM67" s="28" t="s">
        <v>86</v>
      </c>
      <c r="AN67" s="28" t="s">
        <v>86</v>
      </c>
      <c r="AO67" s="28" t="s">
        <v>86</v>
      </c>
      <c r="AP67" s="28" t="s">
        <v>86</v>
      </c>
      <c r="AQ67" s="28" t="s">
        <v>86</v>
      </c>
      <c r="AR67" s="28" t="s">
        <v>1241</v>
      </c>
      <c r="AS67" s="28" t="s">
        <v>508</v>
      </c>
      <c r="AT67" s="28" t="s">
        <v>509</v>
      </c>
      <c r="AU67" s="48" t="s">
        <v>1352</v>
      </c>
      <c r="AV67" s="28" t="s">
        <v>86</v>
      </c>
      <c r="AW67" s="28" t="s">
        <v>274</v>
      </c>
      <c r="AX67" s="28" t="s">
        <v>270</v>
      </c>
      <c r="AY67" s="28" t="s">
        <v>271</v>
      </c>
      <c r="AZ67" s="28" t="s">
        <v>241</v>
      </c>
      <c r="BA67" s="28" t="s">
        <v>273</v>
      </c>
      <c r="BB67" s="28" t="s">
        <v>373</v>
      </c>
      <c r="BC67" s="28" t="s">
        <v>185</v>
      </c>
      <c r="BD67" s="28" t="s">
        <v>1353</v>
      </c>
      <c r="BE67" s="28" t="s">
        <v>513</v>
      </c>
      <c r="BF67" s="41" t="s">
        <v>1354</v>
      </c>
      <c r="BG67" s="41" t="s">
        <v>136</v>
      </c>
      <c r="BH67" s="153" t="s">
        <v>515</v>
      </c>
      <c r="BI67" s="153" t="s">
        <v>516</v>
      </c>
      <c r="BJ67" s="28" t="s">
        <v>86</v>
      </c>
    </row>
    <row r="68" spans="1:62" ht="236.25">
      <c r="A68" s="28" t="s">
        <v>1355</v>
      </c>
      <c r="B68" s="246" t="s">
        <v>1356</v>
      </c>
      <c r="C68" s="29" t="s">
        <v>260</v>
      </c>
      <c r="D68" s="28" t="s">
        <v>157</v>
      </c>
      <c r="E68" s="28" t="s">
        <v>261</v>
      </c>
      <c r="F68" s="28" t="s">
        <v>133</v>
      </c>
      <c r="G68" s="29" t="s">
        <v>322</v>
      </c>
      <c r="H68" s="37" t="s">
        <v>1357</v>
      </c>
      <c r="I68" s="30" t="s">
        <v>324</v>
      </c>
      <c r="J68" s="28" t="s">
        <v>136</v>
      </c>
      <c r="K68" s="28" t="s">
        <v>136</v>
      </c>
      <c r="L68" s="38">
        <v>42623</v>
      </c>
      <c r="M68" s="28" t="s">
        <v>83</v>
      </c>
      <c r="N68" s="28" t="s">
        <v>483</v>
      </c>
      <c r="O68" s="28" t="s">
        <v>138</v>
      </c>
      <c r="P68" s="28" t="s">
        <v>484</v>
      </c>
      <c r="Q68" s="29" t="s">
        <v>232</v>
      </c>
      <c r="R68" s="28" t="s">
        <v>141</v>
      </c>
      <c r="S68" s="28" t="s">
        <v>233</v>
      </c>
      <c r="T68" s="28" t="s">
        <v>86</v>
      </c>
      <c r="U68" s="28" t="s">
        <v>86</v>
      </c>
      <c r="V68" s="28" t="s">
        <v>86</v>
      </c>
      <c r="W68" s="28" t="s">
        <v>86</v>
      </c>
      <c r="X68" s="28" t="s">
        <v>86</v>
      </c>
      <c r="Y68" s="28" t="s">
        <v>86</v>
      </c>
      <c r="Z68" s="28" t="s">
        <v>86</v>
      </c>
      <c r="AA68" s="28" t="s">
        <v>86</v>
      </c>
      <c r="AB68" s="28" t="s">
        <v>86</v>
      </c>
      <c r="AC68" s="28" t="s">
        <v>86</v>
      </c>
      <c r="AD68" s="28" t="s">
        <v>86</v>
      </c>
      <c r="AE68" s="28" t="s">
        <v>1358</v>
      </c>
      <c r="AF68" s="28" t="s">
        <v>1359</v>
      </c>
      <c r="AG68" s="28" t="s">
        <v>1360</v>
      </c>
      <c r="AH68" s="39" t="s">
        <v>1361</v>
      </c>
      <c r="AI68" s="28" t="s">
        <v>1362</v>
      </c>
      <c r="AJ68" s="28" t="s">
        <v>1363</v>
      </c>
      <c r="AK68" s="28" t="s">
        <v>1364</v>
      </c>
      <c r="AL68" s="28" t="s">
        <v>460</v>
      </c>
      <c r="AM68" s="28" t="s">
        <v>1365</v>
      </c>
      <c r="AN68" s="28" t="s">
        <v>1366</v>
      </c>
      <c r="AO68" s="28" t="s">
        <v>1367</v>
      </c>
      <c r="AP68" s="28" t="s">
        <v>399</v>
      </c>
      <c r="AQ68" s="28" t="s">
        <v>1166</v>
      </c>
      <c r="AR68" s="28" t="s">
        <v>1368</v>
      </c>
      <c r="AS68" s="33" t="s">
        <v>1369</v>
      </c>
      <c r="AT68" s="28" t="s">
        <v>1370</v>
      </c>
      <c r="AU68" s="92" t="s">
        <v>1371</v>
      </c>
      <c r="AV68" s="28" t="s">
        <v>86</v>
      </c>
      <c r="AW68" s="28" t="s">
        <v>1372</v>
      </c>
      <c r="AX68" s="28" t="s">
        <v>1373</v>
      </c>
      <c r="AY68" s="28" t="s">
        <v>1374</v>
      </c>
      <c r="AZ68" s="28" t="s">
        <v>241</v>
      </c>
      <c r="BA68" s="28" t="s">
        <v>242</v>
      </c>
      <c r="BB68" s="28" t="s">
        <v>1375</v>
      </c>
      <c r="BC68" s="28" t="s">
        <v>602</v>
      </c>
      <c r="BD68" s="28" t="s">
        <v>1376</v>
      </c>
      <c r="BE68" s="28" t="s">
        <v>86</v>
      </c>
      <c r="BF68" s="41" t="s">
        <v>1377</v>
      </c>
      <c r="BG68" s="41" t="s">
        <v>136</v>
      </c>
      <c r="BH68" s="153" t="s">
        <v>278</v>
      </c>
      <c r="BI68" s="153" t="s">
        <v>279</v>
      </c>
      <c r="BJ68" s="34" t="s">
        <v>1378</v>
      </c>
    </row>
    <row r="69" spans="1:62" ht="101.25">
      <c r="A69" s="28" t="s">
        <v>1379</v>
      </c>
      <c r="B69" s="246" t="s">
        <v>1380</v>
      </c>
      <c r="C69" s="29" t="s">
        <v>1381</v>
      </c>
      <c r="D69" s="28" t="s">
        <v>157</v>
      </c>
      <c r="E69" s="28" t="s">
        <v>610</v>
      </c>
      <c r="F69" s="28" t="s">
        <v>133</v>
      </c>
      <c r="G69" s="29" t="s">
        <v>968</v>
      </c>
      <c r="H69" s="37" t="s">
        <v>1382</v>
      </c>
      <c r="I69" s="30" t="s">
        <v>1383</v>
      </c>
      <c r="J69" s="28" t="s">
        <v>136</v>
      </c>
      <c r="K69" s="28" t="s">
        <v>136</v>
      </c>
      <c r="L69" s="31">
        <v>42486</v>
      </c>
      <c r="M69" s="28" t="s">
        <v>83</v>
      </c>
      <c r="N69" s="28" t="s">
        <v>483</v>
      </c>
      <c r="O69" s="32" t="s">
        <v>138</v>
      </c>
      <c r="P69" s="28" t="s">
        <v>1384</v>
      </c>
      <c r="Q69" s="29" t="s">
        <v>232</v>
      </c>
      <c r="R69" s="28" t="s">
        <v>141</v>
      </c>
      <c r="S69" s="28" t="s">
        <v>543</v>
      </c>
      <c r="T69" s="28" t="s">
        <v>1385</v>
      </c>
      <c r="U69" s="28" t="s">
        <v>1386</v>
      </c>
      <c r="V69" s="28" t="s">
        <v>1184</v>
      </c>
      <c r="W69" s="606" t="s">
        <v>1387</v>
      </c>
      <c r="X69" s="28" t="s">
        <v>1388</v>
      </c>
      <c r="Y69" s="28" t="s">
        <v>1389</v>
      </c>
      <c r="Z69" s="28" t="s">
        <v>1386</v>
      </c>
      <c r="AA69" s="28" t="s">
        <v>1184</v>
      </c>
      <c r="AB69" s="28" t="s">
        <v>1178</v>
      </c>
      <c r="AC69" s="28" t="s">
        <v>1390</v>
      </c>
      <c r="AD69" s="28" t="s">
        <v>1391</v>
      </c>
      <c r="AE69" s="28" t="s">
        <v>86</v>
      </c>
      <c r="AF69" s="28" t="s">
        <v>86</v>
      </c>
      <c r="AG69" s="28" t="s">
        <v>86</v>
      </c>
      <c r="AH69" s="28" t="s">
        <v>86</v>
      </c>
      <c r="AI69" s="28" t="s">
        <v>86</v>
      </c>
      <c r="AJ69" s="28" t="s">
        <v>86</v>
      </c>
      <c r="AK69" s="28" t="s">
        <v>86</v>
      </c>
      <c r="AL69" s="28" t="s">
        <v>86</v>
      </c>
      <c r="AM69" s="28" t="s">
        <v>86</v>
      </c>
      <c r="AN69" s="28" t="s">
        <v>86</v>
      </c>
      <c r="AO69" s="28" t="s">
        <v>86</v>
      </c>
      <c r="AP69" s="28" t="s">
        <v>86</v>
      </c>
      <c r="AQ69" s="28" t="s">
        <v>86</v>
      </c>
      <c r="AR69" s="28" t="s">
        <v>1392</v>
      </c>
      <c r="AS69" s="28" t="s">
        <v>1181</v>
      </c>
      <c r="AT69" s="28" t="s">
        <v>1184</v>
      </c>
      <c r="AU69" s="40" t="s">
        <v>1393</v>
      </c>
      <c r="AV69" s="28" t="s">
        <v>86</v>
      </c>
      <c r="AW69" s="28" t="s">
        <v>1394</v>
      </c>
      <c r="AX69" s="28" t="s">
        <v>1392</v>
      </c>
      <c r="AY69" s="28" t="s">
        <v>1181</v>
      </c>
      <c r="AZ69" s="28" t="s">
        <v>1184</v>
      </c>
      <c r="BA69" s="28" t="s">
        <v>1233</v>
      </c>
      <c r="BB69" s="28" t="s">
        <v>86</v>
      </c>
      <c r="BC69" s="28" t="s">
        <v>86</v>
      </c>
      <c r="BD69" s="28" t="s">
        <v>1395</v>
      </c>
      <c r="BE69" s="28" t="s">
        <v>1390</v>
      </c>
      <c r="BF69" s="41" t="s">
        <v>1396</v>
      </c>
      <c r="BG69" s="41" t="s">
        <v>136</v>
      </c>
      <c r="BH69" s="153" t="s">
        <v>605</v>
      </c>
      <c r="BI69" s="153" t="s">
        <v>606</v>
      </c>
      <c r="BJ69" s="34" t="s">
        <v>1225</v>
      </c>
    </row>
    <row r="70" spans="1:62" ht="135">
      <c r="A70" s="28" t="s">
        <v>1397</v>
      </c>
      <c r="B70" s="290" t="s">
        <v>1398</v>
      </c>
      <c r="C70" s="29" t="s">
        <v>1399</v>
      </c>
      <c r="D70" s="28" t="s">
        <v>503</v>
      </c>
      <c r="E70" s="28" t="s">
        <v>610</v>
      </c>
      <c r="F70" s="28" t="s">
        <v>133</v>
      </c>
      <c r="G70" s="29" t="s">
        <v>230</v>
      </c>
      <c r="H70" s="37" t="s">
        <v>1400</v>
      </c>
      <c r="I70" s="30" t="s">
        <v>86</v>
      </c>
      <c r="J70" s="28" t="s">
        <v>136</v>
      </c>
      <c r="K70" s="28" t="s">
        <v>136</v>
      </c>
      <c r="L70" s="31" t="s">
        <v>86</v>
      </c>
      <c r="M70" s="28" t="s">
        <v>84</v>
      </c>
      <c r="N70" s="60" t="s">
        <v>523</v>
      </c>
      <c r="O70" s="32" t="s">
        <v>138</v>
      </c>
      <c r="P70" s="28" t="s">
        <v>484</v>
      </c>
      <c r="Q70" s="29" t="s">
        <v>232</v>
      </c>
      <c r="R70" s="28" t="s">
        <v>141</v>
      </c>
      <c r="S70" s="28" t="s">
        <v>543</v>
      </c>
      <c r="T70" s="28" t="s">
        <v>86</v>
      </c>
      <c r="U70" s="28" t="s">
        <v>86</v>
      </c>
      <c r="V70" s="28" t="s">
        <v>86</v>
      </c>
      <c r="W70" s="28" t="s">
        <v>86</v>
      </c>
      <c r="X70" s="28" t="s">
        <v>86</v>
      </c>
      <c r="Y70" s="28" t="s">
        <v>86</v>
      </c>
      <c r="Z70" s="28" t="s">
        <v>86</v>
      </c>
      <c r="AA70" s="28" t="s">
        <v>86</v>
      </c>
      <c r="AB70" s="28" t="s">
        <v>86</v>
      </c>
      <c r="AC70" s="28" t="s">
        <v>86</v>
      </c>
      <c r="AD70" s="28" t="s">
        <v>86</v>
      </c>
      <c r="AE70" s="28" t="s">
        <v>1401</v>
      </c>
      <c r="AF70" s="28" t="s">
        <v>1402</v>
      </c>
      <c r="AG70" s="28" t="s">
        <v>1403</v>
      </c>
      <c r="AH70" s="28" t="s">
        <v>86</v>
      </c>
      <c r="AI70" s="28" t="s">
        <v>1404</v>
      </c>
      <c r="AJ70" s="28" t="s">
        <v>1401</v>
      </c>
      <c r="AK70" s="28" t="s">
        <v>1402</v>
      </c>
      <c r="AL70" s="28" t="s">
        <v>1405</v>
      </c>
      <c r="AM70" s="28" t="s">
        <v>1406</v>
      </c>
      <c r="AN70" s="28" t="s">
        <v>411</v>
      </c>
      <c r="AO70" s="28" t="s">
        <v>1407</v>
      </c>
      <c r="AP70" s="28" t="s">
        <v>1408</v>
      </c>
      <c r="AQ70" s="28" t="s">
        <v>1409</v>
      </c>
      <c r="AR70" s="28" t="s">
        <v>1410</v>
      </c>
      <c r="AS70" s="33">
        <v>192168210210</v>
      </c>
      <c r="AT70" s="28" t="s">
        <v>1403</v>
      </c>
      <c r="AU70" s="606" t="s">
        <v>1411</v>
      </c>
      <c r="AV70" s="28" t="s">
        <v>86</v>
      </c>
      <c r="AW70" s="28" t="s">
        <v>1404</v>
      </c>
      <c r="AX70" s="28" t="s">
        <v>1412</v>
      </c>
      <c r="AY70" s="33" t="s">
        <v>1413</v>
      </c>
      <c r="AZ70" s="28" t="s">
        <v>1405</v>
      </c>
      <c r="BA70" s="28" t="s">
        <v>1406</v>
      </c>
      <c r="BB70" s="28" t="s">
        <v>411</v>
      </c>
      <c r="BC70" s="28" t="s">
        <v>86</v>
      </c>
      <c r="BD70" s="28" t="s">
        <v>1407</v>
      </c>
      <c r="BE70" s="28" t="s">
        <v>1408</v>
      </c>
      <c r="BF70" s="41" t="s">
        <v>1414</v>
      </c>
      <c r="BG70" s="41" t="s">
        <v>136</v>
      </c>
      <c r="BH70" s="153" t="s">
        <v>605</v>
      </c>
      <c r="BI70" s="153" t="s">
        <v>606</v>
      </c>
      <c r="BJ70" s="28" t="s">
        <v>86</v>
      </c>
    </row>
    <row r="71" spans="1:62" ht="101.25">
      <c r="A71" s="28" t="s">
        <v>1415</v>
      </c>
      <c r="B71" s="290" t="s">
        <v>1416</v>
      </c>
      <c r="C71" s="29" t="s">
        <v>1417</v>
      </c>
      <c r="D71" s="28" t="s">
        <v>503</v>
      </c>
      <c r="E71" s="28" t="s">
        <v>610</v>
      </c>
      <c r="F71" s="28" t="s">
        <v>133</v>
      </c>
      <c r="G71" s="29" t="s">
        <v>230</v>
      </c>
      <c r="H71" s="37" t="s">
        <v>1418</v>
      </c>
      <c r="I71" s="30" t="s">
        <v>324</v>
      </c>
      <c r="J71" s="28" t="s">
        <v>136</v>
      </c>
      <c r="K71" s="28" t="s">
        <v>136</v>
      </c>
      <c r="L71" s="31">
        <v>42417</v>
      </c>
      <c r="M71" s="28" t="s">
        <v>84</v>
      </c>
      <c r="N71" s="60" t="s">
        <v>523</v>
      </c>
      <c r="O71" s="32" t="s">
        <v>138</v>
      </c>
      <c r="P71" s="28" t="s">
        <v>484</v>
      </c>
      <c r="Q71" s="29" t="s">
        <v>232</v>
      </c>
      <c r="R71" s="28" t="s">
        <v>141</v>
      </c>
      <c r="S71" s="28" t="s">
        <v>543</v>
      </c>
      <c r="T71" s="28" t="s">
        <v>86</v>
      </c>
      <c r="U71" s="28" t="s">
        <v>86</v>
      </c>
      <c r="V71" s="28" t="s">
        <v>86</v>
      </c>
      <c r="W71" s="28" t="s">
        <v>86</v>
      </c>
      <c r="X71" s="28" t="s">
        <v>86</v>
      </c>
      <c r="Y71" s="28" t="s">
        <v>86</v>
      </c>
      <c r="Z71" s="28" t="s">
        <v>86</v>
      </c>
      <c r="AA71" s="28" t="s">
        <v>86</v>
      </c>
      <c r="AB71" s="28" t="s">
        <v>86</v>
      </c>
      <c r="AC71" s="28" t="s">
        <v>86</v>
      </c>
      <c r="AD71" s="28" t="s">
        <v>86</v>
      </c>
      <c r="AE71" s="28" t="s">
        <v>86</v>
      </c>
      <c r="AF71" s="28" t="s">
        <v>86</v>
      </c>
      <c r="AG71" s="28" t="s">
        <v>86</v>
      </c>
      <c r="AH71" s="28" t="s">
        <v>86</v>
      </c>
      <c r="AI71" s="28" t="s">
        <v>86</v>
      </c>
      <c r="AJ71" s="28" t="s">
        <v>86</v>
      </c>
      <c r="AK71" s="28" t="s">
        <v>86</v>
      </c>
      <c r="AL71" s="28" t="s">
        <v>86</v>
      </c>
      <c r="AM71" s="28" t="s">
        <v>86</v>
      </c>
      <c r="AN71" s="28" t="s">
        <v>86</v>
      </c>
      <c r="AO71" s="28" t="s">
        <v>86</v>
      </c>
      <c r="AP71" s="28" t="s">
        <v>86</v>
      </c>
      <c r="AQ71" s="28" t="s">
        <v>86</v>
      </c>
      <c r="AR71" s="28" t="s">
        <v>1410</v>
      </c>
      <c r="AS71" s="33">
        <v>192168210210</v>
      </c>
      <c r="AT71" s="28" t="s">
        <v>1405</v>
      </c>
      <c r="AU71" s="92" t="s">
        <v>1419</v>
      </c>
      <c r="AV71" s="28" t="s">
        <v>86</v>
      </c>
      <c r="AW71" s="28" t="s">
        <v>1420</v>
      </c>
      <c r="AX71" s="28" t="s">
        <v>439</v>
      </c>
      <c r="AY71" s="28" t="s">
        <v>440</v>
      </c>
      <c r="AZ71" s="28" t="s">
        <v>241</v>
      </c>
      <c r="BA71" s="28" t="s">
        <v>685</v>
      </c>
      <c r="BB71" s="28" t="s">
        <v>1421</v>
      </c>
      <c r="BC71" s="52" t="s">
        <v>1422</v>
      </c>
      <c r="BD71" s="28" t="s">
        <v>1423</v>
      </c>
      <c r="BE71" s="28" t="s">
        <v>1424</v>
      </c>
      <c r="BF71" s="41" t="s">
        <v>1414</v>
      </c>
      <c r="BG71" s="41" t="s">
        <v>136</v>
      </c>
      <c r="BH71" s="153" t="s">
        <v>605</v>
      </c>
      <c r="BI71" s="153" t="s">
        <v>606</v>
      </c>
      <c r="BJ71" s="34" t="s">
        <v>377</v>
      </c>
    </row>
    <row r="72" spans="1:62" ht="90">
      <c r="A72" s="28" t="s">
        <v>1425</v>
      </c>
      <c r="B72" s="290" t="s">
        <v>1426</v>
      </c>
      <c r="C72" s="29" t="s">
        <v>1427</v>
      </c>
      <c r="D72" s="28" t="s">
        <v>503</v>
      </c>
      <c r="E72" s="28" t="s">
        <v>610</v>
      </c>
      <c r="F72" s="28" t="s">
        <v>133</v>
      </c>
      <c r="G72" s="29" t="s">
        <v>230</v>
      </c>
      <c r="H72" s="37" t="s">
        <v>1418</v>
      </c>
      <c r="I72" s="30" t="s">
        <v>86</v>
      </c>
      <c r="J72" s="28" t="s">
        <v>136</v>
      </c>
      <c r="K72" s="28" t="s">
        <v>136</v>
      </c>
      <c r="L72" s="31" t="s">
        <v>86</v>
      </c>
      <c r="M72" s="28" t="s">
        <v>84</v>
      </c>
      <c r="N72" s="60" t="s">
        <v>523</v>
      </c>
      <c r="O72" s="32" t="s">
        <v>138</v>
      </c>
      <c r="P72" s="28" t="s">
        <v>484</v>
      </c>
      <c r="Q72" s="29" t="s">
        <v>232</v>
      </c>
      <c r="R72" s="28" t="s">
        <v>141</v>
      </c>
      <c r="S72" s="28" t="s">
        <v>543</v>
      </c>
      <c r="T72" s="28" t="s">
        <v>86</v>
      </c>
      <c r="U72" s="28" t="s">
        <v>86</v>
      </c>
      <c r="V72" s="28" t="s">
        <v>86</v>
      </c>
      <c r="W72" s="28" t="s">
        <v>86</v>
      </c>
      <c r="X72" s="28" t="s">
        <v>86</v>
      </c>
      <c r="Y72" s="28" t="s">
        <v>86</v>
      </c>
      <c r="Z72" s="28" t="s">
        <v>86</v>
      </c>
      <c r="AA72" s="28" t="s">
        <v>86</v>
      </c>
      <c r="AB72" s="28" t="s">
        <v>86</v>
      </c>
      <c r="AC72" s="28" t="s">
        <v>86</v>
      </c>
      <c r="AD72" s="28" t="s">
        <v>86</v>
      </c>
      <c r="AE72" s="28" t="s">
        <v>1401</v>
      </c>
      <c r="AF72" s="28" t="s">
        <v>1402</v>
      </c>
      <c r="AG72" s="28" t="s">
        <v>1403</v>
      </c>
      <c r="AH72" s="28" t="s">
        <v>86</v>
      </c>
      <c r="AI72" s="28" t="s">
        <v>1404</v>
      </c>
      <c r="AJ72" s="28" t="s">
        <v>1401</v>
      </c>
      <c r="AK72" s="28" t="s">
        <v>1402</v>
      </c>
      <c r="AL72" s="28" t="s">
        <v>1405</v>
      </c>
      <c r="AM72" s="28" t="s">
        <v>1406</v>
      </c>
      <c r="AN72" s="28" t="s">
        <v>86</v>
      </c>
      <c r="AO72" s="28" t="s">
        <v>86</v>
      </c>
      <c r="AP72" s="28" t="s">
        <v>1428</v>
      </c>
      <c r="AQ72" s="28" t="s">
        <v>1409</v>
      </c>
      <c r="AR72" s="28" t="s">
        <v>1410</v>
      </c>
      <c r="AS72" s="33">
        <v>192168210210</v>
      </c>
      <c r="AT72" s="28" t="s">
        <v>1405</v>
      </c>
      <c r="AU72" s="606" t="s">
        <v>1429</v>
      </c>
      <c r="AV72" s="28" t="s">
        <v>86</v>
      </c>
      <c r="AW72" s="28" t="s">
        <v>1404</v>
      </c>
      <c r="AX72" s="28" t="s">
        <v>1410</v>
      </c>
      <c r="AY72" s="33">
        <v>192168210210</v>
      </c>
      <c r="AZ72" s="28" t="s">
        <v>1405</v>
      </c>
      <c r="BA72" s="28" t="s">
        <v>1406</v>
      </c>
      <c r="BB72" s="28" t="s">
        <v>86</v>
      </c>
      <c r="BC72" s="28" t="s">
        <v>86</v>
      </c>
      <c r="BD72" s="28" t="s">
        <v>1430</v>
      </c>
      <c r="BE72" s="28" t="s">
        <v>1428</v>
      </c>
      <c r="BF72" s="41" t="s">
        <v>1414</v>
      </c>
      <c r="BG72" s="41" t="s">
        <v>136</v>
      </c>
      <c r="BH72" s="153" t="s">
        <v>605</v>
      </c>
      <c r="BI72" s="153" t="s">
        <v>606</v>
      </c>
      <c r="BJ72" s="28" t="s">
        <v>86</v>
      </c>
    </row>
    <row r="73" spans="1:62" ht="135">
      <c r="A73" s="28" t="s">
        <v>1431</v>
      </c>
      <c r="B73" s="290" t="s">
        <v>1432</v>
      </c>
      <c r="C73" s="29" t="s">
        <v>1433</v>
      </c>
      <c r="D73" s="28" t="s">
        <v>503</v>
      </c>
      <c r="E73" s="28" t="s">
        <v>610</v>
      </c>
      <c r="F73" s="28" t="s">
        <v>133</v>
      </c>
      <c r="G73" s="29" t="s">
        <v>230</v>
      </c>
      <c r="H73" s="37" t="s">
        <v>1434</v>
      </c>
      <c r="I73" s="30" t="s">
        <v>324</v>
      </c>
      <c r="J73" s="28" t="s">
        <v>136</v>
      </c>
      <c r="K73" s="28" t="s">
        <v>136</v>
      </c>
      <c r="L73" s="31">
        <v>40186</v>
      </c>
      <c r="M73" s="28" t="s">
        <v>84</v>
      </c>
      <c r="N73" s="60" t="s">
        <v>483</v>
      </c>
      <c r="O73" s="32" t="s">
        <v>138</v>
      </c>
      <c r="P73" s="28" t="s">
        <v>484</v>
      </c>
      <c r="Q73" s="29" t="s">
        <v>232</v>
      </c>
      <c r="R73" s="28" t="s">
        <v>141</v>
      </c>
      <c r="S73" s="28" t="s">
        <v>543</v>
      </c>
      <c r="T73" s="28" t="s">
        <v>86</v>
      </c>
      <c r="U73" s="28" t="s">
        <v>86</v>
      </c>
      <c r="V73" s="28" t="s">
        <v>86</v>
      </c>
      <c r="W73" s="28" t="s">
        <v>86</v>
      </c>
      <c r="X73" s="28" t="s">
        <v>86</v>
      </c>
      <c r="Y73" s="28" t="s">
        <v>86</v>
      </c>
      <c r="Z73" s="28" t="s">
        <v>86</v>
      </c>
      <c r="AA73" s="28" t="s">
        <v>86</v>
      </c>
      <c r="AB73" s="28" t="s">
        <v>86</v>
      </c>
      <c r="AC73" s="28" t="s">
        <v>86</v>
      </c>
      <c r="AD73" s="28" t="s">
        <v>86</v>
      </c>
      <c r="AE73" s="28" t="s">
        <v>86</v>
      </c>
      <c r="AF73" s="28" t="s">
        <v>86</v>
      </c>
      <c r="AG73" s="28" t="s">
        <v>86</v>
      </c>
      <c r="AH73" s="28" t="s">
        <v>86</v>
      </c>
      <c r="AI73" s="28" t="s">
        <v>86</v>
      </c>
      <c r="AJ73" s="28" t="s">
        <v>86</v>
      </c>
      <c r="AK73" s="28" t="s">
        <v>86</v>
      </c>
      <c r="AL73" s="28" t="s">
        <v>86</v>
      </c>
      <c r="AM73" s="28" t="s">
        <v>86</v>
      </c>
      <c r="AN73" s="28" t="s">
        <v>86</v>
      </c>
      <c r="AO73" s="28" t="s">
        <v>86</v>
      </c>
      <c r="AP73" s="28" t="s">
        <v>86</v>
      </c>
      <c r="AQ73" s="28" t="s">
        <v>86</v>
      </c>
      <c r="AR73" s="28" t="s">
        <v>1392</v>
      </c>
      <c r="AS73" s="28" t="s">
        <v>1181</v>
      </c>
      <c r="AT73" s="28" t="s">
        <v>1184</v>
      </c>
      <c r="AU73" s="40" t="s">
        <v>1435</v>
      </c>
      <c r="AV73" s="28" t="s">
        <v>86</v>
      </c>
      <c r="AW73" s="28" t="s">
        <v>1436</v>
      </c>
      <c r="AX73" s="28" t="s">
        <v>1392</v>
      </c>
      <c r="AY73" s="28" t="s">
        <v>1181</v>
      </c>
      <c r="AZ73" s="28" t="s">
        <v>1184</v>
      </c>
      <c r="BA73" s="28" t="s">
        <v>1233</v>
      </c>
      <c r="BB73" s="28" t="s">
        <v>86</v>
      </c>
      <c r="BC73" s="28" t="s">
        <v>86</v>
      </c>
      <c r="BD73" s="28" t="s">
        <v>1437</v>
      </c>
      <c r="BE73" s="28" t="s">
        <v>1438</v>
      </c>
      <c r="BF73" s="41" t="s">
        <v>1439</v>
      </c>
      <c r="BG73" s="41" t="s">
        <v>136</v>
      </c>
      <c r="BH73" s="153" t="s">
        <v>1440</v>
      </c>
      <c r="BI73" s="153" t="s">
        <v>834</v>
      </c>
      <c r="BJ73" s="34" t="s">
        <v>1225</v>
      </c>
    </row>
    <row r="74" spans="1:62" ht="75">
      <c r="A74" s="100" t="s">
        <v>18</v>
      </c>
      <c r="B74" s="188" t="s">
        <v>19</v>
      </c>
      <c r="C74" s="285" t="s">
        <v>1441</v>
      </c>
      <c r="D74" s="333" t="s">
        <v>503</v>
      </c>
      <c r="E74" s="333" t="s">
        <v>261</v>
      </c>
      <c r="F74" s="28" t="s">
        <v>853</v>
      </c>
      <c r="G74" s="285" t="s">
        <v>854</v>
      </c>
      <c r="H74" s="289" t="s">
        <v>855</v>
      </c>
      <c r="I74" s="286" t="s">
        <v>1442</v>
      </c>
      <c r="J74" s="333" t="s">
        <v>136</v>
      </c>
      <c r="K74" s="333" t="s">
        <v>136</v>
      </c>
      <c r="L74" s="287" t="s">
        <v>1443</v>
      </c>
      <c r="M74" s="333" t="s">
        <v>84</v>
      </c>
      <c r="N74" s="2" t="s">
        <v>523</v>
      </c>
      <c r="O74" s="1" t="s">
        <v>138</v>
      </c>
      <c r="P74" s="333" t="s">
        <v>484</v>
      </c>
      <c r="Q74" s="285" t="s">
        <v>140</v>
      </c>
      <c r="R74" s="333" t="s">
        <v>141</v>
      </c>
      <c r="S74" s="333" t="s">
        <v>543</v>
      </c>
      <c r="T74" s="188" t="s">
        <v>86</v>
      </c>
      <c r="U74" s="188" t="s">
        <v>86</v>
      </c>
      <c r="V74" s="188" t="s">
        <v>86</v>
      </c>
      <c r="W74" s="333" t="s">
        <v>86</v>
      </c>
      <c r="X74" s="188" t="s">
        <v>86</v>
      </c>
      <c r="Y74" s="333" t="s">
        <v>86</v>
      </c>
      <c r="Z74" s="292"/>
      <c r="AA74" s="333" t="s">
        <v>86</v>
      </c>
      <c r="AB74" s="333" t="s">
        <v>86</v>
      </c>
      <c r="AC74" s="333" t="s">
        <v>86</v>
      </c>
      <c r="AD74" s="188" t="s">
        <v>86</v>
      </c>
      <c r="AE74" s="96" t="s">
        <v>1444</v>
      </c>
      <c r="AF74" s="96" t="s">
        <v>1445</v>
      </c>
      <c r="AG74" s="96" t="s">
        <v>1446</v>
      </c>
      <c r="AH74" s="606" t="s">
        <v>1447</v>
      </c>
      <c r="AI74" s="333" t="s">
        <v>86</v>
      </c>
      <c r="AJ74" s="333" t="s">
        <v>1448</v>
      </c>
      <c r="AK74" s="292"/>
      <c r="AL74" s="333" t="s">
        <v>1449</v>
      </c>
      <c r="AM74" s="333" t="s">
        <v>1450</v>
      </c>
      <c r="AN74" s="333" t="s">
        <v>86</v>
      </c>
      <c r="AO74" s="333" t="s">
        <v>86</v>
      </c>
      <c r="AP74" s="333" t="s">
        <v>86</v>
      </c>
      <c r="AQ74" s="28" t="s">
        <v>861</v>
      </c>
      <c r="AR74" s="126" t="s">
        <v>1451</v>
      </c>
      <c r="AS74" s="96" t="s">
        <v>1452</v>
      </c>
      <c r="AT74" s="291" t="s">
        <v>859</v>
      </c>
      <c r="AU74" s="6" t="s">
        <v>1453</v>
      </c>
      <c r="AV74" s="333" t="s">
        <v>1454</v>
      </c>
      <c r="AW74" s="333" t="s">
        <v>1455</v>
      </c>
      <c r="AX74" s="132" t="s">
        <v>1456</v>
      </c>
      <c r="AY74" s="290"/>
      <c r="AZ74" s="333" t="s">
        <v>1449</v>
      </c>
      <c r="BA74" s="333" t="s">
        <v>1450</v>
      </c>
      <c r="BB74" s="333" t="s">
        <v>86</v>
      </c>
      <c r="BC74" s="333" t="s">
        <v>86</v>
      </c>
      <c r="BD74" s="333" t="s">
        <v>86</v>
      </c>
      <c r="BE74" s="333" t="s">
        <v>86</v>
      </c>
      <c r="BF74" s="291" t="s">
        <v>865</v>
      </c>
      <c r="BG74" s="101" t="s">
        <v>136</v>
      </c>
      <c r="BH74" s="153" t="s">
        <v>11</v>
      </c>
      <c r="BI74" s="153" t="s">
        <v>605</v>
      </c>
      <c r="BJ74" s="2" t="s">
        <v>153</v>
      </c>
    </row>
    <row r="75" spans="1:62" ht="112.5">
      <c r="A75" s="28" t="s">
        <v>1457</v>
      </c>
      <c r="B75" s="246" t="s">
        <v>1458</v>
      </c>
      <c r="C75" s="29" t="s">
        <v>1459</v>
      </c>
      <c r="D75" s="28" t="s">
        <v>503</v>
      </c>
      <c r="E75" s="28" t="s">
        <v>261</v>
      </c>
      <c r="F75" s="28" t="s">
        <v>133</v>
      </c>
      <c r="G75" s="29" t="s">
        <v>1318</v>
      </c>
      <c r="H75" s="37" t="s">
        <v>1460</v>
      </c>
      <c r="I75" s="30" t="s">
        <v>86</v>
      </c>
      <c r="J75" s="28" t="s">
        <v>136</v>
      </c>
      <c r="K75" s="28" t="s">
        <v>136</v>
      </c>
      <c r="L75" s="31" t="s">
        <v>86</v>
      </c>
      <c r="M75" s="28" t="s">
        <v>83</v>
      </c>
      <c r="N75" s="60" t="s">
        <v>523</v>
      </c>
      <c r="O75" s="32" t="s">
        <v>138</v>
      </c>
      <c r="P75" s="28" t="s">
        <v>484</v>
      </c>
      <c r="Q75" s="29" t="s">
        <v>140</v>
      </c>
      <c r="R75" s="28" t="s">
        <v>141</v>
      </c>
      <c r="S75" s="28" t="s">
        <v>543</v>
      </c>
      <c r="T75" s="28" t="s">
        <v>86</v>
      </c>
      <c r="U75" s="28" t="s">
        <v>86</v>
      </c>
      <c r="V75" s="28" t="s">
        <v>86</v>
      </c>
      <c r="W75" s="28" t="s">
        <v>86</v>
      </c>
      <c r="X75" s="28" t="s">
        <v>86</v>
      </c>
      <c r="Y75" s="28" t="s">
        <v>86</v>
      </c>
      <c r="Z75" s="28" t="s">
        <v>86</v>
      </c>
      <c r="AA75" s="28" t="s">
        <v>86</v>
      </c>
      <c r="AB75" s="28" t="s">
        <v>86</v>
      </c>
      <c r="AC75" s="28" t="s">
        <v>86</v>
      </c>
      <c r="AD75" s="28" t="s">
        <v>86</v>
      </c>
      <c r="AE75" s="28" t="s">
        <v>86</v>
      </c>
      <c r="AF75" s="28" t="s">
        <v>86</v>
      </c>
      <c r="AG75" s="28" t="s">
        <v>86</v>
      </c>
      <c r="AH75" s="28" t="s">
        <v>86</v>
      </c>
      <c r="AI75" s="28" t="s">
        <v>86</v>
      </c>
      <c r="AJ75" s="28" t="s">
        <v>86</v>
      </c>
      <c r="AK75" s="28" t="s">
        <v>86</v>
      </c>
      <c r="AL75" s="28" t="s">
        <v>86</v>
      </c>
      <c r="AM75" s="28" t="s">
        <v>86</v>
      </c>
      <c r="AN75" s="28" t="s">
        <v>86</v>
      </c>
      <c r="AO75" s="28" t="s">
        <v>86</v>
      </c>
      <c r="AP75" s="28" t="s">
        <v>86</v>
      </c>
      <c r="AQ75" s="28" t="s">
        <v>86</v>
      </c>
      <c r="AR75" s="28" t="s">
        <v>1461</v>
      </c>
      <c r="AS75" s="33" t="s">
        <v>1462</v>
      </c>
      <c r="AT75" s="28" t="s">
        <v>1463</v>
      </c>
      <c r="AU75" s="40" t="s">
        <v>1464</v>
      </c>
      <c r="AV75" s="28" t="s">
        <v>86</v>
      </c>
      <c r="AW75" s="28" t="s">
        <v>86</v>
      </c>
      <c r="AX75" s="28" t="s">
        <v>86</v>
      </c>
      <c r="AY75" s="28" t="s">
        <v>86</v>
      </c>
      <c r="AZ75" s="28" t="s">
        <v>86</v>
      </c>
      <c r="BA75" s="28" t="s">
        <v>86</v>
      </c>
      <c r="BB75" s="28" t="s">
        <v>86</v>
      </c>
      <c r="BC75" s="28" t="s">
        <v>86</v>
      </c>
      <c r="BD75" s="28" t="s">
        <v>86</v>
      </c>
      <c r="BE75" s="28" t="s">
        <v>86</v>
      </c>
      <c r="BF75" s="41" t="s">
        <v>1465</v>
      </c>
      <c r="BG75" s="55" t="s">
        <v>136</v>
      </c>
      <c r="BH75" s="153" t="s">
        <v>11</v>
      </c>
      <c r="BI75" s="153" t="s">
        <v>605</v>
      </c>
      <c r="BJ75" s="28" t="s">
        <v>86</v>
      </c>
    </row>
    <row r="76" spans="1:62" ht="78.75">
      <c r="A76" s="28" t="s">
        <v>1466</v>
      </c>
      <c r="B76" s="290" t="s">
        <v>1467</v>
      </c>
      <c r="C76" s="29" t="s">
        <v>1468</v>
      </c>
      <c r="D76" s="28" t="s">
        <v>503</v>
      </c>
      <c r="E76" s="28" t="s">
        <v>261</v>
      </c>
      <c r="F76" s="28" t="s">
        <v>133</v>
      </c>
      <c r="G76" s="29" t="s">
        <v>968</v>
      </c>
      <c r="H76" s="37" t="s">
        <v>1469</v>
      </c>
      <c r="I76" s="30" t="s">
        <v>86</v>
      </c>
      <c r="J76" s="28" t="s">
        <v>136</v>
      </c>
      <c r="K76" s="28" t="s">
        <v>136</v>
      </c>
      <c r="L76" s="31" t="s">
        <v>86</v>
      </c>
      <c r="M76" s="28" t="s">
        <v>84</v>
      </c>
      <c r="N76" s="60" t="s">
        <v>483</v>
      </c>
      <c r="O76" s="32" t="s">
        <v>138</v>
      </c>
      <c r="P76" s="28" t="s">
        <v>1384</v>
      </c>
      <c r="Q76" s="29" t="s">
        <v>232</v>
      </c>
      <c r="R76" s="28" t="s">
        <v>141</v>
      </c>
      <c r="S76" s="28" t="s">
        <v>543</v>
      </c>
      <c r="T76" s="28" t="s">
        <v>86</v>
      </c>
      <c r="U76" s="28" t="s">
        <v>86</v>
      </c>
      <c r="V76" s="28" t="s">
        <v>86</v>
      </c>
      <c r="W76" s="28" t="s">
        <v>86</v>
      </c>
      <c r="X76" s="28" t="s">
        <v>86</v>
      </c>
      <c r="Y76" s="28" t="s">
        <v>86</v>
      </c>
      <c r="Z76" s="28" t="s">
        <v>86</v>
      </c>
      <c r="AA76" s="28" t="s">
        <v>86</v>
      </c>
      <c r="AB76" s="28" t="s">
        <v>86</v>
      </c>
      <c r="AC76" s="28" t="s">
        <v>86</v>
      </c>
      <c r="AD76" s="28" t="s">
        <v>86</v>
      </c>
      <c r="AE76" s="28" t="s">
        <v>86</v>
      </c>
      <c r="AF76" s="28" t="s">
        <v>86</v>
      </c>
      <c r="AG76" s="28" t="s">
        <v>86</v>
      </c>
      <c r="AH76" s="28" t="s">
        <v>86</v>
      </c>
      <c r="AI76" s="28" t="s">
        <v>86</v>
      </c>
      <c r="AJ76" s="28" t="s">
        <v>86</v>
      </c>
      <c r="AK76" s="28" t="s">
        <v>86</v>
      </c>
      <c r="AL76" s="28" t="s">
        <v>86</v>
      </c>
      <c r="AM76" s="28" t="s">
        <v>86</v>
      </c>
      <c r="AN76" s="28" t="s">
        <v>86</v>
      </c>
      <c r="AO76" s="28" t="s">
        <v>86</v>
      </c>
      <c r="AP76" s="28" t="s">
        <v>86</v>
      </c>
      <c r="AQ76" s="28" t="s">
        <v>86</v>
      </c>
      <c r="AR76" s="28" t="s">
        <v>1392</v>
      </c>
      <c r="AS76" s="28" t="s">
        <v>1181</v>
      </c>
      <c r="AT76" s="28" t="s">
        <v>1184</v>
      </c>
      <c r="AU76" s="92" t="s">
        <v>1470</v>
      </c>
      <c r="AV76" s="28" t="s">
        <v>86</v>
      </c>
      <c r="AW76" s="28" t="s">
        <v>86</v>
      </c>
      <c r="AX76" s="28" t="s">
        <v>86</v>
      </c>
      <c r="AY76" s="28" t="s">
        <v>86</v>
      </c>
      <c r="AZ76" s="28" t="s">
        <v>86</v>
      </c>
      <c r="BA76" s="28" t="s">
        <v>86</v>
      </c>
      <c r="BB76" s="28" t="s">
        <v>86</v>
      </c>
      <c r="BC76" s="28" t="s">
        <v>86</v>
      </c>
      <c r="BD76" s="28" t="s">
        <v>86</v>
      </c>
      <c r="BE76" s="28" t="s">
        <v>86</v>
      </c>
      <c r="BF76" s="41" t="s">
        <v>1439</v>
      </c>
      <c r="BG76" s="41" t="s">
        <v>136</v>
      </c>
      <c r="BH76" s="153" t="s">
        <v>605</v>
      </c>
      <c r="BI76" s="153" t="s">
        <v>606</v>
      </c>
      <c r="BJ76" s="28" t="s">
        <v>86</v>
      </c>
    </row>
    <row r="77" spans="1:62" ht="90">
      <c r="A77" s="28" t="s">
        <v>1471</v>
      </c>
      <c r="B77" s="290" t="s">
        <v>1472</v>
      </c>
      <c r="C77" s="29" t="s">
        <v>1473</v>
      </c>
      <c r="D77" s="28" t="s">
        <v>503</v>
      </c>
      <c r="E77" s="28" t="s">
        <v>261</v>
      </c>
      <c r="F77" s="28" t="s">
        <v>133</v>
      </c>
      <c r="G77" s="29" t="s">
        <v>1318</v>
      </c>
      <c r="H77" s="37" t="s">
        <v>1319</v>
      </c>
      <c r="I77" s="30" t="s">
        <v>1474</v>
      </c>
      <c r="J77" s="28" t="s">
        <v>136</v>
      </c>
      <c r="K77" s="28" t="s">
        <v>136</v>
      </c>
      <c r="L77" s="31">
        <v>40247</v>
      </c>
      <c r="M77" s="28" t="s">
        <v>83</v>
      </c>
      <c r="N77" s="60" t="s">
        <v>483</v>
      </c>
      <c r="O77" s="32" t="s">
        <v>138</v>
      </c>
      <c r="P77" s="28" t="s">
        <v>484</v>
      </c>
      <c r="Q77" s="29" t="s">
        <v>140</v>
      </c>
      <c r="R77" s="28" t="s">
        <v>141</v>
      </c>
      <c r="S77" s="28" t="s">
        <v>543</v>
      </c>
      <c r="T77" s="28" t="s">
        <v>86</v>
      </c>
      <c r="U77" s="28" t="s">
        <v>86</v>
      </c>
      <c r="V77" s="28" t="s">
        <v>86</v>
      </c>
      <c r="W77" s="28" t="s">
        <v>86</v>
      </c>
      <c r="X77" s="28" t="s">
        <v>86</v>
      </c>
      <c r="Y77" s="28" t="s">
        <v>86</v>
      </c>
      <c r="Z77" s="28" t="s">
        <v>86</v>
      </c>
      <c r="AA77" s="28" t="s">
        <v>86</v>
      </c>
      <c r="AB77" s="28" t="s">
        <v>86</v>
      </c>
      <c r="AC77" s="28" t="s">
        <v>86</v>
      </c>
      <c r="AD77" s="28" t="s">
        <v>86</v>
      </c>
      <c r="AE77" s="28" t="s">
        <v>86</v>
      </c>
      <c r="AF77" s="28" t="s">
        <v>86</v>
      </c>
      <c r="AG77" s="28" t="s">
        <v>86</v>
      </c>
      <c r="AH77" s="28" t="s">
        <v>86</v>
      </c>
      <c r="AI77" s="28" t="s">
        <v>86</v>
      </c>
      <c r="AJ77" s="28" t="s">
        <v>86</v>
      </c>
      <c r="AK77" s="28" t="s">
        <v>86</v>
      </c>
      <c r="AL77" s="28" t="s">
        <v>86</v>
      </c>
      <c r="AM77" s="28" t="s">
        <v>86</v>
      </c>
      <c r="AN77" s="28" t="s">
        <v>86</v>
      </c>
      <c r="AO77" s="28" t="s">
        <v>86</v>
      </c>
      <c r="AP77" s="28" t="s">
        <v>86</v>
      </c>
      <c r="AQ77" s="28" t="s">
        <v>86</v>
      </c>
      <c r="AR77" s="28" t="s">
        <v>1392</v>
      </c>
      <c r="AS77" s="28" t="s">
        <v>1181</v>
      </c>
      <c r="AT77" s="28" t="s">
        <v>1184</v>
      </c>
      <c r="AU77" s="92" t="s">
        <v>1475</v>
      </c>
      <c r="AV77" s="28" t="s">
        <v>86</v>
      </c>
      <c r="AW77" s="28" t="s">
        <v>1476</v>
      </c>
      <c r="AX77" s="28" t="s">
        <v>1230</v>
      </c>
      <c r="AY77" s="28" t="s">
        <v>1181</v>
      </c>
      <c r="AZ77" s="28" t="s">
        <v>1184</v>
      </c>
      <c r="BA77" s="28" t="s">
        <v>1233</v>
      </c>
      <c r="BB77" s="28" t="s">
        <v>86</v>
      </c>
      <c r="BC77" s="28" t="s">
        <v>86</v>
      </c>
      <c r="BD77" s="28" t="s">
        <v>1477</v>
      </c>
      <c r="BE77" s="28" t="s">
        <v>1478</v>
      </c>
      <c r="BF77" s="47" t="s">
        <v>1439</v>
      </c>
      <c r="BG77" s="47" t="s">
        <v>136</v>
      </c>
      <c r="BH77" s="153" t="s">
        <v>190</v>
      </c>
      <c r="BI77" s="153" t="s">
        <v>189</v>
      </c>
      <c r="BJ77" s="34" t="s">
        <v>1479</v>
      </c>
    </row>
    <row r="78" spans="1:62" ht="156.75">
      <c r="A78" s="28" t="s">
        <v>1480</v>
      </c>
      <c r="B78" s="290" t="s">
        <v>1481</v>
      </c>
      <c r="C78" s="29" t="s">
        <v>1482</v>
      </c>
      <c r="D78" s="28" t="s">
        <v>157</v>
      </c>
      <c r="E78" s="28" t="s">
        <v>261</v>
      </c>
      <c r="F78" s="28" t="s">
        <v>133</v>
      </c>
      <c r="G78" s="29" t="s">
        <v>968</v>
      </c>
      <c r="H78" s="37" t="s">
        <v>1483</v>
      </c>
      <c r="I78" s="30" t="s">
        <v>1484</v>
      </c>
      <c r="J78" s="28" t="s">
        <v>136</v>
      </c>
      <c r="K78" s="28" t="s">
        <v>136</v>
      </c>
      <c r="L78" s="38">
        <v>39682</v>
      </c>
      <c r="M78" s="28" t="s">
        <v>84</v>
      </c>
      <c r="N78" s="28" t="s">
        <v>483</v>
      </c>
      <c r="O78" s="32" t="s">
        <v>138</v>
      </c>
      <c r="P78" s="28" t="s">
        <v>484</v>
      </c>
      <c r="Q78" s="29" t="s">
        <v>232</v>
      </c>
      <c r="R78" s="28" t="s">
        <v>141</v>
      </c>
      <c r="S78" s="28" t="s">
        <v>543</v>
      </c>
      <c r="T78" s="28" t="s">
        <v>86</v>
      </c>
      <c r="U78" s="28" t="s">
        <v>86</v>
      </c>
      <c r="V78" s="28" t="s">
        <v>86</v>
      </c>
      <c r="W78" s="28" t="s">
        <v>86</v>
      </c>
      <c r="X78" s="28" t="s">
        <v>86</v>
      </c>
      <c r="Y78" s="28" t="s">
        <v>86</v>
      </c>
      <c r="Z78" s="28" t="s">
        <v>86</v>
      </c>
      <c r="AA78" s="28" t="s">
        <v>86</v>
      </c>
      <c r="AB78" s="28" t="s">
        <v>86</v>
      </c>
      <c r="AC78" s="28" t="s">
        <v>86</v>
      </c>
      <c r="AD78" s="28" t="s">
        <v>86</v>
      </c>
      <c r="AE78" s="28" t="s">
        <v>1173</v>
      </c>
      <c r="AF78" s="28" t="s">
        <v>1174</v>
      </c>
      <c r="AG78" s="28" t="s">
        <v>1175</v>
      </c>
      <c r="AH78" s="606" t="s">
        <v>1485</v>
      </c>
      <c r="AI78" s="28" t="s">
        <v>1486</v>
      </c>
      <c r="AJ78" s="28" t="s">
        <v>1173</v>
      </c>
      <c r="AK78" s="28" t="s">
        <v>1174</v>
      </c>
      <c r="AL78" s="28" t="s">
        <v>1175</v>
      </c>
      <c r="AM78" s="28" t="s">
        <v>1178</v>
      </c>
      <c r="AN78" s="28" t="s">
        <v>86</v>
      </c>
      <c r="AO78" s="28" t="s">
        <v>86</v>
      </c>
      <c r="AP78" s="28" t="s">
        <v>86</v>
      </c>
      <c r="AQ78" s="28" t="s">
        <v>1487</v>
      </c>
      <c r="AR78" s="28" t="s">
        <v>1183</v>
      </c>
      <c r="AS78" s="28" t="s">
        <v>1181</v>
      </c>
      <c r="AT78" s="28" t="s">
        <v>1175</v>
      </c>
      <c r="AU78" s="92" t="s">
        <v>1488</v>
      </c>
      <c r="AV78" s="28" t="s">
        <v>1489</v>
      </c>
      <c r="AW78" s="28" t="s">
        <v>1486</v>
      </c>
      <c r="AX78" s="28" t="s">
        <v>1183</v>
      </c>
      <c r="AY78" s="28" t="s">
        <v>1181</v>
      </c>
      <c r="AZ78" s="28" t="s">
        <v>1184</v>
      </c>
      <c r="BA78" s="28" t="s">
        <v>1233</v>
      </c>
      <c r="BB78" s="28" t="s">
        <v>86</v>
      </c>
      <c r="BC78" s="28" t="s">
        <v>86</v>
      </c>
      <c r="BD78" s="28" t="s">
        <v>1477</v>
      </c>
      <c r="BE78" s="28" t="s">
        <v>1490</v>
      </c>
      <c r="BF78" s="41" t="s">
        <v>1491</v>
      </c>
      <c r="BG78" s="41" t="s">
        <v>136</v>
      </c>
      <c r="BH78" s="153" t="s">
        <v>350</v>
      </c>
      <c r="BI78" s="153" t="s">
        <v>349</v>
      </c>
      <c r="BJ78" s="34" t="s">
        <v>1225</v>
      </c>
    </row>
    <row r="79" spans="1:62" ht="114">
      <c r="A79" s="28" t="s">
        <v>20</v>
      </c>
      <c r="B79" s="290" t="s">
        <v>21</v>
      </c>
      <c r="C79" s="29" t="s">
        <v>1492</v>
      </c>
      <c r="D79" s="28" t="s">
        <v>503</v>
      </c>
      <c r="E79" s="28" t="s">
        <v>261</v>
      </c>
      <c r="F79" s="28" t="s">
        <v>853</v>
      </c>
      <c r="G79" s="29" t="s">
        <v>854</v>
      </c>
      <c r="H79" s="37" t="s">
        <v>855</v>
      </c>
      <c r="I79" s="30" t="s">
        <v>86</v>
      </c>
      <c r="J79" s="28" t="s">
        <v>136</v>
      </c>
      <c r="K79" s="28" t="s">
        <v>136</v>
      </c>
      <c r="L79" s="31" t="s">
        <v>86</v>
      </c>
      <c r="M79" s="28" t="s">
        <v>83</v>
      </c>
      <c r="N79" s="60" t="s">
        <v>523</v>
      </c>
      <c r="O79" s="32" t="s">
        <v>138</v>
      </c>
      <c r="P79" s="28" t="s">
        <v>484</v>
      </c>
      <c r="Q79" s="29" t="s">
        <v>140</v>
      </c>
      <c r="R79" s="28" t="s">
        <v>141</v>
      </c>
      <c r="S79" s="28" t="s">
        <v>543</v>
      </c>
      <c r="T79" s="28" t="s">
        <v>86</v>
      </c>
      <c r="U79" s="28" t="s">
        <v>86</v>
      </c>
      <c r="V79" s="28" t="s">
        <v>86</v>
      </c>
      <c r="W79" s="28" t="s">
        <v>86</v>
      </c>
      <c r="X79" s="28" t="s">
        <v>86</v>
      </c>
      <c r="Y79" s="28" t="s">
        <v>86</v>
      </c>
      <c r="Z79" s="28" t="s">
        <v>86</v>
      </c>
      <c r="AA79" s="28" t="s">
        <v>86</v>
      </c>
      <c r="AB79" s="28" t="s">
        <v>86</v>
      </c>
      <c r="AC79" s="28" t="s">
        <v>86</v>
      </c>
      <c r="AD79" s="28" t="s">
        <v>86</v>
      </c>
      <c r="AE79" s="28" t="s">
        <v>857</v>
      </c>
      <c r="AF79" s="290" t="s">
        <v>858</v>
      </c>
      <c r="AG79" s="290" t="s">
        <v>859</v>
      </c>
      <c r="AH79" s="606" t="s">
        <v>1493</v>
      </c>
      <c r="AI79" s="28" t="s">
        <v>86</v>
      </c>
      <c r="AJ79" s="28" t="s">
        <v>86</v>
      </c>
      <c r="AK79" s="28" t="s">
        <v>86</v>
      </c>
      <c r="AL79" s="28" t="s">
        <v>86</v>
      </c>
      <c r="AM79" s="28" t="s">
        <v>86</v>
      </c>
      <c r="AN79" s="28" t="s">
        <v>86</v>
      </c>
      <c r="AO79" s="28" t="s">
        <v>86</v>
      </c>
      <c r="AP79" s="28" t="s">
        <v>86</v>
      </c>
      <c r="AQ79" s="28" t="s">
        <v>861</v>
      </c>
      <c r="AR79" s="28" t="s">
        <v>1494</v>
      </c>
      <c r="AS79" s="33" t="s">
        <v>1495</v>
      </c>
      <c r="AT79" s="28" t="s">
        <v>1496</v>
      </c>
      <c r="AU79" s="40" t="s">
        <v>1497</v>
      </c>
      <c r="AV79" s="28" t="s">
        <v>86</v>
      </c>
      <c r="AW79" s="28" t="s">
        <v>86</v>
      </c>
      <c r="AX79" s="28" t="s">
        <v>86</v>
      </c>
      <c r="AY79" s="28" t="s">
        <v>86</v>
      </c>
      <c r="AZ79" s="28" t="s">
        <v>86</v>
      </c>
      <c r="BA79" s="28" t="s">
        <v>86</v>
      </c>
      <c r="BB79" s="28" t="s">
        <v>86</v>
      </c>
      <c r="BC79" s="28" t="s">
        <v>86</v>
      </c>
      <c r="BD79" s="28" t="s">
        <v>86</v>
      </c>
      <c r="BE79" s="28" t="s">
        <v>86</v>
      </c>
      <c r="BF79" s="291" t="s">
        <v>865</v>
      </c>
      <c r="BG79" s="41" t="s">
        <v>133</v>
      </c>
      <c r="BH79" s="153" t="s">
        <v>11</v>
      </c>
      <c r="BI79" s="153" t="s">
        <v>605</v>
      </c>
      <c r="BJ79" s="28" t="s">
        <v>86</v>
      </c>
    </row>
    <row r="80" spans="1:62" ht="90">
      <c r="A80" s="28" t="s">
        <v>24</v>
      </c>
      <c r="B80" s="290" t="s">
        <v>25</v>
      </c>
      <c r="C80" s="29" t="s">
        <v>1498</v>
      </c>
      <c r="D80" s="28" t="s">
        <v>503</v>
      </c>
      <c r="E80" s="28" t="s">
        <v>261</v>
      </c>
      <c r="F80" s="28" t="s">
        <v>1499</v>
      </c>
      <c r="G80" s="29" t="s">
        <v>854</v>
      </c>
      <c r="H80" s="37" t="s">
        <v>855</v>
      </c>
      <c r="I80" s="30" t="s">
        <v>86</v>
      </c>
      <c r="J80" s="28" t="s">
        <v>136</v>
      </c>
      <c r="K80" s="28" t="s">
        <v>136</v>
      </c>
      <c r="L80" s="31" t="s">
        <v>86</v>
      </c>
      <c r="M80" s="28" t="s">
        <v>83</v>
      </c>
      <c r="N80" s="60" t="s">
        <v>523</v>
      </c>
      <c r="O80" s="32" t="s">
        <v>138</v>
      </c>
      <c r="P80" s="28" t="s">
        <v>484</v>
      </c>
      <c r="Q80" s="29" t="s">
        <v>140</v>
      </c>
      <c r="R80" s="28" t="s">
        <v>141</v>
      </c>
      <c r="S80" s="28" t="s">
        <v>543</v>
      </c>
      <c r="T80" s="28" t="s">
        <v>86</v>
      </c>
      <c r="U80" s="28" t="s">
        <v>86</v>
      </c>
      <c r="V80" s="28" t="s">
        <v>86</v>
      </c>
      <c r="W80" s="28" t="s">
        <v>86</v>
      </c>
      <c r="X80" s="28" t="s">
        <v>86</v>
      </c>
      <c r="Y80" s="28" t="s">
        <v>86</v>
      </c>
      <c r="Z80" s="28" t="s">
        <v>86</v>
      </c>
      <c r="AA80" s="28" t="s">
        <v>86</v>
      </c>
      <c r="AB80" s="28" t="s">
        <v>86</v>
      </c>
      <c r="AC80" s="28" t="s">
        <v>86</v>
      </c>
      <c r="AD80" s="28" t="s">
        <v>86</v>
      </c>
      <c r="AE80" s="28" t="s">
        <v>1500</v>
      </c>
      <c r="AF80" s="28" t="s">
        <v>1501</v>
      </c>
      <c r="AG80" s="28" t="s">
        <v>1502</v>
      </c>
      <c r="AH80" s="28" t="s">
        <v>1503</v>
      </c>
      <c r="AI80" s="28" t="s">
        <v>274</v>
      </c>
      <c r="AJ80" s="28" t="s">
        <v>331</v>
      </c>
      <c r="AK80" s="28" t="s">
        <v>332</v>
      </c>
      <c r="AL80" s="28" t="s">
        <v>241</v>
      </c>
      <c r="AM80" s="28" t="s">
        <v>242</v>
      </c>
      <c r="AN80" s="28" t="s">
        <v>333</v>
      </c>
      <c r="AO80" s="28" t="s">
        <v>334</v>
      </c>
      <c r="AP80" s="28" t="s">
        <v>1504</v>
      </c>
      <c r="AQ80" s="28" t="s">
        <v>1505</v>
      </c>
      <c r="AR80" s="28" t="s">
        <v>1506</v>
      </c>
      <c r="AS80" s="28" t="s">
        <v>1507</v>
      </c>
      <c r="AT80" s="28" t="s">
        <v>1508</v>
      </c>
      <c r="AU80" s="40" t="s">
        <v>1509</v>
      </c>
      <c r="AV80" s="28" t="s">
        <v>86</v>
      </c>
      <c r="AW80" s="28" t="s">
        <v>274</v>
      </c>
      <c r="AX80" s="28" t="s">
        <v>270</v>
      </c>
      <c r="AY80" s="28" t="s">
        <v>271</v>
      </c>
      <c r="AZ80" s="28" t="s">
        <v>272</v>
      </c>
      <c r="BA80" s="28" t="s">
        <v>273</v>
      </c>
      <c r="BB80" s="28" t="s">
        <v>373</v>
      </c>
      <c r="BC80" s="28" t="s">
        <v>185</v>
      </c>
      <c r="BD80" s="28" t="s">
        <v>1510</v>
      </c>
      <c r="BE80" s="28" t="s">
        <v>1504</v>
      </c>
      <c r="BF80" s="41" t="s">
        <v>1511</v>
      </c>
      <c r="BG80" s="41" t="s">
        <v>136</v>
      </c>
      <c r="BH80" s="153" t="s">
        <v>11</v>
      </c>
      <c r="BI80" s="153" t="s">
        <v>605</v>
      </c>
      <c r="BJ80" s="28" t="s">
        <v>86</v>
      </c>
    </row>
    <row r="81" spans="1:62" ht="128.25">
      <c r="A81" s="28" t="s">
        <v>26</v>
      </c>
      <c r="B81" s="290" t="s">
        <v>27</v>
      </c>
      <c r="C81" s="29" t="s">
        <v>1512</v>
      </c>
      <c r="D81" s="28" t="s">
        <v>503</v>
      </c>
      <c r="E81" s="28" t="s">
        <v>261</v>
      </c>
      <c r="F81" s="28" t="s">
        <v>853</v>
      </c>
      <c r="G81" s="29" t="s">
        <v>854</v>
      </c>
      <c r="H81" s="37" t="s">
        <v>855</v>
      </c>
      <c r="I81" s="30" t="s">
        <v>86</v>
      </c>
      <c r="J81" s="28" t="s">
        <v>136</v>
      </c>
      <c r="K81" s="28" t="s">
        <v>136</v>
      </c>
      <c r="L81" s="31" t="s">
        <v>86</v>
      </c>
      <c r="M81" s="28" t="s">
        <v>84</v>
      </c>
      <c r="N81" s="60" t="s">
        <v>523</v>
      </c>
      <c r="O81" s="32" t="s">
        <v>138</v>
      </c>
      <c r="P81" s="28" t="s">
        <v>484</v>
      </c>
      <c r="Q81" s="29" t="s">
        <v>140</v>
      </c>
      <c r="R81" s="28" t="s">
        <v>141</v>
      </c>
      <c r="S81" s="28" t="s">
        <v>543</v>
      </c>
      <c r="T81" s="28" t="s">
        <v>86</v>
      </c>
      <c r="U81" s="28" t="s">
        <v>86</v>
      </c>
      <c r="V81" s="28" t="s">
        <v>86</v>
      </c>
      <c r="W81" s="28" t="s">
        <v>86</v>
      </c>
      <c r="X81" s="28" t="s">
        <v>86</v>
      </c>
      <c r="Y81" s="28" t="s">
        <v>86</v>
      </c>
      <c r="Z81" s="28" t="s">
        <v>86</v>
      </c>
      <c r="AA81" s="28" t="s">
        <v>86</v>
      </c>
      <c r="AB81" s="28" t="s">
        <v>86</v>
      </c>
      <c r="AC81" s="28" t="s">
        <v>86</v>
      </c>
      <c r="AD81" s="28" t="s">
        <v>86</v>
      </c>
      <c r="AE81" s="28" t="s">
        <v>857</v>
      </c>
      <c r="AF81" s="290" t="s">
        <v>858</v>
      </c>
      <c r="AG81" s="290" t="s">
        <v>859</v>
      </c>
      <c r="AH81" s="606" t="s">
        <v>1513</v>
      </c>
      <c r="AI81" s="28" t="s">
        <v>274</v>
      </c>
      <c r="AJ81" s="28" t="s">
        <v>331</v>
      </c>
      <c r="AK81" s="28" t="s">
        <v>332</v>
      </c>
      <c r="AL81" s="28" t="s">
        <v>241</v>
      </c>
      <c r="AM81" s="28" t="s">
        <v>242</v>
      </c>
      <c r="AN81" s="28" t="s">
        <v>333</v>
      </c>
      <c r="AO81" s="28" t="s">
        <v>334</v>
      </c>
      <c r="AP81" s="28" t="s">
        <v>1504</v>
      </c>
      <c r="AQ81" s="28" t="s">
        <v>861</v>
      </c>
      <c r="AR81" s="45" t="s">
        <v>1514</v>
      </c>
      <c r="AS81" s="28" t="s">
        <v>863</v>
      </c>
      <c r="AT81" s="28" t="s">
        <v>859</v>
      </c>
      <c r="AU81" s="92" t="s">
        <v>1515</v>
      </c>
      <c r="AV81" s="28" t="s">
        <v>86</v>
      </c>
      <c r="AW81" s="28" t="s">
        <v>274</v>
      </c>
      <c r="AX81" s="28" t="s">
        <v>270</v>
      </c>
      <c r="AY81" s="28" t="s">
        <v>271</v>
      </c>
      <c r="AZ81" s="28" t="s">
        <v>272</v>
      </c>
      <c r="BA81" s="28" t="s">
        <v>273</v>
      </c>
      <c r="BB81" s="28" t="s">
        <v>373</v>
      </c>
      <c r="BC81" s="28" t="s">
        <v>185</v>
      </c>
      <c r="BD81" s="28" t="s">
        <v>1510</v>
      </c>
      <c r="BE81" s="28" t="s">
        <v>1504</v>
      </c>
      <c r="BF81" s="291" t="s">
        <v>865</v>
      </c>
      <c r="BG81" s="41" t="s">
        <v>136</v>
      </c>
      <c r="BH81" s="153" t="s">
        <v>11</v>
      </c>
      <c r="BI81" s="153" t="s">
        <v>605</v>
      </c>
      <c r="BJ81" s="28" t="s">
        <v>86</v>
      </c>
    </row>
    <row r="82" spans="1:62" ht="247.5">
      <c r="A82" s="28" t="s">
        <v>1516</v>
      </c>
      <c r="B82" s="290" t="s">
        <v>1517</v>
      </c>
      <c r="C82" s="29" t="s">
        <v>1518</v>
      </c>
      <c r="D82" s="28" t="s">
        <v>503</v>
      </c>
      <c r="E82" s="28" t="s">
        <v>261</v>
      </c>
      <c r="F82" s="28" t="s">
        <v>133</v>
      </c>
      <c r="G82" s="29" t="s">
        <v>322</v>
      </c>
      <c r="H82" s="37" t="s">
        <v>1519</v>
      </c>
      <c r="I82" s="30" t="s">
        <v>324</v>
      </c>
      <c r="J82" s="28" t="s">
        <v>136</v>
      </c>
      <c r="K82" s="28" t="s">
        <v>136</v>
      </c>
      <c r="L82" s="31">
        <v>42583</v>
      </c>
      <c r="M82" s="28" t="s">
        <v>83</v>
      </c>
      <c r="N82" s="60" t="s">
        <v>483</v>
      </c>
      <c r="O82" s="32" t="s">
        <v>138</v>
      </c>
      <c r="P82" s="61" t="s">
        <v>484</v>
      </c>
      <c r="Q82" s="29" t="s">
        <v>232</v>
      </c>
      <c r="R82" s="28" t="s">
        <v>141</v>
      </c>
      <c r="S82" s="28" t="s">
        <v>233</v>
      </c>
      <c r="T82" s="28" t="s">
        <v>86</v>
      </c>
      <c r="U82" s="28" t="s">
        <v>86</v>
      </c>
      <c r="V82" s="28" t="s">
        <v>86</v>
      </c>
      <c r="W82" s="28" t="s">
        <v>86</v>
      </c>
      <c r="X82" s="28" t="s">
        <v>86</v>
      </c>
      <c r="Y82" s="28" t="s">
        <v>86</v>
      </c>
      <c r="Z82" s="28" t="s">
        <v>86</v>
      </c>
      <c r="AA82" s="28" t="s">
        <v>86</v>
      </c>
      <c r="AB82" s="28" t="s">
        <v>86</v>
      </c>
      <c r="AC82" s="28" t="s">
        <v>86</v>
      </c>
      <c r="AD82" s="28" t="s">
        <v>86</v>
      </c>
      <c r="AE82" s="28" t="s">
        <v>1520</v>
      </c>
      <c r="AF82" s="28" t="s">
        <v>1521</v>
      </c>
      <c r="AG82" s="28" t="s">
        <v>267</v>
      </c>
      <c r="AH82" s="606" t="s">
        <v>1522</v>
      </c>
      <c r="AI82" s="28" t="s">
        <v>1523</v>
      </c>
      <c r="AJ82" s="28" t="s">
        <v>1524</v>
      </c>
      <c r="AK82" s="28" t="s">
        <v>717</v>
      </c>
      <c r="AL82" s="28" t="s">
        <v>272</v>
      </c>
      <c r="AM82" s="28" t="s">
        <v>242</v>
      </c>
      <c r="AN82" s="28" t="s">
        <v>462</v>
      </c>
      <c r="AO82" s="28" t="s">
        <v>463</v>
      </c>
      <c r="AP82" s="28" t="s">
        <v>399</v>
      </c>
      <c r="AQ82" s="28" t="s">
        <v>1525</v>
      </c>
      <c r="AR82" s="28" t="s">
        <v>1526</v>
      </c>
      <c r="AS82" s="33">
        <v>192168210104</v>
      </c>
      <c r="AT82" s="28" t="s">
        <v>267</v>
      </c>
      <c r="AU82" s="114" t="s">
        <v>1527</v>
      </c>
      <c r="AV82" s="28" t="s">
        <v>86</v>
      </c>
      <c r="AW82" s="28" t="s">
        <v>470</v>
      </c>
      <c r="AX82" s="28" t="s">
        <v>600</v>
      </c>
      <c r="AY82" s="28" t="s">
        <v>472</v>
      </c>
      <c r="AZ82" s="28" t="s">
        <v>241</v>
      </c>
      <c r="BA82" s="28" t="s">
        <v>242</v>
      </c>
      <c r="BB82" s="28" t="s">
        <v>601</v>
      </c>
      <c r="BC82" s="28" t="s">
        <v>602</v>
      </c>
      <c r="BD82" s="28" t="s">
        <v>470</v>
      </c>
      <c r="BE82" s="28" t="s">
        <v>1528</v>
      </c>
      <c r="BF82" s="47" t="s">
        <v>1529</v>
      </c>
      <c r="BG82" s="47" t="s">
        <v>136</v>
      </c>
      <c r="BH82" s="153" t="s">
        <v>350</v>
      </c>
      <c r="BI82" s="153" t="s">
        <v>349</v>
      </c>
      <c r="BJ82" s="34" t="s">
        <v>153</v>
      </c>
    </row>
    <row r="83" spans="1:62" ht="142.5">
      <c r="A83" s="28" t="s">
        <v>1530</v>
      </c>
      <c r="B83" s="290" t="s">
        <v>1531</v>
      </c>
      <c r="C83" s="29" t="s">
        <v>1532</v>
      </c>
      <c r="D83" s="28" t="s">
        <v>503</v>
      </c>
      <c r="E83" s="28" t="s">
        <v>610</v>
      </c>
      <c r="F83" s="28" t="s">
        <v>1533</v>
      </c>
      <c r="G83" s="29" t="s">
        <v>418</v>
      </c>
      <c r="H83" s="37" t="s">
        <v>1534</v>
      </c>
      <c r="I83" s="30" t="s">
        <v>324</v>
      </c>
      <c r="J83" s="28" t="s">
        <v>136</v>
      </c>
      <c r="K83" s="28" t="s">
        <v>136</v>
      </c>
      <c r="L83" s="31">
        <v>42583</v>
      </c>
      <c r="M83" s="28" t="s">
        <v>84</v>
      </c>
      <c r="N83" s="60" t="s">
        <v>523</v>
      </c>
      <c r="O83" s="32" t="s">
        <v>138</v>
      </c>
      <c r="P83" s="28" t="s">
        <v>484</v>
      </c>
      <c r="Q83" s="29" t="s">
        <v>232</v>
      </c>
      <c r="R83" s="28" t="s">
        <v>141</v>
      </c>
      <c r="S83" s="28" t="s">
        <v>233</v>
      </c>
      <c r="T83" s="28" t="s">
        <v>86</v>
      </c>
      <c r="U83" s="28" t="s">
        <v>86</v>
      </c>
      <c r="V83" s="28" t="s">
        <v>86</v>
      </c>
      <c r="W83" s="28" t="s">
        <v>86</v>
      </c>
      <c r="X83" s="28" t="s">
        <v>86</v>
      </c>
      <c r="Y83" s="28" t="s">
        <v>86</v>
      </c>
      <c r="Z83" s="28" t="s">
        <v>86</v>
      </c>
      <c r="AA83" s="28" t="s">
        <v>86</v>
      </c>
      <c r="AB83" s="28" t="s">
        <v>86</v>
      </c>
      <c r="AC83" s="28" t="s">
        <v>86</v>
      </c>
      <c r="AD83" s="35" t="s">
        <v>86</v>
      </c>
      <c r="AE83" s="28" t="s">
        <v>86</v>
      </c>
      <c r="AF83" s="28" t="s">
        <v>86</v>
      </c>
      <c r="AG83" s="28" t="s">
        <v>86</v>
      </c>
      <c r="AH83" s="28" t="s">
        <v>86</v>
      </c>
      <c r="AI83" s="28" t="s">
        <v>86</v>
      </c>
      <c r="AJ83" s="28" t="s">
        <v>86</v>
      </c>
      <c r="AK83" s="28" t="s">
        <v>86</v>
      </c>
      <c r="AL83" s="28" t="s">
        <v>86</v>
      </c>
      <c r="AM83" s="28" t="s">
        <v>86</v>
      </c>
      <c r="AN83" s="28" t="s">
        <v>86</v>
      </c>
      <c r="AO83" s="28" t="s">
        <v>86</v>
      </c>
      <c r="AP83" s="28" t="s">
        <v>86</v>
      </c>
      <c r="AQ83" s="28" t="s">
        <v>86</v>
      </c>
      <c r="AR83" s="28" t="s">
        <v>1535</v>
      </c>
      <c r="AS83" s="33">
        <v>192168210229</v>
      </c>
      <c r="AT83" s="28" t="s">
        <v>644</v>
      </c>
      <c r="AU83" s="92" t="s">
        <v>1536</v>
      </c>
      <c r="AV83" s="28" t="s">
        <v>86</v>
      </c>
      <c r="AW83" s="28" t="s">
        <v>1537</v>
      </c>
      <c r="AX83" s="28" t="s">
        <v>1535</v>
      </c>
      <c r="AY83" s="33">
        <v>192168210229</v>
      </c>
      <c r="AZ83" s="28" t="s">
        <v>644</v>
      </c>
      <c r="BA83" s="28" t="s">
        <v>1538</v>
      </c>
      <c r="BB83" s="28" t="s">
        <v>86</v>
      </c>
      <c r="BC83" s="28" t="s">
        <v>86</v>
      </c>
      <c r="BD83" s="28" t="s">
        <v>1539</v>
      </c>
      <c r="BE83" s="28" t="s">
        <v>1540</v>
      </c>
      <c r="BF83" s="47" t="s">
        <v>1541</v>
      </c>
      <c r="BG83" s="47" t="s">
        <v>136</v>
      </c>
      <c r="BH83" s="153" t="s">
        <v>652</v>
      </c>
      <c r="BI83" s="153" t="s">
        <v>653</v>
      </c>
      <c r="BJ83" s="34" t="s">
        <v>153</v>
      </c>
    </row>
    <row r="84" spans="1:62" ht="112.5">
      <c r="A84" s="28" t="s">
        <v>28</v>
      </c>
      <c r="B84" s="246" t="s">
        <v>29</v>
      </c>
      <c r="C84" s="29" t="s">
        <v>1542</v>
      </c>
      <c r="D84" s="28" t="s">
        <v>503</v>
      </c>
      <c r="E84" s="28" t="s">
        <v>261</v>
      </c>
      <c r="F84" s="28" t="s">
        <v>133</v>
      </c>
      <c r="G84" s="29" t="s">
        <v>1318</v>
      </c>
      <c r="H84" s="63" t="s">
        <v>1543</v>
      </c>
      <c r="I84" s="30" t="s">
        <v>1474</v>
      </c>
      <c r="J84" s="28" t="s">
        <v>136</v>
      </c>
      <c r="K84" s="28" t="s">
        <v>136</v>
      </c>
      <c r="L84" s="31">
        <v>42475</v>
      </c>
      <c r="M84" s="28" t="s">
        <v>83</v>
      </c>
      <c r="N84" s="28" t="s">
        <v>483</v>
      </c>
      <c r="O84" s="28" t="s">
        <v>1544</v>
      </c>
      <c r="P84" s="28" t="s">
        <v>484</v>
      </c>
      <c r="Q84" s="29" t="s">
        <v>140</v>
      </c>
      <c r="R84" s="28" t="s">
        <v>141</v>
      </c>
      <c r="S84" s="28" t="s">
        <v>543</v>
      </c>
      <c r="T84" s="45" t="s">
        <v>1545</v>
      </c>
      <c r="U84" s="28" t="s">
        <v>1546</v>
      </c>
      <c r="V84" s="28" t="s">
        <v>1547</v>
      </c>
      <c r="W84" s="606" t="s">
        <v>1548</v>
      </c>
      <c r="X84" s="28" t="s">
        <v>86</v>
      </c>
      <c r="Y84" s="28" t="s">
        <v>86</v>
      </c>
      <c r="Z84" s="28" t="s">
        <v>86</v>
      </c>
      <c r="AA84" s="28" t="s">
        <v>86</v>
      </c>
      <c r="AB84" s="28" t="s">
        <v>86</v>
      </c>
      <c r="AC84" s="28" t="s">
        <v>1549</v>
      </c>
      <c r="AD84" s="28" t="s">
        <v>1550</v>
      </c>
      <c r="AE84" s="28" t="s">
        <v>86</v>
      </c>
      <c r="AF84" s="28" t="s">
        <v>86</v>
      </c>
      <c r="AG84" s="28" t="s">
        <v>86</v>
      </c>
      <c r="AH84" s="28" t="s">
        <v>86</v>
      </c>
      <c r="AI84" s="28" t="s">
        <v>86</v>
      </c>
      <c r="AJ84" s="28" t="s">
        <v>86</v>
      </c>
      <c r="AK84" s="28" t="s">
        <v>86</v>
      </c>
      <c r="AL84" s="28" t="s">
        <v>86</v>
      </c>
      <c r="AM84" s="28" t="s">
        <v>86</v>
      </c>
      <c r="AN84" s="28" t="s">
        <v>86</v>
      </c>
      <c r="AO84" s="28" t="s">
        <v>86</v>
      </c>
      <c r="AP84" s="28" t="s">
        <v>86</v>
      </c>
      <c r="AQ84" s="28" t="s">
        <v>86</v>
      </c>
      <c r="AR84" s="28" t="s">
        <v>1551</v>
      </c>
      <c r="AS84" s="28" t="s">
        <v>1552</v>
      </c>
      <c r="AT84" s="28" t="s">
        <v>1553</v>
      </c>
      <c r="AU84" s="40" t="s">
        <v>1554</v>
      </c>
      <c r="AV84" s="28" t="s">
        <v>86</v>
      </c>
      <c r="AW84" s="28" t="s">
        <v>1555</v>
      </c>
      <c r="AX84" s="28" t="s">
        <v>1556</v>
      </c>
      <c r="AY84" s="28" t="s">
        <v>1557</v>
      </c>
      <c r="AZ84" s="28" t="s">
        <v>831</v>
      </c>
      <c r="BA84" s="28" t="s">
        <v>645</v>
      </c>
      <c r="BB84" s="28" t="s">
        <v>86</v>
      </c>
      <c r="BC84" s="28" t="s">
        <v>86</v>
      </c>
      <c r="BD84" s="28" t="s">
        <v>1558</v>
      </c>
      <c r="BE84" s="28" t="s">
        <v>1549</v>
      </c>
      <c r="BF84" s="35" t="s">
        <v>1550</v>
      </c>
      <c r="BG84" s="35" t="s">
        <v>136</v>
      </c>
      <c r="BH84" s="153" t="s">
        <v>11</v>
      </c>
      <c r="BI84" s="153" t="s">
        <v>605</v>
      </c>
      <c r="BJ84" s="64" t="s">
        <v>1559</v>
      </c>
    </row>
    <row r="85" spans="1:62" ht="78.75">
      <c r="A85" s="28" t="s">
        <v>1560</v>
      </c>
      <c r="B85" s="290" t="s">
        <v>1561</v>
      </c>
      <c r="C85" s="29" t="s">
        <v>1562</v>
      </c>
      <c r="D85" s="28" t="s">
        <v>503</v>
      </c>
      <c r="E85" s="28" t="s">
        <v>261</v>
      </c>
      <c r="F85" s="28" t="s">
        <v>133</v>
      </c>
      <c r="G85" s="29" t="s">
        <v>1318</v>
      </c>
      <c r="H85" s="63" t="s">
        <v>1563</v>
      </c>
      <c r="I85" s="30" t="s">
        <v>1474</v>
      </c>
      <c r="J85" s="28" t="s">
        <v>136</v>
      </c>
      <c r="K85" s="28" t="s">
        <v>136</v>
      </c>
      <c r="L85" s="31">
        <v>42475</v>
      </c>
      <c r="M85" s="28" t="s">
        <v>83</v>
      </c>
      <c r="N85" s="28" t="s">
        <v>483</v>
      </c>
      <c r="O85" s="28" t="s">
        <v>1544</v>
      </c>
      <c r="P85" s="28" t="s">
        <v>484</v>
      </c>
      <c r="Q85" s="29" t="s">
        <v>140</v>
      </c>
      <c r="R85" s="28" t="s">
        <v>141</v>
      </c>
      <c r="S85" s="28" t="s">
        <v>543</v>
      </c>
      <c r="T85" s="28" t="s">
        <v>86</v>
      </c>
      <c r="U85" s="28" t="s">
        <v>86</v>
      </c>
      <c r="V85" s="28" t="s">
        <v>86</v>
      </c>
      <c r="W85" s="28" t="s">
        <v>86</v>
      </c>
      <c r="X85" s="28" t="s">
        <v>86</v>
      </c>
      <c r="Y85" s="28" t="s">
        <v>86</v>
      </c>
      <c r="Z85" s="28" t="s">
        <v>86</v>
      </c>
      <c r="AA85" s="28" t="s">
        <v>86</v>
      </c>
      <c r="AB85" s="28" t="s">
        <v>86</v>
      </c>
      <c r="AC85" s="28" t="s">
        <v>1564</v>
      </c>
      <c r="AD85" s="28" t="s">
        <v>1565</v>
      </c>
      <c r="AE85" s="28" t="s">
        <v>86</v>
      </c>
      <c r="AF85" s="28" t="s">
        <v>86</v>
      </c>
      <c r="AG85" s="28" t="s">
        <v>86</v>
      </c>
      <c r="AH85" s="28" t="s">
        <v>86</v>
      </c>
      <c r="AI85" s="28" t="s">
        <v>86</v>
      </c>
      <c r="AJ85" s="28" t="s">
        <v>86</v>
      </c>
      <c r="AK85" s="28" t="s">
        <v>86</v>
      </c>
      <c r="AL85" s="28" t="s">
        <v>86</v>
      </c>
      <c r="AM85" s="28" t="s">
        <v>86</v>
      </c>
      <c r="AN85" s="28" t="s">
        <v>86</v>
      </c>
      <c r="AO85" s="28" t="s">
        <v>86</v>
      </c>
      <c r="AP85" s="28" t="s">
        <v>86</v>
      </c>
      <c r="AQ85" s="28" t="s">
        <v>86</v>
      </c>
      <c r="AR85" s="28" t="s">
        <v>1566</v>
      </c>
      <c r="AS85" s="28" t="s">
        <v>1567</v>
      </c>
      <c r="AT85" s="28" t="s">
        <v>1568</v>
      </c>
      <c r="AU85" s="40" t="s">
        <v>1569</v>
      </c>
      <c r="AV85" s="28" t="s">
        <v>86</v>
      </c>
      <c r="AW85" s="28" t="s">
        <v>1570</v>
      </c>
      <c r="AX85" s="28" t="s">
        <v>1571</v>
      </c>
      <c r="AY85" s="28" t="s">
        <v>1572</v>
      </c>
      <c r="AZ85" s="28" t="s">
        <v>831</v>
      </c>
      <c r="BA85" s="28" t="s">
        <v>645</v>
      </c>
      <c r="BB85" s="28" t="s">
        <v>86</v>
      </c>
      <c r="BC85" s="28" t="s">
        <v>86</v>
      </c>
      <c r="BD85" s="28" t="s">
        <v>1570</v>
      </c>
      <c r="BE85" s="28" t="s">
        <v>1573</v>
      </c>
      <c r="BF85" s="35" t="s">
        <v>1574</v>
      </c>
      <c r="BG85" s="35" t="s">
        <v>136</v>
      </c>
      <c r="BH85" s="153" t="s">
        <v>11</v>
      </c>
      <c r="BI85" s="153" t="s">
        <v>605</v>
      </c>
      <c r="BJ85" s="64" t="s">
        <v>1575</v>
      </c>
    </row>
    <row r="86" spans="1:62" ht="168.75">
      <c r="A86" s="28" t="s">
        <v>30</v>
      </c>
      <c r="B86" s="290" t="s">
        <v>31</v>
      </c>
      <c r="C86" s="29" t="s">
        <v>1576</v>
      </c>
      <c r="D86" s="28" t="s">
        <v>1064</v>
      </c>
      <c r="E86" s="28" t="s">
        <v>1065</v>
      </c>
      <c r="F86" s="28" t="s">
        <v>133</v>
      </c>
      <c r="G86" s="29" t="s">
        <v>1318</v>
      </c>
      <c r="H86" s="63" t="s">
        <v>1563</v>
      </c>
      <c r="I86" s="30" t="s">
        <v>1474</v>
      </c>
      <c r="J86" s="28" t="s">
        <v>136</v>
      </c>
      <c r="K86" s="28" t="s">
        <v>136</v>
      </c>
      <c r="L86" s="31">
        <v>42475</v>
      </c>
      <c r="M86" s="28" t="s">
        <v>83</v>
      </c>
      <c r="N86" s="28" t="s">
        <v>483</v>
      </c>
      <c r="O86" s="28" t="s">
        <v>1544</v>
      </c>
      <c r="P86" s="28" t="s">
        <v>484</v>
      </c>
      <c r="Q86" s="29" t="s">
        <v>140</v>
      </c>
      <c r="R86" s="28" t="s">
        <v>141</v>
      </c>
      <c r="S86" s="28" t="s">
        <v>131</v>
      </c>
      <c r="T86" s="28" t="s">
        <v>86</v>
      </c>
      <c r="U86" s="28" t="s">
        <v>86</v>
      </c>
      <c r="V86" s="28" t="s">
        <v>86</v>
      </c>
      <c r="W86" s="28" t="s">
        <v>86</v>
      </c>
      <c r="X86" s="28" t="s">
        <v>86</v>
      </c>
      <c r="Y86" s="28" t="s">
        <v>86</v>
      </c>
      <c r="Z86" s="28" t="s">
        <v>86</v>
      </c>
      <c r="AA86" s="28" t="s">
        <v>86</v>
      </c>
      <c r="AB86" s="28" t="s">
        <v>86</v>
      </c>
      <c r="AC86" s="28" t="s">
        <v>1577</v>
      </c>
      <c r="AD86" s="28" t="s">
        <v>1565</v>
      </c>
      <c r="AE86" s="28" t="s">
        <v>86</v>
      </c>
      <c r="AF86" s="28" t="s">
        <v>86</v>
      </c>
      <c r="AG86" s="28" t="s">
        <v>86</v>
      </c>
      <c r="AH86" s="28" t="s">
        <v>86</v>
      </c>
      <c r="AI86" s="28" t="s">
        <v>86</v>
      </c>
      <c r="AJ86" s="28" t="s">
        <v>86</v>
      </c>
      <c r="AK86" s="28" t="s">
        <v>86</v>
      </c>
      <c r="AL86" s="28" t="s">
        <v>86</v>
      </c>
      <c r="AM86" s="28" t="s">
        <v>86</v>
      </c>
      <c r="AN86" s="28" t="s">
        <v>86</v>
      </c>
      <c r="AO86" s="28" t="s">
        <v>86</v>
      </c>
      <c r="AP86" s="28" t="s">
        <v>86</v>
      </c>
      <c r="AQ86" s="28" t="s">
        <v>86</v>
      </c>
      <c r="AR86" s="28" t="s">
        <v>1578</v>
      </c>
      <c r="AS86" s="28" t="s">
        <v>1579</v>
      </c>
      <c r="AT86" s="28" t="s">
        <v>1547</v>
      </c>
      <c r="AU86" s="237" t="s">
        <v>86</v>
      </c>
      <c r="AV86" s="28" t="s">
        <v>86</v>
      </c>
      <c r="AW86" s="28" t="s">
        <v>1580</v>
      </c>
      <c r="AX86" s="28" t="s">
        <v>1581</v>
      </c>
      <c r="AY86" s="28" t="s">
        <v>1582</v>
      </c>
      <c r="AZ86" s="28" t="s">
        <v>1583</v>
      </c>
      <c r="BA86" s="28" t="s">
        <v>1584</v>
      </c>
      <c r="BB86" s="28" t="s">
        <v>86</v>
      </c>
      <c r="BC86" s="28" t="s">
        <v>86</v>
      </c>
      <c r="BD86" s="28" t="s">
        <v>1585</v>
      </c>
      <c r="BE86" s="28" t="s">
        <v>1586</v>
      </c>
      <c r="BF86" s="35" t="s">
        <v>1587</v>
      </c>
      <c r="BG86" s="35" t="s">
        <v>136</v>
      </c>
      <c r="BH86" s="153" t="s">
        <v>11</v>
      </c>
      <c r="BI86" s="153" t="s">
        <v>605</v>
      </c>
      <c r="BJ86" s="28" t="s">
        <v>153</v>
      </c>
    </row>
    <row r="87" spans="1:62" ht="168.75">
      <c r="A87" s="28" t="s">
        <v>1588</v>
      </c>
      <c r="B87" s="290" t="s">
        <v>1589</v>
      </c>
      <c r="C87" s="29" t="s">
        <v>1576</v>
      </c>
      <c r="D87" s="28" t="s">
        <v>503</v>
      </c>
      <c r="E87" s="28" t="s">
        <v>1065</v>
      </c>
      <c r="F87" s="28" t="s">
        <v>133</v>
      </c>
      <c r="G87" s="29" t="s">
        <v>1318</v>
      </c>
      <c r="H87" s="37" t="s">
        <v>1319</v>
      </c>
      <c r="I87" s="30" t="s">
        <v>86</v>
      </c>
      <c r="J87" s="28" t="s">
        <v>136</v>
      </c>
      <c r="K87" s="28" t="s">
        <v>136</v>
      </c>
      <c r="L87" s="31">
        <v>42475</v>
      </c>
      <c r="M87" s="28" t="s">
        <v>83</v>
      </c>
      <c r="N87" s="28" t="s">
        <v>483</v>
      </c>
      <c r="O87" s="28" t="s">
        <v>1544</v>
      </c>
      <c r="P87" s="28" t="s">
        <v>484</v>
      </c>
      <c r="Q87" s="29" t="s">
        <v>140</v>
      </c>
      <c r="R87" s="28" t="s">
        <v>141</v>
      </c>
      <c r="S87" s="28" t="s">
        <v>506</v>
      </c>
      <c r="T87" s="28" t="s">
        <v>86</v>
      </c>
      <c r="U87" s="28" t="s">
        <v>86</v>
      </c>
      <c r="V87" s="28" t="s">
        <v>86</v>
      </c>
      <c r="W87" s="28" t="s">
        <v>86</v>
      </c>
      <c r="X87" s="28" t="s">
        <v>86</v>
      </c>
      <c r="Y87" s="28" t="s">
        <v>86</v>
      </c>
      <c r="Z87" s="28" t="s">
        <v>86</v>
      </c>
      <c r="AA87" s="28" t="s">
        <v>86</v>
      </c>
      <c r="AB87" s="28" t="s">
        <v>86</v>
      </c>
      <c r="AC87" s="28" t="s">
        <v>86</v>
      </c>
      <c r="AD87" s="28" t="s">
        <v>86</v>
      </c>
      <c r="AE87" s="28" t="s">
        <v>86</v>
      </c>
      <c r="AF87" s="28" t="s">
        <v>86</v>
      </c>
      <c r="AG87" s="28" t="s">
        <v>86</v>
      </c>
      <c r="AH87" s="28" t="s">
        <v>86</v>
      </c>
      <c r="AI87" s="28" t="s">
        <v>86</v>
      </c>
      <c r="AJ87" s="28" t="s">
        <v>86</v>
      </c>
      <c r="AK87" s="28" t="s">
        <v>86</v>
      </c>
      <c r="AL87" s="28" t="s">
        <v>86</v>
      </c>
      <c r="AM87" s="28" t="s">
        <v>86</v>
      </c>
      <c r="AN87" s="28" t="s">
        <v>86</v>
      </c>
      <c r="AO87" s="28" t="s">
        <v>86</v>
      </c>
      <c r="AP87" s="28" t="s">
        <v>86</v>
      </c>
      <c r="AQ87" s="28" t="s">
        <v>86</v>
      </c>
      <c r="AR87" s="28" t="s">
        <v>1590</v>
      </c>
      <c r="AS87" s="28" t="s">
        <v>1591</v>
      </c>
      <c r="AT87" s="28" t="s">
        <v>1568</v>
      </c>
      <c r="AU87" s="92" t="s">
        <v>1592</v>
      </c>
      <c r="AV87" s="28" t="s">
        <v>86</v>
      </c>
      <c r="AW87" s="28" t="s">
        <v>86</v>
      </c>
      <c r="AX87" s="28" t="s">
        <v>86</v>
      </c>
      <c r="AY87" s="28" t="s">
        <v>86</v>
      </c>
      <c r="AZ87" s="28" t="s">
        <v>86</v>
      </c>
      <c r="BA87" s="28" t="s">
        <v>86</v>
      </c>
      <c r="BB87" s="28" t="s">
        <v>86</v>
      </c>
      <c r="BC87" s="28" t="s">
        <v>86</v>
      </c>
      <c r="BD87" s="28" t="s">
        <v>86</v>
      </c>
      <c r="BE87" s="28" t="s">
        <v>86</v>
      </c>
      <c r="BF87" s="35" t="s">
        <v>1593</v>
      </c>
      <c r="BG87" s="35" t="s">
        <v>136</v>
      </c>
      <c r="BH87" s="153" t="s">
        <v>190</v>
      </c>
      <c r="BI87" s="153" t="s">
        <v>189</v>
      </c>
      <c r="BJ87" s="28" t="s">
        <v>1316</v>
      </c>
    </row>
    <row r="88" spans="1:62" ht="157.5">
      <c r="A88" s="28" t="s">
        <v>32</v>
      </c>
      <c r="B88" s="290" t="s">
        <v>33</v>
      </c>
      <c r="C88" s="29" t="s">
        <v>1594</v>
      </c>
      <c r="D88" s="28" t="s">
        <v>1064</v>
      </c>
      <c r="E88" s="28" t="s">
        <v>1065</v>
      </c>
      <c r="F88" s="28" t="s">
        <v>133</v>
      </c>
      <c r="G88" s="29" t="s">
        <v>1318</v>
      </c>
      <c r="H88" s="37" t="s">
        <v>1319</v>
      </c>
      <c r="I88" s="30" t="s">
        <v>86</v>
      </c>
      <c r="J88" s="28" t="s">
        <v>136</v>
      </c>
      <c r="K88" s="28" t="s">
        <v>136</v>
      </c>
      <c r="L88" s="31">
        <v>42475</v>
      </c>
      <c r="M88" s="28" t="s">
        <v>84</v>
      </c>
      <c r="N88" s="28" t="s">
        <v>137</v>
      </c>
      <c r="O88" s="28" t="s">
        <v>1544</v>
      </c>
      <c r="P88" s="28" t="s">
        <v>484</v>
      </c>
      <c r="Q88" s="29" t="s">
        <v>140</v>
      </c>
      <c r="R88" s="28" t="s">
        <v>141</v>
      </c>
      <c r="S88" s="28" t="s">
        <v>131</v>
      </c>
      <c r="T88" s="28" t="s">
        <v>86</v>
      </c>
      <c r="U88" s="28" t="s">
        <v>86</v>
      </c>
      <c r="V88" s="28" t="s">
        <v>86</v>
      </c>
      <c r="W88" s="28" t="s">
        <v>86</v>
      </c>
      <c r="X88" s="28" t="s">
        <v>86</v>
      </c>
      <c r="Y88" s="28" t="s">
        <v>86</v>
      </c>
      <c r="Z88" s="28" t="s">
        <v>86</v>
      </c>
      <c r="AA88" s="28" t="s">
        <v>86</v>
      </c>
      <c r="AB88" s="28" t="s">
        <v>86</v>
      </c>
      <c r="AC88" s="28" t="s">
        <v>86</v>
      </c>
      <c r="AD88" s="28" t="s">
        <v>86</v>
      </c>
      <c r="AE88" s="28" t="s">
        <v>86</v>
      </c>
      <c r="AF88" s="28" t="s">
        <v>86</v>
      </c>
      <c r="AG88" s="28" t="s">
        <v>86</v>
      </c>
      <c r="AH88" s="28" t="s">
        <v>86</v>
      </c>
      <c r="AI88" s="28" t="s">
        <v>86</v>
      </c>
      <c r="AJ88" s="28" t="s">
        <v>86</v>
      </c>
      <c r="AK88" s="28" t="s">
        <v>86</v>
      </c>
      <c r="AL88" s="28" t="s">
        <v>86</v>
      </c>
      <c r="AM88" s="28" t="s">
        <v>86</v>
      </c>
      <c r="AN88" s="28" t="s">
        <v>86</v>
      </c>
      <c r="AO88" s="28" t="s">
        <v>86</v>
      </c>
      <c r="AP88" s="28" t="s">
        <v>86</v>
      </c>
      <c r="AQ88" s="28" t="s">
        <v>86</v>
      </c>
      <c r="AR88" s="28" t="s">
        <v>1595</v>
      </c>
      <c r="AS88" s="28" t="s">
        <v>1596</v>
      </c>
      <c r="AT88" s="28" t="s">
        <v>1547</v>
      </c>
      <c r="AU88" s="28" t="s">
        <v>86</v>
      </c>
      <c r="AV88" s="28" t="s">
        <v>86</v>
      </c>
      <c r="AW88" s="28" t="s">
        <v>86</v>
      </c>
      <c r="AX88" s="28" t="s">
        <v>86</v>
      </c>
      <c r="AY88" s="28" t="s">
        <v>86</v>
      </c>
      <c r="AZ88" s="28" t="s">
        <v>86</v>
      </c>
      <c r="BA88" s="28" t="s">
        <v>86</v>
      </c>
      <c r="BB88" s="28" t="s">
        <v>86</v>
      </c>
      <c r="BC88" s="28" t="s">
        <v>86</v>
      </c>
      <c r="BD88" s="28" t="s">
        <v>86</v>
      </c>
      <c r="BE88" s="28" t="s">
        <v>86</v>
      </c>
      <c r="BF88" s="35" t="s">
        <v>1597</v>
      </c>
      <c r="BG88" s="35" t="s">
        <v>133</v>
      </c>
      <c r="BH88" s="153" t="s">
        <v>11</v>
      </c>
      <c r="BI88" s="153" t="s">
        <v>605</v>
      </c>
      <c r="BJ88" s="28" t="s">
        <v>153</v>
      </c>
    </row>
    <row r="89" spans="1:62" ht="56.25">
      <c r="A89" s="28" t="s">
        <v>35</v>
      </c>
      <c r="B89" s="290" t="s">
        <v>36</v>
      </c>
      <c r="C89" s="29" t="s">
        <v>1598</v>
      </c>
      <c r="D89" s="28" t="s">
        <v>1064</v>
      </c>
      <c r="E89" s="28" t="s">
        <v>1065</v>
      </c>
      <c r="F89" s="28" t="s">
        <v>133</v>
      </c>
      <c r="G89" s="29" t="s">
        <v>1318</v>
      </c>
      <c r="H89" s="63" t="s">
        <v>1563</v>
      </c>
      <c r="I89" s="30" t="s">
        <v>1474</v>
      </c>
      <c r="J89" s="28" t="s">
        <v>136</v>
      </c>
      <c r="K89" s="28" t="s">
        <v>136</v>
      </c>
      <c r="L89" s="31">
        <v>42475</v>
      </c>
      <c r="M89" s="28" t="s">
        <v>84</v>
      </c>
      <c r="N89" s="28" t="s">
        <v>137</v>
      </c>
      <c r="O89" s="28" t="s">
        <v>1544</v>
      </c>
      <c r="P89" s="28" t="s">
        <v>484</v>
      </c>
      <c r="Q89" s="29" t="s">
        <v>140</v>
      </c>
      <c r="R89" s="28" t="s">
        <v>141</v>
      </c>
      <c r="S89" s="28" t="s">
        <v>131</v>
      </c>
      <c r="T89" s="28" t="s">
        <v>86</v>
      </c>
      <c r="U89" s="28" t="s">
        <v>86</v>
      </c>
      <c r="V89" s="28" t="s">
        <v>86</v>
      </c>
      <c r="W89" s="28" t="s">
        <v>86</v>
      </c>
      <c r="X89" s="28" t="s">
        <v>86</v>
      </c>
      <c r="Y89" s="28" t="s">
        <v>86</v>
      </c>
      <c r="Z89" s="28" t="s">
        <v>86</v>
      </c>
      <c r="AA89" s="28" t="s">
        <v>86</v>
      </c>
      <c r="AB89" s="28" t="s">
        <v>86</v>
      </c>
      <c r="AC89" s="28" t="s">
        <v>86</v>
      </c>
      <c r="AD89" s="28" t="s">
        <v>86</v>
      </c>
      <c r="AE89" s="28" t="s">
        <v>86</v>
      </c>
      <c r="AF89" s="28" t="s">
        <v>86</v>
      </c>
      <c r="AG89" s="28" t="s">
        <v>86</v>
      </c>
      <c r="AH89" s="28" t="s">
        <v>86</v>
      </c>
      <c r="AI89" s="28" t="s">
        <v>86</v>
      </c>
      <c r="AJ89" s="28" t="s">
        <v>86</v>
      </c>
      <c r="AK89" s="28" t="s">
        <v>86</v>
      </c>
      <c r="AL89" s="28" t="s">
        <v>86</v>
      </c>
      <c r="AM89" s="28" t="s">
        <v>86</v>
      </c>
      <c r="AN89" s="28" t="s">
        <v>86</v>
      </c>
      <c r="AO89" s="28" t="s">
        <v>86</v>
      </c>
      <c r="AP89" s="28" t="s">
        <v>86</v>
      </c>
      <c r="AQ89" s="28" t="s">
        <v>86</v>
      </c>
      <c r="AR89" s="28" t="s">
        <v>1599</v>
      </c>
      <c r="AS89" s="28" t="s">
        <v>1600</v>
      </c>
      <c r="AT89" s="28" t="s">
        <v>1547</v>
      </c>
      <c r="AU89" s="28" t="s">
        <v>86</v>
      </c>
      <c r="AV89" s="28" t="s">
        <v>86</v>
      </c>
      <c r="AW89" s="28" t="s">
        <v>86</v>
      </c>
      <c r="AX89" s="28" t="s">
        <v>86</v>
      </c>
      <c r="AY89" s="28" t="s">
        <v>86</v>
      </c>
      <c r="AZ89" s="28" t="s">
        <v>86</v>
      </c>
      <c r="BA89" s="28" t="s">
        <v>86</v>
      </c>
      <c r="BB89" s="28" t="s">
        <v>86</v>
      </c>
      <c r="BC89" s="28" t="s">
        <v>86</v>
      </c>
      <c r="BD89" s="28" t="s">
        <v>1601</v>
      </c>
      <c r="BE89" s="28" t="s">
        <v>86</v>
      </c>
      <c r="BF89" s="35" t="s">
        <v>1602</v>
      </c>
      <c r="BG89" s="35" t="s">
        <v>136</v>
      </c>
      <c r="BH89" s="153" t="s">
        <v>11</v>
      </c>
      <c r="BI89" s="153" t="s">
        <v>605</v>
      </c>
      <c r="BJ89" s="28" t="s">
        <v>153</v>
      </c>
    </row>
    <row r="90" spans="1:62" ht="303.75">
      <c r="A90" s="28" t="s">
        <v>38</v>
      </c>
      <c r="B90" s="290" t="s">
        <v>39</v>
      </c>
      <c r="C90" s="29" t="s">
        <v>1603</v>
      </c>
      <c r="D90" s="28" t="s">
        <v>1064</v>
      </c>
      <c r="E90" s="28" t="s">
        <v>1065</v>
      </c>
      <c r="F90" s="28" t="s">
        <v>133</v>
      </c>
      <c r="G90" s="29" t="s">
        <v>1318</v>
      </c>
      <c r="H90" s="63" t="s">
        <v>1604</v>
      </c>
      <c r="I90" s="30" t="s">
        <v>86</v>
      </c>
      <c r="J90" s="28" t="s">
        <v>136</v>
      </c>
      <c r="K90" s="28" t="s">
        <v>136</v>
      </c>
      <c r="L90" s="31">
        <v>42475</v>
      </c>
      <c r="M90" s="28" t="s">
        <v>85</v>
      </c>
      <c r="N90" s="28" t="s">
        <v>137</v>
      </c>
      <c r="O90" s="28" t="s">
        <v>1544</v>
      </c>
      <c r="P90" s="28" t="s">
        <v>484</v>
      </c>
      <c r="Q90" s="29" t="s">
        <v>140</v>
      </c>
      <c r="R90" s="28" t="s">
        <v>141</v>
      </c>
      <c r="S90" s="28" t="s">
        <v>131</v>
      </c>
      <c r="T90" s="28" t="s">
        <v>86</v>
      </c>
      <c r="U90" s="28" t="s">
        <v>86</v>
      </c>
      <c r="V90" s="28" t="s">
        <v>86</v>
      </c>
      <c r="W90" s="28" t="s">
        <v>86</v>
      </c>
      <c r="X90" s="28" t="s">
        <v>86</v>
      </c>
      <c r="Y90" s="28" t="s">
        <v>86</v>
      </c>
      <c r="Z90" s="28" t="s">
        <v>86</v>
      </c>
      <c r="AA90" s="28" t="s">
        <v>86</v>
      </c>
      <c r="AB90" s="28" t="s">
        <v>86</v>
      </c>
      <c r="AC90" s="28" t="s">
        <v>86</v>
      </c>
      <c r="AD90" s="28" t="s">
        <v>86</v>
      </c>
      <c r="AE90" s="28" t="s">
        <v>86</v>
      </c>
      <c r="AF90" s="28" t="s">
        <v>86</v>
      </c>
      <c r="AG90" s="28" t="s">
        <v>86</v>
      </c>
      <c r="AH90" s="28" t="s">
        <v>86</v>
      </c>
      <c r="AI90" s="28" t="s">
        <v>86</v>
      </c>
      <c r="AJ90" s="28" t="s">
        <v>86</v>
      </c>
      <c r="AK90" s="28" t="s">
        <v>86</v>
      </c>
      <c r="AL90" s="28" t="s">
        <v>86</v>
      </c>
      <c r="AM90" s="28" t="s">
        <v>86</v>
      </c>
      <c r="AN90" s="28" t="s">
        <v>86</v>
      </c>
      <c r="AO90" s="28" t="s">
        <v>86</v>
      </c>
      <c r="AP90" s="28" t="s">
        <v>86</v>
      </c>
      <c r="AQ90" s="28" t="s">
        <v>86</v>
      </c>
      <c r="AR90" s="28" t="s">
        <v>1605</v>
      </c>
      <c r="AS90" s="28" t="s">
        <v>1606</v>
      </c>
      <c r="AT90" s="28" t="s">
        <v>976</v>
      </c>
      <c r="AU90" s="28" t="s">
        <v>1607</v>
      </c>
      <c r="AV90" s="28" t="s">
        <v>86</v>
      </c>
      <c r="AW90" s="28" t="s">
        <v>86</v>
      </c>
      <c r="AX90" s="28" t="s">
        <v>86</v>
      </c>
      <c r="AY90" s="28" t="s">
        <v>86</v>
      </c>
      <c r="AZ90" s="28" t="s">
        <v>86</v>
      </c>
      <c r="BA90" s="28" t="s">
        <v>86</v>
      </c>
      <c r="BB90" s="28" t="s">
        <v>86</v>
      </c>
      <c r="BC90" s="28" t="s">
        <v>86</v>
      </c>
      <c r="BD90" s="28" t="s">
        <v>86</v>
      </c>
      <c r="BE90" s="28" t="s">
        <v>86</v>
      </c>
      <c r="BF90" s="28" t="s">
        <v>86</v>
      </c>
      <c r="BG90" s="67" t="s">
        <v>136</v>
      </c>
      <c r="BH90" s="149" t="s">
        <v>11</v>
      </c>
      <c r="BI90" s="149" t="s">
        <v>1608</v>
      </c>
      <c r="BJ90" s="28" t="s">
        <v>153</v>
      </c>
    </row>
    <row r="91" spans="1:62" ht="56.25">
      <c r="A91" s="28" t="s">
        <v>40</v>
      </c>
      <c r="B91" s="290" t="s">
        <v>41</v>
      </c>
      <c r="C91" s="29" t="s">
        <v>1609</v>
      </c>
      <c r="D91" s="28" t="s">
        <v>1064</v>
      </c>
      <c r="E91" s="28" t="s">
        <v>1065</v>
      </c>
      <c r="F91" s="28" t="s">
        <v>133</v>
      </c>
      <c r="G91" s="29" t="s">
        <v>1318</v>
      </c>
      <c r="H91" s="63" t="s">
        <v>1563</v>
      </c>
      <c r="I91" s="30" t="s">
        <v>1474</v>
      </c>
      <c r="J91" s="28" t="s">
        <v>136</v>
      </c>
      <c r="K91" s="28" t="s">
        <v>136</v>
      </c>
      <c r="L91" s="31">
        <v>42475</v>
      </c>
      <c r="M91" s="28" t="s">
        <v>85</v>
      </c>
      <c r="N91" s="28" t="s">
        <v>137</v>
      </c>
      <c r="O91" s="28" t="s">
        <v>1544</v>
      </c>
      <c r="P91" s="28" t="s">
        <v>484</v>
      </c>
      <c r="Q91" s="29" t="s">
        <v>140</v>
      </c>
      <c r="R91" s="28" t="s">
        <v>141</v>
      </c>
      <c r="S91" s="28" t="s">
        <v>131</v>
      </c>
      <c r="T91" s="28" t="s">
        <v>86</v>
      </c>
      <c r="U91" s="28" t="s">
        <v>86</v>
      </c>
      <c r="V91" s="28" t="s">
        <v>86</v>
      </c>
      <c r="W91" s="28" t="s">
        <v>86</v>
      </c>
      <c r="X91" s="28" t="s">
        <v>86</v>
      </c>
      <c r="Y91" s="28" t="s">
        <v>86</v>
      </c>
      <c r="Z91" s="28" t="s">
        <v>86</v>
      </c>
      <c r="AA91" s="28" t="s">
        <v>86</v>
      </c>
      <c r="AB91" s="28" t="s">
        <v>86</v>
      </c>
      <c r="AC91" s="28" t="s">
        <v>86</v>
      </c>
      <c r="AD91" s="28" t="s">
        <v>86</v>
      </c>
      <c r="AE91" s="28" t="s">
        <v>86</v>
      </c>
      <c r="AF91" s="28" t="s">
        <v>86</v>
      </c>
      <c r="AG91" s="28" t="s">
        <v>86</v>
      </c>
      <c r="AH91" s="28" t="s">
        <v>86</v>
      </c>
      <c r="AI91" s="28" t="s">
        <v>86</v>
      </c>
      <c r="AJ91" s="28" t="s">
        <v>86</v>
      </c>
      <c r="AK91" s="28" t="s">
        <v>86</v>
      </c>
      <c r="AL91" s="28" t="s">
        <v>86</v>
      </c>
      <c r="AM91" s="28" t="s">
        <v>86</v>
      </c>
      <c r="AN91" s="28" t="s">
        <v>86</v>
      </c>
      <c r="AO91" s="28" t="s">
        <v>86</v>
      </c>
      <c r="AP91" s="28" t="s">
        <v>86</v>
      </c>
      <c r="AQ91" s="28" t="s">
        <v>86</v>
      </c>
      <c r="AR91" s="28" t="s">
        <v>1605</v>
      </c>
      <c r="AS91" s="28" t="s">
        <v>1606</v>
      </c>
      <c r="AT91" s="28" t="s">
        <v>976</v>
      </c>
      <c r="AU91" s="28" t="s">
        <v>86</v>
      </c>
      <c r="AV91" s="28" t="s">
        <v>86</v>
      </c>
      <c r="AW91" s="28" t="s">
        <v>1610</v>
      </c>
      <c r="AX91" s="28" t="s">
        <v>1571</v>
      </c>
      <c r="AY91" s="28" t="s">
        <v>1572</v>
      </c>
      <c r="AZ91" s="28" t="s">
        <v>831</v>
      </c>
      <c r="BA91" s="28" t="s">
        <v>645</v>
      </c>
      <c r="BB91" s="28" t="s">
        <v>86</v>
      </c>
      <c r="BC91" s="28" t="s">
        <v>86</v>
      </c>
      <c r="BD91" s="28" t="s">
        <v>1611</v>
      </c>
      <c r="BE91" s="28" t="s">
        <v>1612</v>
      </c>
      <c r="BF91" s="28" t="s">
        <v>86</v>
      </c>
      <c r="BG91" s="28" t="s">
        <v>136</v>
      </c>
      <c r="BH91" s="153" t="s">
        <v>11</v>
      </c>
      <c r="BI91" s="153" t="s">
        <v>605</v>
      </c>
      <c r="BJ91" s="28" t="s">
        <v>153</v>
      </c>
    </row>
    <row r="92" spans="1:62" ht="326.25">
      <c r="A92" s="28" t="s">
        <v>1613</v>
      </c>
      <c r="B92" s="290" t="s">
        <v>1614</v>
      </c>
      <c r="C92" s="29" t="s">
        <v>1615</v>
      </c>
      <c r="D92" s="28" t="s">
        <v>503</v>
      </c>
      <c r="E92" s="28" t="s">
        <v>261</v>
      </c>
      <c r="F92" s="28" t="s">
        <v>133</v>
      </c>
      <c r="G92" s="29" t="s">
        <v>504</v>
      </c>
      <c r="H92" s="37" t="s">
        <v>505</v>
      </c>
      <c r="I92" s="30" t="s">
        <v>288</v>
      </c>
      <c r="J92" s="28" t="s">
        <v>136</v>
      </c>
      <c r="K92" s="28" t="s">
        <v>136</v>
      </c>
      <c r="L92" s="31" t="s">
        <v>1616</v>
      </c>
      <c r="M92" s="28" t="s">
        <v>84</v>
      </c>
      <c r="N92" s="60" t="s">
        <v>137</v>
      </c>
      <c r="O92" s="32" t="s">
        <v>138</v>
      </c>
      <c r="P92" s="28" t="s">
        <v>484</v>
      </c>
      <c r="Q92" s="29" t="s">
        <v>164</v>
      </c>
      <c r="R92" s="28" t="s">
        <v>141</v>
      </c>
      <c r="S92" s="28" t="s">
        <v>543</v>
      </c>
      <c r="T92" s="28" t="s">
        <v>86</v>
      </c>
      <c r="U92" s="28" t="s">
        <v>86</v>
      </c>
      <c r="V92" s="28" t="s">
        <v>86</v>
      </c>
      <c r="W92" s="28" t="s">
        <v>86</v>
      </c>
      <c r="X92" s="28" t="s">
        <v>86</v>
      </c>
      <c r="Y92" s="28" t="s">
        <v>86</v>
      </c>
      <c r="Z92" s="28" t="s">
        <v>86</v>
      </c>
      <c r="AA92" s="28" t="s">
        <v>86</v>
      </c>
      <c r="AB92" s="28" t="s">
        <v>86</v>
      </c>
      <c r="AC92" s="28" t="s">
        <v>86</v>
      </c>
      <c r="AD92" s="28" t="s">
        <v>86</v>
      </c>
      <c r="AE92" s="28" t="s">
        <v>86</v>
      </c>
      <c r="AF92" s="28" t="s">
        <v>86</v>
      </c>
      <c r="AG92" s="28" t="s">
        <v>86</v>
      </c>
      <c r="AH92" s="28" t="s">
        <v>86</v>
      </c>
      <c r="AI92" s="28" t="s">
        <v>86</v>
      </c>
      <c r="AJ92" s="28" t="s">
        <v>86</v>
      </c>
      <c r="AK92" s="28" t="s">
        <v>86</v>
      </c>
      <c r="AL92" s="28" t="s">
        <v>86</v>
      </c>
      <c r="AM92" s="28" t="s">
        <v>86</v>
      </c>
      <c r="AN92" s="28" t="s">
        <v>86</v>
      </c>
      <c r="AO92" s="28" t="s">
        <v>86</v>
      </c>
      <c r="AP92" s="28" t="s">
        <v>86</v>
      </c>
      <c r="AQ92" s="28" t="s">
        <v>86</v>
      </c>
      <c r="AR92" s="28" t="s">
        <v>369</v>
      </c>
      <c r="AS92" s="28" t="s">
        <v>370</v>
      </c>
      <c r="AT92" s="28" t="s">
        <v>371</v>
      </c>
      <c r="AU92" s="143" t="s">
        <v>1617</v>
      </c>
      <c r="AV92" s="28" t="s">
        <v>86</v>
      </c>
      <c r="AW92" s="28" t="s">
        <v>373</v>
      </c>
      <c r="AX92" s="28" t="s">
        <v>270</v>
      </c>
      <c r="AY92" s="28" t="s">
        <v>271</v>
      </c>
      <c r="AZ92" s="28" t="s">
        <v>272</v>
      </c>
      <c r="BA92" s="28" t="s">
        <v>273</v>
      </c>
      <c r="BB92" s="28" t="s">
        <v>373</v>
      </c>
      <c r="BC92" s="28" t="s">
        <v>185</v>
      </c>
      <c r="BD92" s="28" t="s">
        <v>1618</v>
      </c>
      <c r="BE92" s="28" t="s">
        <v>1619</v>
      </c>
      <c r="BF92" s="41" t="s">
        <v>592</v>
      </c>
      <c r="BG92" s="41" t="s">
        <v>136</v>
      </c>
      <c r="BH92" s="153" t="s">
        <v>515</v>
      </c>
      <c r="BI92" s="153" t="s">
        <v>516</v>
      </c>
      <c r="BJ92" s="28" t="s">
        <v>153</v>
      </c>
    </row>
    <row r="93" spans="1:62" ht="112.5">
      <c r="A93" s="28" t="s">
        <v>1620</v>
      </c>
      <c r="B93" s="290" t="s">
        <v>1621</v>
      </c>
      <c r="C93" s="29" t="s">
        <v>1622</v>
      </c>
      <c r="D93" s="28" t="s">
        <v>503</v>
      </c>
      <c r="E93" s="28" t="s">
        <v>261</v>
      </c>
      <c r="F93" s="28" t="s">
        <v>133</v>
      </c>
      <c r="G93" s="29" t="s">
        <v>1623</v>
      </c>
      <c r="H93" s="37" t="s">
        <v>1624</v>
      </c>
      <c r="I93" s="30" t="s">
        <v>86</v>
      </c>
      <c r="J93" s="28" t="s">
        <v>136</v>
      </c>
      <c r="K93" s="28" t="s">
        <v>136</v>
      </c>
      <c r="L93" s="31" t="s">
        <v>86</v>
      </c>
      <c r="M93" s="28" t="s">
        <v>84</v>
      </c>
      <c r="N93" s="28" t="s">
        <v>483</v>
      </c>
      <c r="O93" s="28" t="s">
        <v>291</v>
      </c>
      <c r="P93" s="28" t="s">
        <v>484</v>
      </c>
      <c r="Q93" s="29" t="s">
        <v>164</v>
      </c>
      <c r="R93" s="28" t="s">
        <v>141</v>
      </c>
      <c r="S93" s="28" t="s">
        <v>506</v>
      </c>
      <c r="T93" s="28" t="s">
        <v>86</v>
      </c>
      <c r="U93" s="28" t="s">
        <v>86</v>
      </c>
      <c r="V93" s="28" t="s">
        <v>86</v>
      </c>
      <c r="W93" s="28" t="s">
        <v>86</v>
      </c>
      <c r="X93" s="28" t="s">
        <v>86</v>
      </c>
      <c r="Y93" s="28" t="s">
        <v>86</v>
      </c>
      <c r="Z93" s="28" t="s">
        <v>86</v>
      </c>
      <c r="AA93" s="28" t="s">
        <v>86</v>
      </c>
      <c r="AB93" s="28" t="s">
        <v>86</v>
      </c>
      <c r="AC93" s="28" t="s">
        <v>86</v>
      </c>
      <c r="AD93" s="28" t="s">
        <v>86</v>
      </c>
      <c r="AE93" s="28" t="s">
        <v>841</v>
      </c>
      <c r="AF93" s="28" t="s">
        <v>842</v>
      </c>
      <c r="AG93" s="28" t="s">
        <v>735</v>
      </c>
      <c r="AH93" s="606" t="s">
        <v>1625</v>
      </c>
      <c r="AI93" s="28" t="s">
        <v>682</v>
      </c>
      <c r="AJ93" s="28" t="s">
        <v>331</v>
      </c>
      <c r="AK93" s="28" t="s">
        <v>332</v>
      </c>
      <c r="AL93" s="28" t="s">
        <v>241</v>
      </c>
      <c r="AM93" s="28" t="s">
        <v>685</v>
      </c>
      <c r="AN93" s="28" t="s">
        <v>333</v>
      </c>
      <c r="AO93" s="28" t="s">
        <v>334</v>
      </c>
      <c r="AP93" s="28" t="s">
        <v>1626</v>
      </c>
      <c r="AQ93" s="28" t="s">
        <v>809</v>
      </c>
      <c r="AR93" s="28" t="s">
        <v>1627</v>
      </c>
      <c r="AS93" s="28" t="s">
        <v>846</v>
      </c>
      <c r="AT93" s="28" t="s">
        <v>735</v>
      </c>
      <c r="AU93" s="92" t="s">
        <v>1628</v>
      </c>
      <c r="AV93" s="28" t="s">
        <v>86</v>
      </c>
      <c r="AW93" s="28" t="s">
        <v>682</v>
      </c>
      <c r="AX93" s="28" t="s">
        <v>737</v>
      </c>
      <c r="AY93" s="28" t="s">
        <v>738</v>
      </c>
      <c r="AZ93" s="28" t="s">
        <v>241</v>
      </c>
      <c r="BA93" s="28" t="s">
        <v>685</v>
      </c>
      <c r="BB93" s="28" t="s">
        <v>686</v>
      </c>
      <c r="BC93" s="52" t="s">
        <v>1629</v>
      </c>
      <c r="BD93" s="66" t="s">
        <v>1630</v>
      </c>
      <c r="BE93" s="28" t="s">
        <v>1626</v>
      </c>
      <c r="BF93" s="41" t="s">
        <v>1631</v>
      </c>
      <c r="BG93" s="41" t="s">
        <v>133</v>
      </c>
      <c r="BH93" s="153" t="s">
        <v>222</v>
      </c>
      <c r="BI93" s="153" t="s">
        <v>223</v>
      </c>
      <c r="BJ93" s="28" t="s">
        <v>153</v>
      </c>
    </row>
    <row r="94" spans="1:62" ht="123.75">
      <c r="A94" s="100" t="s">
        <v>1632</v>
      </c>
      <c r="B94" s="141" t="s">
        <v>1633</v>
      </c>
      <c r="C94" s="285" t="s">
        <v>1634</v>
      </c>
      <c r="D94" s="333" t="s">
        <v>503</v>
      </c>
      <c r="E94" s="333" t="s">
        <v>261</v>
      </c>
      <c r="F94" s="333" t="s">
        <v>133</v>
      </c>
      <c r="G94" s="285" t="s">
        <v>1031</v>
      </c>
      <c r="H94" s="289" t="s">
        <v>1635</v>
      </c>
      <c r="I94" s="286" t="s">
        <v>1636</v>
      </c>
      <c r="J94" s="333" t="s">
        <v>136</v>
      </c>
      <c r="K94" s="333" t="s">
        <v>136</v>
      </c>
      <c r="L94" s="287" t="s">
        <v>1637</v>
      </c>
      <c r="M94" s="333" t="s">
        <v>85</v>
      </c>
      <c r="N94" s="5" t="s">
        <v>137</v>
      </c>
      <c r="O94" s="333" t="s">
        <v>291</v>
      </c>
      <c r="P94" s="333" t="s">
        <v>484</v>
      </c>
      <c r="Q94" s="285" t="s">
        <v>542</v>
      </c>
      <c r="R94" s="333" t="s">
        <v>141</v>
      </c>
      <c r="S94" s="5" t="s">
        <v>543</v>
      </c>
      <c r="T94" s="291" t="s">
        <v>1638</v>
      </c>
      <c r="U94" s="291" t="s">
        <v>1639</v>
      </c>
      <c r="V94" s="291" t="s">
        <v>1156</v>
      </c>
      <c r="W94" s="333" t="s">
        <v>86</v>
      </c>
      <c r="X94" s="333" t="s">
        <v>86</v>
      </c>
      <c r="Y94" s="8" t="s">
        <v>1640</v>
      </c>
      <c r="Z94" s="292"/>
      <c r="AA94" s="333" t="s">
        <v>1156</v>
      </c>
      <c r="AB94" s="333" t="s">
        <v>1641</v>
      </c>
      <c r="AC94" s="333" t="s">
        <v>86</v>
      </c>
      <c r="AD94" s="291" t="s">
        <v>1642</v>
      </c>
      <c r="AE94" s="333" t="s">
        <v>86</v>
      </c>
      <c r="AF94" s="188" t="s">
        <v>86</v>
      </c>
      <c r="AG94" s="333" t="s">
        <v>86</v>
      </c>
      <c r="AH94" s="333" t="s">
        <v>86</v>
      </c>
      <c r="AI94" s="333" t="s">
        <v>86</v>
      </c>
      <c r="AJ94" s="333" t="s">
        <v>86</v>
      </c>
      <c r="AK94" s="292"/>
      <c r="AL94" s="333" t="s">
        <v>86</v>
      </c>
      <c r="AM94" s="333" t="s">
        <v>86</v>
      </c>
      <c r="AN94" s="333" t="s">
        <v>86</v>
      </c>
      <c r="AO94" s="333" t="s">
        <v>86</v>
      </c>
      <c r="AP94" s="333" t="s">
        <v>86</v>
      </c>
      <c r="AQ94" s="333" t="s">
        <v>86</v>
      </c>
      <c r="AR94" s="291" t="s">
        <v>957</v>
      </c>
      <c r="AS94" s="96" t="s">
        <v>958</v>
      </c>
      <c r="AT94" s="291" t="s">
        <v>959</v>
      </c>
      <c r="AU94" s="606" t="s">
        <v>1643</v>
      </c>
      <c r="AV94" s="333" t="s">
        <v>86</v>
      </c>
      <c r="AW94" s="333" t="s">
        <v>682</v>
      </c>
      <c r="AX94" s="333" t="s">
        <v>737</v>
      </c>
      <c r="AY94" s="290" t="s">
        <v>1644</v>
      </c>
      <c r="AZ94" s="333" t="s">
        <v>241</v>
      </c>
      <c r="BA94" s="333" t="s">
        <v>685</v>
      </c>
      <c r="BB94" s="333" t="s">
        <v>686</v>
      </c>
      <c r="BC94" s="18" t="s">
        <v>1629</v>
      </c>
      <c r="BD94" s="5" t="s">
        <v>1645</v>
      </c>
      <c r="BE94" s="333" t="s">
        <v>1646</v>
      </c>
      <c r="BF94" s="291" t="s">
        <v>1647</v>
      </c>
      <c r="BG94" s="102" t="s">
        <v>133</v>
      </c>
      <c r="BH94" s="242" t="s">
        <v>349</v>
      </c>
      <c r="BI94" s="242" t="s">
        <v>653</v>
      </c>
      <c r="BJ94" s="2" t="s">
        <v>776</v>
      </c>
    </row>
    <row r="95" spans="1:62" ht="101.25">
      <c r="A95" s="99" t="s">
        <v>1648</v>
      </c>
      <c r="B95" s="141" t="s">
        <v>1649</v>
      </c>
      <c r="C95" s="285" t="s">
        <v>1650</v>
      </c>
      <c r="D95" s="333" t="s">
        <v>503</v>
      </c>
      <c r="E95" s="333" t="s">
        <v>261</v>
      </c>
      <c r="F95" s="333" t="s">
        <v>133</v>
      </c>
      <c r="G95" s="285" t="s">
        <v>1031</v>
      </c>
      <c r="H95" s="289" t="s">
        <v>1635</v>
      </c>
      <c r="I95" s="286" t="s">
        <v>1651</v>
      </c>
      <c r="J95" s="333" t="s">
        <v>136</v>
      </c>
      <c r="K95" s="333" t="s">
        <v>1652</v>
      </c>
      <c r="L95" s="287" t="s">
        <v>1637</v>
      </c>
      <c r="M95" s="333" t="s">
        <v>85</v>
      </c>
      <c r="N95" s="5" t="s">
        <v>137</v>
      </c>
      <c r="O95" s="333" t="s">
        <v>291</v>
      </c>
      <c r="P95" s="333" t="s">
        <v>484</v>
      </c>
      <c r="Q95" s="285" t="s">
        <v>542</v>
      </c>
      <c r="R95" s="333" t="s">
        <v>141</v>
      </c>
      <c r="S95" s="5" t="s">
        <v>543</v>
      </c>
      <c r="T95" s="291" t="s">
        <v>1638</v>
      </c>
      <c r="U95" s="291" t="s">
        <v>1653</v>
      </c>
      <c r="V95" s="291" t="s">
        <v>1156</v>
      </c>
      <c r="W95" s="333" t="s">
        <v>86</v>
      </c>
      <c r="X95" s="333" t="s">
        <v>86</v>
      </c>
      <c r="Y95" s="8" t="s">
        <v>994</v>
      </c>
      <c r="Z95" s="292"/>
      <c r="AA95" s="333" t="s">
        <v>1156</v>
      </c>
      <c r="AB95" s="333" t="s">
        <v>1641</v>
      </c>
      <c r="AC95" s="333" t="s">
        <v>86</v>
      </c>
      <c r="AD95" s="291" t="s">
        <v>1642</v>
      </c>
      <c r="AE95" s="333" t="s">
        <v>86</v>
      </c>
      <c r="AF95" s="188" t="s">
        <v>86</v>
      </c>
      <c r="AG95" s="333" t="s">
        <v>86</v>
      </c>
      <c r="AH95" s="333" t="s">
        <v>86</v>
      </c>
      <c r="AI95" s="333" t="s">
        <v>86</v>
      </c>
      <c r="AJ95" s="333" t="s">
        <v>86</v>
      </c>
      <c r="AK95" s="292"/>
      <c r="AL95" s="333" t="s">
        <v>86</v>
      </c>
      <c r="AM95" s="333" t="s">
        <v>86</v>
      </c>
      <c r="AN95" s="333" t="s">
        <v>86</v>
      </c>
      <c r="AO95" s="333" t="s">
        <v>86</v>
      </c>
      <c r="AP95" s="333" t="s">
        <v>86</v>
      </c>
      <c r="AQ95" s="333" t="s">
        <v>86</v>
      </c>
      <c r="AR95" s="291" t="s">
        <v>957</v>
      </c>
      <c r="AS95" s="96" t="s">
        <v>958</v>
      </c>
      <c r="AT95" s="291" t="s">
        <v>959</v>
      </c>
      <c r="AU95" s="130" t="s">
        <v>1654</v>
      </c>
      <c r="AV95" s="333" t="s">
        <v>86</v>
      </c>
      <c r="AW95" s="333" t="s">
        <v>682</v>
      </c>
      <c r="AX95" s="333" t="s">
        <v>737</v>
      </c>
      <c r="AY95" s="290" t="s">
        <v>1644</v>
      </c>
      <c r="AZ95" s="333" t="s">
        <v>241</v>
      </c>
      <c r="BA95" s="333" t="s">
        <v>685</v>
      </c>
      <c r="BB95" s="333" t="s">
        <v>686</v>
      </c>
      <c r="BC95" s="18" t="s">
        <v>1629</v>
      </c>
      <c r="BD95" s="333" t="s">
        <v>1655</v>
      </c>
      <c r="BE95" s="333" t="s">
        <v>1656</v>
      </c>
      <c r="BF95" s="291" t="s">
        <v>1647</v>
      </c>
      <c r="BG95" s="102" t="s">
        <v>133</v>
      </c>
      <c r="BH95" s="242" t="s">
        <v>349</v>
      </c>
      <c r="BI95" s="242" t="s">
        <v>653</v>
      </c>
      <c r="BJ95" s="2" t="s">
        <v>776</v>
      </c>
    </row>
    <row r="96" spans="1:62" ht="71.25">
      <c r="A96" s="28" t="s">
        <v>1657</v>
      </c>
      <c r="B96" s="116" t="s">
        <v>1658</v>
      </c>
      <c r="C96" s="29" t="s">
        <v>1659</v>
      </c>
      <c r="D96" s="28" t="s">
        <v>503</v>
      </c>
      <c r="E96" s="28" t="s">
        <v>261</v>
      </c>
      <c r="F96" s="28" t="s">
        <v>133</v>
      </c>
      <c r="G96" s="29" t="s">
        <v>1660</v>
      </c>
      <c r="H96" s="37" t="s">
        <v>1661</v>
      </c>
      <c r="I96" s="30" t="s">
        <v>1662</v>
      </c>
      <c r="J96" s="28" t="s">
        <v>136</v>
      </c>
      <c r="K96" s="28" t="s">
        <v>136</v>
      </c>
      <c r="L96" s="31">
        <v>39975</v>
      </c>
      <c r="M96" s="28" t="s">
        <v>85</v>
      </c>
      <c r="N96" s="66" t="s">
        <v>137</v>
      </c>
      <c r="O96" s="28" t="s">
        <v>291</v>
      </c>
      <c r="P96" s="28" t="s">
        <v>484</v>
      </c>
      <c r="Q96" s="29" t="s">
        <v>542</v>
      </c>
      <c r="R96" s="28" t="s">
        <v>141</v>
      </c>
      <c r="S96" s="66" t="s">
        <v>543</v>
      </c>
      <c r="T96" s="28" t="s">
        <v>1638</v>
      </c>
      <c r="U96" s="33" t="s">
        <v>1639</v>
      </c>
      <c r="V96" s="28" t="s">
        <v>1156</v>
      </c>
      <c r="W96" s="28" t="s">
        <v>86</v>
      </c>
      <c r="X96" s="28" t="s">
        <v>86</v>
      </c>
      <c r="Y96" s="28" t="s">
        <v>86</v>
      </c>
      <c r="Z96" s="28" t="s">
        <v>86</v>
      </c>
      <c r="AA96" s="28" t="s">
        <v>86</v>
      </c>
      <c r="AB96" s="28" t="s">
        <v>86</v>
      </c>
      <c r="AC96" s="28" t="s">
        <v>86</v>
      </c>
      <c r="AD96" s="28" t="s">
        <v>1642</v>
      </c>
      <c r="AE96" s="28" t="s">
        <v>86</v>
      </c>
      <c r="AF96" s="28" t="s">
        <v>86</v>
      </c>
      <c r="AG96" s="28" t="s">
        <v>86</v>
      </c>
      <c r="AH96" s="28" t="s">
        <v>86</v>
      </c>
      <c r="AI96" s="28" t="s">
        <v>86</v>
      </c>
      <c r="AJ96" s="28" t="s">
        <v>86</v>
      </c>
      <c r="AK96" s="28" t="s">
        <v>86</v>
      </c>
      <c r="AL96" s="28" t="s">
        <v>86</v>
      </c>
      <c r="AM96" s="28" t="s">
        <v>86</v>
      </c>
      <c r="AN96" s="28" t="s">
        <v>86</v>
      </c>
      <c r="AO96" s="28" t="s">
        <v>86</v>
      </c>
      <c r="AP96" s="28" t="s">
        <v>86</v>
      </c>
      <c r="AQ96" s="28" t="s">
        <v>86</v>
      </c>
      <c r="AR96" s="28" t="s">
        <v>957</v>
      </c>
      <c r="AS96" s="28" t="s">
        <v>958</v>
      </c>
      <c r="AT96" s="28" t="s">
        <v>959</v>
      </c>
      <c r="AU96" s="92" t="s">
        <v>1663</v>
      </c>
      <c r="AV96" s="28" t="s">
        <v>86</v>
      </c>
      <c r="AW96" s="28" t="s">
        <v>1664</v>
      </c>
      <c r="AX96" s="28" t="s">
        <v>737</v>
      </c>
      <c r="AY96" s="28" t="s">
        <v>738</v>
      </c>
      <c r="AZ96" s="28" t="s">
        <v>241</v>
      </c>
      <c r="BA96" s="28" t="s">
        <v>685</v>
      </c>
      <c r="BB96" s="28" t="s">
        <v>686</v>
      </c>
      <c r="BC96" s="52" t="s">
        <v>1629</v>
      </c>
      <c r="BD96" s="28" t="s">
        <v>1665</v>
      </c>
      <c r="BE96" s="28" t="s">
        <v>1666</v>
      </c>
      <c r="BF96" s="41" t="s">
        <v>1647</v>
      </c>
      <c r="BG96" s="41" t="s">
        <v>133</v>
      </c>
      <c r="BH96" s="153" t="s">
        <v>964</v>
      </c>
      <c r="BI96" s="153" t="s">
        <v>851</v>
      </c>
      <c r="BJ96" s="28" t="s">
        <v>153</v>
      </c>
    </row>
    <row r="97" spans="1:62" ht="101.25">
      <c r="A97" s="99" t="s">
        <v>1667</v>
      </c>
      <c r="B97" s="156" t="s">
        <v>1668</v>
      </c>
      <c r="C97" s="285" t="s">
        <v>1669</v>
      </c>
      <c r="D97" s="333" t="s">
        <v>503</v>
      </c>
      <c r="E97" s="333" t="s">
        <v>261</v>
      </c>
      <c r="F97" s="333" t="s">
        <v>133</v>
      </c>
      <c r="G97" s="285" t="s">
        <v>1660</v>
      </c>
      <c r="H97" s="289" t="s">
        <v>1661</v>
      </c>
      <c r="I97" s="286" t="s">
        <v>1662</v>
      </c>
      <c r="J97" s="333" t="s">
        <v>136</v>
      </c>
      <c r="K97" s="333" t="s">
        <v>1652</v>
      </c>
      <c r="L97" s="287">
        <v>39975</v>
      </c>
      <c r="M97" s="333" t="s">
        <v>85</v>
      </c>
      <c r="N97" s="5" t="s">
        <v>137</v>
      </c>
      <c r="O97" s="333" t="s">
        <v>291</v>
      </c>
      <c r="P97" s="333" t="s">
        <v>484</v>
      </c>
      <c r="Q97" s="285" t="s">
        <v>542</v>
      </c>
      <c r="R97" s="333" t="s">
        <v>141</v>
      </c>
      <c r="S97" s="5" t="s">
        <v>506</v>
      </c>
      <c r="T97" s="291" t="s">
        <v>1638</v>
      </c>
      <c r="U97" s="291" t="s">
        <v>1639</v>
      </c>
      <c r="V97" s="291" t="s">
        <v>1156</v>
      </c>
      <c r="W97" s="333" t="s">
        <v>86</v>
      </c>
      <c r="X97" s="333" t="s">
        <v>86</v>
      </c>
      <c r="Y97" s="333" t="s">
        <v>86</v>
      </c>
      <c r="Z97" s="292"/>
      <c r="AA97" s="333" t="s">
        <v>86</v>
      </c>
      <c r="AB97" s="333" t="s">
        <v>86</v>
      </c>
      <c r="AC97" s="333" t="s">
        <v>86</v>
      </c>
      <c r="AD97" s="291" t="s">
        <v>1642</v>
      </c>
      <c r="AE97" s="333" t="s">
        <v>86</v>
      </c>
      <c r="AF97" s="188" t="s">
        <v>86</v>
      </c>
      <c r="AG97" s="333" t="s">
        <v>86</v>
      </c>
      <c r="AH97" s="333" t="s">
        <v>86</v>
      </c>
      <c r="AI97" s="333" t="s">
        <v>86</v>
      </c>
      <c r="AJ97" s="333" t="s">
        <v>86</v>
      </c>
      <c r="AK97" s="292"/>
      <c r="AL97" s="333" t="s">
        <v>86</v>
      </c>
      <c r="AM97" s="333" t="s">
        <v>86</v>
      </c>
      <c r="AN97" s="333" t="s">
        <v>86</v>
      </c>
      <c r="AO97" s="333" t="s">
        <v>86</v>
      </c>
      <c r="AP97" s="333" t="s">
        <v>86</v>
      </c>
      <c r="AQ97" s="333" t="s">
        <v>86</v>
      </c>
      <c r="AR97" s="291" t="s">
        <v>957</v>
      </c>
      <c r="AS97" s="96" t="s">
        <v>958</v>
      </c>
      <c r="AT97" s="291" t="s">
        <v>959</v>
      </c>
      <c r="AU97" s="6" t="str">
        <f>HYPERLINK("http://appmen/visitantes/launch.jnlp","http://appmen/AM193")</f>
        <v>http://appmen/AM193</v>
      </c>
      <c r="AV97" s="333" t="s">
        <v>86</v>
      </c>
      <c r="AW97" s="333" t="s">
        <v>1664</v>
      </c>
      <c r="AX97" s="333" t="s">
        <v>737</v>
      </c>
      <c r="AY97" s="290" t="s">
        <v>1644</v>
      </c>
      <c r="AZ97" s="333" t="s">
        <v>241</v>
      </c>
      <c r="BA97" s="333" t="s">
        <v>685</v>
      </c>
      <c r="BB97" s="333" t="s">
        <v>686</v>
      </c>
      <c r="BC97" s="18" t="s">
        <v>1629</v>
      </c>
      <c r="BD97" s="333" t="s">
        <v>1670</v>
      </c>
      <c r="BE97" s="333" t="s">
        <v>86</v>
      </c>
      <c r="BF97" s="333" t="s">
        <v>1647</v>
      </c>
      <c r="BG97" s="102" t="s">
        <v>133</v>
      </c>
      <c r="BH97" s="242" t="s">
        <v>964</v>
      </c>
      <c r="BI97" s="153" t="s">
        <v>851</v>
      </c>
      <c r="BJ97" s="2" t="s">
        <v>153</v>
      </c>
    </row>
    <row r="98" spans="1:62" ht="135">
      <c r="A98" s="28" t="s">
        <v>1671</v>
      </c>
      <c r="B98" s="255" t="s">
        <v>1672</v>
      </c>
      <c r="C98" s="29" t="s">
        <v>1673</v>
      </c>
      <c r="D98" s="28" t="s">
        <v>503</v>
      </c>
      <c r="E98" s="28" t="s">
        <v>261</v>
      </c>
      <c r="F98" s="28" t="s">
        <v>133</v>
      </c>
      <c r="G98" s="29" t="s">
        <v>1031</v>
      </c>
      <c r="H98" s="37" t="s">
        <v>1674</v>
      </c>
      <c r="I98" s="30" t="s">
        <v>1675</v>
      </c>
      <c r="J98" s="28" t="s">
        <v>136</v>
      </c>
      <c r="K98" s="28" t="s">
        <v>136</v>
      </c>
      <c r="L98" s="31">
        <v>38412</v>
      </c>
      <c r="M98" s="28" t="s">
        <v>85</v>
      </c>
      <c r="N98" s="66" t="s">
        <v>137</v>
      </c>
      <c r="O98" s="28" t="s">
        <v>291</v>
      </c>
      <c r="P98" s="28" t="s">
        <v>484</v>
      </c>
      <c r="Q98" s="29" t="s">
        <v>542</v>
      </c>
      <c r="R98" s="28" t="s">
        <v>141</v>
      </c>
      <c r="S98" s="66" t="s">
        <v>543</v>
      </c>
      <c r="T98" s="28" t="s">
        <v>1638</v>
      </c>
      <c r="U98" s="33" t="s">
        <v>1639</v>
      </c>
      <c r="V98" s="28" t="s">
        <v>1156</v>
      </c>
      <c r="W98" s="28" t="s">
        <v>86</v>
      </c>
      <c r="X98" s="28" t="s">
        <v>86</v>
      </c>
      <c r="Y98" s="28" t="s">
        <v>86</v>
      </c>
      <c r="Z98" s="28" t="s">
        <v>86</v>
      </c>
      <c r="AA98" s="28" t="s">
        <v>86</v>
      </c>
      <c r="AB98" s="28" t="s">
        <v>86</v>
      </c>
      <c r="AC98" s="28" t="s">
        <v>86</v>
      </c>
      <c r="AD98" s="28" t="s">
        <v>1642</v>
      </c>
      <c r="AE98" s="28" t="s">
        <v>86</v>
      </c>
      <c r="AF98" s="28" t="s">
        <v>86</v>
      </c>
      <c r="AG98" s="28" t="s">
        <v>86</v>
      </c>
      <c r="AH98" s="28" t="s">
        <v>86</v>
      </c>
      <c r="AI98" s="28" t="s">
        <v>86</v>
      </c>
      <c r="AJ98" s="28" t="s">
        <v>86</v>
      </c>
      <c r="AK98" s="28" t="s">
        <v>86</v>
      </c>
      <c r="AL98" s="28" t="s">
        <v>86</v>
      </c>
      <c r="AM98" s="28" t="s">
        <v>86</v>
      </c>
      <c r="AN98" s="28" t="s">
        <v>86</v>
      </c>
      <c r="AO98" s="28" t="s">
        <v>86</v>
      </c>
      <c r="AP98" s="28" t="s">
        <v>86</v>
      </c>
      <c r="AQ98" s="28" t="s">
        <v>86</v>
      </c>
      <c r="AR98" s="28" t="s">
        <v>957</v>
      </c>
      <c r="AS98" s="28" t="s">
        <v>958</v>
      </c>
      <c r="AT98" s="28" t="s">
        <v>959</v>
      </c>
      <c r="AU98" s="92" t="s">
        <v>1676</v>
      </c>
      <c r="AV98" s="28" t="s">
        <v>86</v>
      </c>
      <c r="AW98" s="28" t="s">
        <v>682</v>
      </c>
      <c r="AX98" s="28" t="s">
        <v>737</v>
      </c>
      <c r="AY98" s="28" t="s">
        <v>738</v>
      </c>
      <c r="AZ98" s="28" t="s">
        <v>241</v>
      </c>
      <c r="BA98" s="28" t="s">
        <v>685</v>
      </c>
      <c r="BB98" s="28" t="s">
        <v>686</v>
      </c>
      <c r="BC98" s="52" t="s">
        <v>1629</v>
      </c>
      <c r="BD98" s="28" t="s">
        <v>1677</v>
      </c>
      <c r="BE98" s="28" t="s">
        <v>1678</v>
      </c>
      <c r="BF98" s="28" t="s">
        <v>1647</v>
      </c>
      <c r="BG98" s="28" t="s">
        <v>133</v>
      </c>
      <c r="BH98" s="153" t="s">
        <v>964</v>
      </c>
      <c r="BI98" s="153" t="s">
        <v>851</v>
      </c>
      <c r="BJ98" s="34" t="s">
        <v>153</v>
      </c>
    </row>
    <row r="99" spans="1:62" ht="326.25">
      <c r="A99" s="28" t="s">
        <v>1679</v>
      </c>
      <c r="B99" s="255" t="s">
        <v>1680</v>
      </c>
      <c r="C99" s="29" t="s">
        <v>1681</v>
      </c>
      <c r="D99" s="28" t="s">
        <v>503</v>
      </c>
      <c r="E99" s="28" t="s">
        <v>261</v>
      </c>
      <c r="F99" s="28" t="s">
        <v>133</v>
      </c>
      <c r="G99" s="29" t="s">
        <v>1031</v>
      </c>
      <c r="H99" s="256" t="s">
        <v>1682</v>
      </c>
      <c r="I99" s="30" t="s">
        <v>1675</v>
      </c>
      <c r="J99" s="28" t="s">
        <v>136</v>
      </c>
      <c r="K99" s="28" t="s">
        <v>136</v>
      </c>
      <c r="L99" s="31">
        <v>38412</v>
      </c>
      <c r="M99" s="28" t="s">
        <v>85</v>
      </c>
      <c r="N99" s="66" t="s">
        <v>137</v>
      </c>
      <c r="O99" s="28" t="s">
        <v>291</v>
      </c>
      <c r="P99" s="28" t="s">
        <v>484</v>
      </c>
      <c r="Q99" s="29" t="s">
        <v>542</v>
      </c>
      <c r="R99" s="28" t="s">
        <v>141</v>
      </c>
      <c r="S99" s="66" t="s">
        <v>543</v>
      </c>
      <c r="T99" s="28" t="s">
        <v>1638</v>
      </c>
      <c r="U99" s="33" t="s">
        <v>1639</v>
      </c>
      <c r="V99" s="28" t="s">
        <v>1156</v>
      </c>
      <c r="W99" s="28" t="s">
        <v>86</v>
      </c>
      <c r="X99" s="28" t="s">
        <v>86</v>
      </c>
      <c r="Y99" s="28" t="s">
        <v>86</v>
      </c>
      <c r="Z99" s="28" t="s">
        <v>86</v>
      </c>
      <c r="AA99" s="28" t="s">
        <v>86</v>
      </c>
      <c r="AB99" s="28" t="s">
        <v>86</v>
      </c>
      <c r="AC99" s="28" t="s">
        <v>86</v>
      </c>
      <c r="AD99" s="28" t="s">
        <v>1642</v>
      </c>
      <c r="AE99" s="28" t="s">
        <v>86</v>
      </c>
      <c r="AF99" s="28" t="s">
        <v>86</v>
      </c>
      <c r="AG99" s="28" t="s">
        <v>86</v>
      </c>
      <c r="AH99" s="28" t="s">
        <v>86</v>
      </c>
      <c r="AI99" s="28" t="s">
        <v>86</v>
      </c>
      <c r="AJ99" s="28" t="s">
        <v>86</v>
      </c>
      <c r="AK99" s="28" t="s">
        <v>86</v>
      </c>
      <c r="AL99" s="28" t="s">
        <v>86</v>
      </c>
      <c r="AM99" s="28" t="s">
        <v>86</v>
      </c>
      <c r="AN99" s="28" t="s">
        <v>86</v>
      </c>
      <c r="AO99" s="28" t="s">
        <v>86</v>
      </c>
      <c r="AP99" s="28" t="s">
        <v>86</v>
      </c>
      <c r="AQ99" s="28" t="s">
        <v>86</v>
      </c>
      <c r="AR99" s="28" t="s">
        <v>957</v>
      </c>
      <c r="AS99" s="28" t="s">
        <v>958</v>
      </c>
      <c r="AT99" s="28" t="s">
        <v>959</v>
      </c>
      <c r="AU99" s="62" t="s">
        <v>1683</v>
      </c>
      <c r="AV99" s="28" t="s">
        <v>86</v>
      </c>
      <c r="AW99" s="28" t="s">
        <v>682</v>
      </c>
      <c r="AX99" s="28" t="s">
        <v>737</v>
      </c>
      <c r="AY99" s="28" t="s">
        <v>738</v>
      </c>
      <c r="AZ99" s="28" t="s">
        <v>241</v>
      </c>
      <c r="BA99" s="28" t="s">
        <v>685</v>
      </c>
      <c r="BB99" s="28" t="s">
        <v>686</v>
      </c>
      <c r="BC99" s="52" t="s">
        <v>1629</v>
      </c>
      <c r="BD99" s="28" t="s">
        <v>1677</v>
      </c>
      <c r="BE99" s="28" t="s">
        <v>1678</v>
      </c>
      <c r="BF99" s="28" t="s">
        <v>1647</v>
      </c>
      <c r="BG99" s="28" t="s">
        <v>133</v>
      </c>
      <c r="BH99" s="153" t="s">
        <v>964</v>
      </c>
      <c r="BI99" s="153" t="s">
        <v>851</v>
      </c>
      <c r="BJ99" s="34" t="s">
        <v>153</v>
      </c>
    </row>
    <row r="100" spans="1:62" ht="247.5">
      <c r="A100" s="99" t="s">
        <v>1684</v>
      </c>
      <c r="B100" s="257" t="s">
        <v>1685</v>
      </c>
      <c r="C100" s="333" t="s">
        <v>1686</v>
      </c>
      <c r="D100" s="333"/>
      <c r="E100" s="333"/>
      <c r="F100" s="333"/>
      <c r="G100" s="333" t="s">
        <v>1687</v>
      </c>
      <c r="H100" s="333" t="s">
        <v>1688</v>
      </c>
      <c r="I100" s="11"/>
      <c r="J100" s="287" t="s">
        <v>136</v>
      </c>
      <c r="K100" s="287" t="s">
        <v>133</v>
      </c>
      <c r="L100" s="287" t="s">
        <v>86</v>
      </c>
      <c r="M100" s="5" t="s">
        <v>85</v>
      </c>
      <c r="N100" s="5" t="s">
        <v>137</v>
      </c>
      <c r="O100" s="12" t="s">
        <v>1689</v>
      </c>
      <c r="P100" s="5" t="s">
        <v>1384</v>
      </c>
      <c r="Q100" s="94" t="s">
        <v>542</v>
      </c>
      <c r="R100" s="333" t="s">
        <v>141</v>
      </c>
      <c r="S100" s="5" t="s">
        <v>1690</v>
      </c>
      <c r="T100" s="333" t="s">
        <v>86</v>
      </c>
      <c r="U100" s="188" t="s">
        <v>86</v>
      </c>
      <c r="V100" s="333" t="s">
        <v>86</v>
      </c>
      <c r="W100" s="333" t="s">
        <v>86</v>
      </c>
      <c r="X100" s="333" t="s">
        <v>86</v>
      </c>
      <c r="Y100" s="333" t="s">
        <v>86</v>
      </c>
      <c r="Z100" s="292"/>
      <c r="AA100" s="333" t="s">
        <v>86</v>
      </c>
      <c r="AB100" s="333" t="s">
        <v>86</v>
      </c>
      <c r="AC100" s="333" t="s">
        <v>86</v>
      </c>
      <c r="AD100" s="333" t="s">
        <v>86</v>
      </c>
      <c r="AE100" s="333" t="s">
        <v>86</v>
      </c>
      <c r="AF100" s="188" t="s">
        <v>86</v>
      </c>
      <c r="AG100" s="333" t="s">
        <v>86</v>
      </c>
      <c r="AH100" s="333" t="s">
        <v>86</v>
      </c>
      <c r="AI100" s="333" t="s">
        <v>86</v>
      </c>
      <c r="AJ100" s="333" t="s">
        <v>86</v>
      </c>
      <c r="AK100" s="292"/>
      <c r="AL100" s="333" t="s">
        <v>86</v>
      </c>
      <c r="AM100" s="333" t="s">
        <v>86</v>
      </c>
      <c r="AN100" s="333" t="s">
        <v>86</v>
      </c>
      <c r="AO100" s="333" t="s">
        <v>86</v>
      </c>
      <c r="AP100" s="333" t="s">
        <v>86</v>
      </c>
      <c r="AQ100" s="333" t="s">
        <v>86</v>
      </c>
      <c r="AR100" s="291" t="s">
        <v>957</v>
      </c>
      <c r="AS100" s="96" t="s">
        <v>958</v>
      </c>
      <c r="AT100" s="291" t="s">
        <v>959</v>
      </c>
      <c r="AU100" s="4" t="s">
        <v>1691</v>
      </c>
      <c r="AV100" s="333" t="s">
        <v>86</v>
      </c>
      <c r="AW100" s="333" t="s">
        <v>1692</v>
      </c>
      <c r="AX100" s="333" t="s">
        <v>1693</v>
      </c>
      <c r="AY100" s="290" t="s">
        <v>1644</v>
      </c>
      <c r="AZ100" s="333" t="s">
        <v>241</v>
      </c>
      <c r="BA100" s="333" t="s">
        <v>685</v>
      </c>
      <c r="BB100" s="333" t="s">
        <v>682</v>
      </c>
      <c r="BC100" s="333" t="s">
        <v>687</v>
      </c>
      <c r="BD100" s="333" t="s">
        <v>86</v>
      </c>
      <c r="BE100" s="333" t="s">
        <v>1694</v>
      </c>
      <c r="BF100" s="333" t="s">
        <v>1695</v>
      </c>
      <c r="BG100" s="102" t="s">
        <v>133</v>
      </c>
      <c r="BH100" s="242" t="s">
        <v>257</v>
      </c>
      <c r="BI100" s="242" t="s">
        <v>834</v>
      </c>
      <c r="BJ100" s="2" t="s">
        <v>153</v>
      </c>
    </row>
    <row r="101" spans="1:62" ht="180">
      <c r="A101" s="99" t="s">
        <v>1696</v>
      </c>
      <c r="B101" s="141" t="s">
        <v>1697</v>
      </c>
      <c r="C101" s="285" t="s">
        <v>1698</v>
      </c>
      <c r="D101" s="333" t="s">
        <v>503</v>
      </c>
      <c r="E101" s="333" t="s">
        <v>261</v>
      </c>
      <c r="F101" s="333" t="s">
        <v>133</v>
      </c>
      <c r="G101" s="285" t="s">
        <v>1031</v>
      </c>
      <c r="H101" s="289" t="s">
        <v>1635</v>
      </c>
      <c r="I101" s="286" t="s">
        <v>1636</v>
      </c>
      <c r="J101" s="333" t="s">
        <v>136</v>
      </c>
      <c r="K101" s="333" t="s">
        <v>1652</v>
      </c>
      <c r="L101" s="3" t="s">
        <v>1637</v>
      </c>
      <c r="M101" s="333" t="s">
        <v>85</v>
      </c>
      <c r="N101" s="5" t="s">
        <v>137</v>
      </c>
      <c r="O101" s="333" t="s">
        <v>291</v>
      </c>
      <c r="P101" s="333" t="s">
        <v>484</v>
      </c>
      <c r="Q101" s="285" t="s">
        <v>542</v>
      </c>
      <c r="R101" s="333" t="s">
        <v>141</v>
      </c>
      <c r="S101" s="5" t="s">
        <v>1699</v>
      </c>
      <c r="T101" s="291" t="s">
        <v>1700</v>
      </c>
      <c r="U101" s="291" t="s">
        <v>1701</v>
      </c>
      <c r="V101" s="291" t="s">
        <v>1702</v>
      </c>
      <c r="W101" s="333" t="s">
        <v>86</v>
      </c>
      <c r="X101" s="333" t="s">
        <v>86</v>
      </c>
      <c r="Y101" s="8" t="s">
        <v>994</v>
      </c>
      <c r="Z101" s="292"/>
      <c r="AA101" s="333" t="s">
        <v>1156</v>
      </c>
      <c r="AB101" s="333" t="s">
        <v>1641</v>
      </c>
      <c r="AC101" s="333" t="s">
        <v>86</v>
      </c>
      <c r="AD101" s="291" t="s">
        <v>1642</v>
      </c>
      <c r="AE101" s="333" t="s">
        <v>86</v>
      </c>
      <c r="AF101" s="188" t="s">
        <v>86</v>
      </c>
      <c r="AG101" s="333" t="s">
        <v>86</v>
      </c>
      <c r="AH101" s="333" t="s">
        <v>86</v>
      </c>
      <c r="AI101" s="333" t="s">
        <v>86</v>
      </c>
      <c r="AJ101" s="333" t="s">
        <v>86</v>
      </c>
      <c r="AK101" s="292"/>
      <c r="AL101" s="333" t="s">
        <v>86</v>
      </c>
      <c r="AM101" s="333" t="s">
        <v>86</v>
      </c>
      <c r="AN101" s="333" t="s">
        <v>86</v>
      </c>
      <c r="AO101" s="333" t="s">
        <v>86</v>
      </c>
      <c r="AP101" s="333" t="s">
        <v>86</v>
      </c>
      <c r="AQ101" s="333" t="s">
        <v>86</v>
      </c>
      <c r="AR101" s="291" t="s">
        <v>957</v>
      </c>
      <c r="AS101" s="96" t="s">
        <v>958</v>
      </c>
      <c r="AT101" s="291" t="s">
        <v>959</v>
      </c>
      <c r="AU101" s="6" t="str">
        <f>HYPERLINK("http://appmen/forms/frmservlet?config=pernoII","http://appmen/forms/frmservlet?config=pernoII")</f>
        <v>http://appmen/forms/frmservlet?config=pernoII</v>
      </c>
      <c r="AV101" s="333" t="s">
        <v>86</v>
      </c>
      <c r="AW101" s="333" t="s">
        <v>682</v>
      </c>
      <c r="AX101" s="333" t="s">
        <v>737</v>
      </c>
      <c r="AY101" s="290" t="s">
        <v>1644</v>
      </c>
      <c r="AZ101" s="333" t="s">
        <v>241</v>
      </c>
      <c r="BA101" s="333" t="s">
        <v>685</v>
      </c>
      <c r="BB101" s="333" t="s">
        <v>686</v>
      </c>
      <c r="BC101" s="18" t="s">
        <v>1629</v>
      </c>
      <c r="BD101" s="333" t="s">
        <v>1677</v>
      </c>
      <c r="BE101" s="333" t="s">
        <v>1678</v>
      </c>
      <c r="BF101" s="333" t="s">
        <v>1647</v>
      </c>
      <c r="BG101" s="102" t="s">
        <v>133</v>
      </c>
      <c r="BH101" s="242" t="s">
        <v>349</v>
      </c>
      <c r="BI101" s="242" t="s">
        <v>350</v>
      </c>
      <c r="BJ101" s="2" t="s">
        <v>153</v>
      </c>
    </row>
    <row r="102" spans="1:62" ht="202.5">
      <c r="A102" s="28" t="s">
        <v>1703</v>
      </c>
      <c r="B102" s="255" t="s">
        <v>1704</v>
      </c>
      <c r="C102" s="29" t="s">
        <v>1705</v>
      </c>
      <c r="D102" s="28" t="s">
        <v>503</v>
      </c>
      <c r="E102" s="28" t="s">
        <v>261</v>
      </c>
      <c r="F102" s="28" t="s">
        <v>133</v>
      </c>
      <c r="G102" s="29" t="s">
        <v>540</v>
      </c>
      <c r="H102" s="37" t="s">
        <v>732</v>
      </c>
      <c r="I102" s="30" t="s">
        <v>86</v>
      </c>
      <c r="J102" s="28" t="s">
        <v>136</v>
      </c>
      <c r="K102" s="28" t="s">
        <v>136</v>
      </c>
      <c r="L102" s="31" t="s">
        <v>86</v>
      </c>
      <c r="M102" s="28" t="s">
        <v>85</v>
      </c>
      <c r="N102" s="66" t="s">
        <v>137</v>
      </c>
      <c r="O102" s="28" t="s">
        <v>291</v>
      </c>
      <c r="P102" s="28" t="s">
        <v>484</v>
      </c>
      <c r="Q102" s="29" t="s">
        <v>542</v>
      </c>
      <c r="R102" s="28" t="s">
        <v>141</v>
      </c>
      <c r="S102" s="66" t="s">
        <v>1699</v>
      </c>
      <c r="T102" s="28" t="s">
        <v>1638</v>
      </c>
      <c r="U102" s="33" t="s">
        <v>1639</v>
      </c>
      <c r="V102" s="28" t="s">
        <v>1156</v>
      </c>
      <c r="W102" s="28" t="s">
        <v>86</v>
      </c>
      <c r="X102" s="28" t="s">
        <v>86</v>
      </c>
      <c r="Y102" s="28" t="s">
        <v>86</v>
      </c>
      <c r="Z102" s="28" t="s">
        <v>86</v>
      </c>
      <c r="AA102" s="28" t="s">
        <v>86</v>
      </c>
      <c r="AB102" s="28" t="s">
        <v>86</v>
      </c>
      <c r="AC102" s="28" t="s">
        <v>86</v>
      </c>
      <c r="AD102" s="28" t="s">
        <v>1642</v>
      </c>
      <c r="AE102" s="28" t="s">
        <v>86</v>
      </c>
      <c r="AF102" s="28" t="s">
        <v>86</v>
      </c>
      <c r="AG102" s="28" t="s">
        <v>86</v>
      </c>
      <c r="AH102" s="28" t="s">
        <v>86</v>
      </c>
      <c r="AI102" s="28" t="s">
        <v>86</v>
      </c>
      <c r="AJ102" s="28" t="s">
        <v>86</v>
      </c>
      <c r="AK102" s="28" t="s">
        <v>86</v>
      </c>
      <c r="AL102" s="28" t="s">
        <v>86</v>
      </c>
      <c r="AM102" s="28" t="s">
        <v>86</v>
      </c>
      <c r="AN102" s="28" t="s">
        <v>86</v>
      </c>
      <c r="AO102" s="28" t="s">
        <v>86</v>
      </c>
      <c r="AP102" s="28" t="s">
        <v>86</v>
      </c>
      <c r="AQ102" s="28" t="s">
        <v>86</v>
      </c>
      <c r="AR102" s="28" t="s">
        <v>957</v>
      </c>
      <c r="AS102" s="28" t="s">
        <v>958</v>
      </c>
      <c r="AT102" s="28" t="s">
        <v>959</v>
      </c>
      <c r="AU102" s="107" t="str">
        <f>HYPERLINK("http://appmen/forms/frmservlet?config=corII","http://appmen/forms/frmservlet?config=corII")</f>
        <v>http://appmen/forms/frmservlet?config=corII</v>
      </c>
      <c r="AV102" s="28" t="s">
        <v>86</v>
      </c>
      <c r="AW102" s="28" t="s">
        <v>682</v>
      </c>
      <c r="AX102" s="28" t="s">
        <v>737</v>
      </c>
      <c r="AY102" s="28" t="s">
        <v>738</v>
      </c>
      <c r="AZ102" s="28" t="s">
        <v>241</v>
      </c>
      <c r="BA102" s="28" t="s">
        <v>685</v>
      </c>
      <c r="BB102" s="28" t="s">
        <v>686</v>
      </c>
      <c r="BC102" s="52" t="s">
        <v>1629</v>
      </c>
      <c r="BD102" s="28" t="s">
        <v>1677</v>
      </c>
      <c r="BE102" s="28" t="s">
        <v>1678</v>
      </c>
      <c r="BF102" s="28" t="s">
        <v>1647</v>
      </c>
      <c r="BG102" s="28" t="s">
        <v>133</v>
      </c>
      <c r="BH102" s="153" t="s">
        <v>964</v>
      </c>
      <c r="BI102" s="153" t="s">
        <v>851</v>
      </c>
      <c r="BJ102" s="34" t="s">
        <v>153</v>
      </c>
    </row>
    <row r="103" spans="1:62" ht="101.25">
      <c r="A103" s="28" t="s">
        <v>1706</v>
      </c>
      <c r="B103" s="116" t="s">
        <v>1707</v>
      </c>
      <c r="C103" s="29" t="s">
        <v>1708</v>
      </c>
      <c r="D103" s="28" t="s">
        <v>503</v>
      </c>
      <c r="E103" s="28" t="s">
        <v>261</v>
      </c>
      <c r="F103" s="28" t="s">
        <v>133</v>
      </c>
      <c r="G103" s="29" t="s">
        <v>540</v>
      </c>
      <c r="H103" s="37" t="s">
        <v>732</v>
      </c>
      <c r="I103" s="30" t="s">
        <v>86</v>
      </c>
      <c r="J103" s="28" t="s">
        <v>136</v>
      </c>
      <c r="K103" s="28" t="s">
        <v>136</v>
      </c>
      <c r="L103" s="31" t="s">
        <v>86</v>
      </c>
      <c r="M103" s="28" t="s">
        <v>85</v>
      </c>
      <c r="N103" s="28" t="s">
        <v>137</v>
      </c>
      <c r="O103" s="28" t="s">
        <v>291</v>
      </c>
      <c r="P103" s="28" t="s">
        <v>484</v>
      </c>
      <c r="Q103" s="29" t="s">
        <v>542</v>
      </c>
      <c r="R103" s="28" t="s">
        <v>141</v>
      </c>
      <c r="S103" s="66" t="s">
        <v>543</v>
      </c>
      <c r="T103" s="28" t="s">
        <v>1638</v>
      </c>
      <c r="U103" s="33" t="s">
        <v>1639</v>
      </c>
      <c r="V103" s="28" t="s">
        <v>1156</v>
      </c>
      <c r="W103" s="28" t="s">
        <v>86</v>
      </c>
      <c r="X103" s="28" t="s">
        <v>86</v>
      </c>
      <c r="Y103" s="28" t="s">
        <v>86</v>
      </c>
      <c r="Z103" s="28" t="s">
        <v>86</v>
      </c>
      <c r="AA103" s="28" t="s">
        <v>86</v>
      </c>
      <c r="AB103" s="28" t="s">
        <v>86</v>
      </c>
      <c r="AC103" s="28" t="s">
        <v>86</v>
      </c>
      <c r="AD103" s="28" t="s">
        <v>1642</v>
      </c>
      <c r="AE103" s="28" t="s">
        <v>86</v>
      </c>
      <c r="AF103" s="28" t="s">
        <v>86</v>
      </c>
      <c r="AG103" s="28" t="s">
        <v>86</v>
      </c>
      <c r="AH103" s="28" t="s">
        <v>86</v>
      </c>
      <c r="AI103" s="28" t="s">
        <v>86</v>
      </c>
      <c r="AJ103" s="28" t="s">
        <v>86</v>
      </c>
      <c r="AK103" s="28" t="s">
        <v>86</v>
      </c>
      <c r="AL103" s="28" t="s">
        <v>86</v>
      </c>
      <c r="AM103" s="28" t="s">
        <v>86</v>
      </c>
      <c r="AN103" s="28" t="s">
        <v>86</v>
      </c>
      <c r="AO103" s="28" t="s">
        <v>86</v>
      </c>
      <c r="AP103" s="28" t="s">
        <v>86</v>
      </c>
      <c r="AQ103" s="28" t="s">
        <v>86</v>
      </c>
      <c r="AR103" s="28" t="s">
        <v>957</v>
      </c>
      <c r="AS103" s="28" t="s">
        <v>958</v>
      </c>
      <c r="AT103" s="28" t="s">
        <v>959</v>
      </c>
      <c r="AU103" s="48" t="str">
        <f>HYPERLINK("http://sac.mineducacion.gov.co/","http://sac.mineducacion.gov.co/")</f>
        <v>http://sac.mineducacion.gov.co/</v>
      </c>
      <c r="AV103" s="28" t="s">
        <v>86</v>
      </c>
      <c r="AW103" s="28" t="s">
        <v>1709</v>
      </c>
      <c r="AX103" s="28" t="s">
        <v>737</v>
      </c>
      <c r="AY103" s="28" t="s">
        <v>738</v>
      </c>
      <c r="AZ103" s="28" t="s">
        <v>241</v>
      </c>
      <c r="BA103" s="28" t="s">
        <v>685</v>
      </c>
      <c r="BB103" s="28" t="s">
        <v>686</v>
      </c>
      <c r="BC103" s="52" t="s">
        <v>1629</v>
      </c>
      <c r="BD103" s="28" t="s">
        <v>1710</v>
      </c>
      <c r="BE103" s="28" t="s">
        <v>1711</v>
      </c>
      <c r="BF103" s="28" t="s">
        <v>1647</v>
      </c>
      <c r="BG103" s="28" t="s">
        <v>133</v>
      </c>
      <c r="BH103" s="153" t="s">
        <v>964</v>
      </c>
      <c r="BI103" s="153" t="s">
        <v>851</v>
      </c>
      <c r="BJ103" s="34" t="s">
        <v>153</v>
      </c>
    </row>
    <row r="104" spans="1:62" ht="123.75">
      <c r="A104" s="28" t="s">
        <v>1712</v>
      </c>
      <c r="B104" s="290" t="s">
        <v>1713</v>
      </c>
      <c r="C104" s="29" t="s">
        <v>1714</v>
      </c>
      <c r="D104" s="28" t="s">
        <v>503</v>
      </c>
      <c r="E104" s="28" t="s">
        <v>261</v>
      </c>
      <c r="F104" s="28" t="s">
        <v>133</v>
      </c>
      <c r="G104" s="29" t="s">
        <v>1715</v>
      </c>
      <c r="H104" s="37"/>
      <c r="I104" s="30" t="s">
        <v>86</v>
      </c>
      <c r="J104" s="28" t="s">
        <v>136</v>
      </c>
      <c r="K104" s="28" t="s">
        <v>136</v>
      </c>
      <c r="L104" s="31" t="s">
        <v>86</v>
      </c>
      <c r="M104" s="28" t="s">
        <v>84</v>
      </c>
      <c r="N104" s="28" t="s">
        <v>86</v>
      </c>
      <c r="O104" s="28" t="s">
        <v>291</v>
      </c>
      <c r="P104" s="28" t="s">
        <v>484</v>
      </c>
      <c r="Q104" s="29" t="s">
        <v>164</v>
      </c>
      <c r="R104" s="28" t="s">
        <v>141</v>
      </c>
      <c r="S104" s="28" t="s">
        <v>506</v>
      </c>
      <c r="T104" s="28" t="s">
        <v>86</v>
      </c>
      <c r="U104" s="28" t="s">
        <v>86</v>
      </c>
      <c r="V104" s="28" t="s">
        <v>86</v>
      </c>
      <c r="W104" s="28" t="s">
        <v>86</v>
      </c>
      <c r="X104" s="28" t="s">
        <v>86</v>
      </c>
      <c r="Y104" s="28" t="s">
        <v>86</v>
      </c>
      <c r="Z104" s="28" t="s">
        <v>86</v>
      </c>
      <c r="AA104" s="28" t="s">
        <v>86</v>
      </c>
      <c r="AB104" s="28" t="s">
        <v>86</v>
      </c>
      <c r="AC104" s="28" t="s">
        <v>86</v>
      </c>
      <c r="AD104" s="28" t="s">
        <v>86</v>
      </c>
      <c r="AE104" s="28" t="s">
        <v>841</v>
      </c>
      <c r="AF104" s="28" t="s">
        <v>842</v>
      </c>
      <c r="AG104" s="28" t="s">
        <v>735</v>
      </c>
      <c r="AH104" s="28" t="s">
        <v>1716</v>
      </c>
      <c r="AI104" s="28" t="s">
        <v>682</v>
      </c>
      <c r="AJ104" s="28" t="s">
        <v>331</v>
      </c>
      <c r="AK104" s="28" t="s">
        <v>332</v>
      </c>
      <c r="AL104" s="28" t="s">
        <v>241</v>
      </c>
      <c r="AM104" s="28" t="s">
        <v>685</v>
      </c>
      <c r="AN104" s="28" t="s">
        <v>333</v>
      </c>
      <c r="AO104" s="28" t="s">
        <v>334</v>
      </c>
      <c r="AP104" s="28" t="s">
        <v>1626</v>
      </c>
      <c r="AQ104" s="28" t="s">
        <v>809</v>
      </c>
      <c r="AR104" s="28" t="s">
        <v>1627</v>
      </c>
      <c r="AS104" s="28" t="s">
        <v>846</v>
      </c>
      <c r="AT104" s="28" t="s">
        <v>735</v>
      </c>
      <c r="AU104" s="92" t="s">
        <v>1717</v>
      </c>
      <c r="AV104" s="28" t="s">
        <v>86</v>
      </c>
      <c r="AW104" s="28" t="s">
        <v>682</v>
      </c>
      <c r="AX104" s="28" t="s">
        <v>737</v>
      </c>
      <c r="AY104" s="28" t="s">
        <v>738</v>
      </c>
      <c r="AZ104" s="28" t="s">
        <v>241</v>
      </c>
      <c r="BA104" s="28" t="s">
        <v>685</v>
      </c>
      <c r="BB104" s="28" t="s">
        <v>686</v>
      </c>
      <c r="BC104" s="52" t="s">
        <v>1629</v>
      </c>
      <c r="BD104" s="28" t="s">
        <v>1718</v>
      </c>
      <c r="BE104" s="28" t="s">
        <v>1626</v>
      </c>
      <c r="BF104" s="35" t="s">
        <v>1719</v>
      </c>
      <c r="BG104" s="35" t="s">
        <v>136</v>
      </c>
      <c r="BH104" s="153" t="s">
        <v>222</v>
      </c>
      <c r="BI104" s="153" t="s">
        <v>223</v>
      </c>
      <c r="BJ104" s="28" t="s">
        <v>153</v>
      </c>
    </row>
    <row r="105" spans="1:62" ht="71.25">
      <c r="A105" s="28" t="s">
        <v>1720</v>
      </c>
      <c r="B105" s="290" t="s">
        <v>1721</v>
      </c>
      <c r="C105" s="29" t="s">
        <v>1722</v>
      </c>
      <c r="D105" s="28" t="s">
        <v>503</v>
      </c>
      <c r="E105" s="28" t="s">
        <v>261</v>
      </c>
      <c r="F105" s="28" t="s">
        <v>133</v>
      </c>
      <c r="G105" s="29" t="s">
        <v>1723</v>
      </c>
      <c r="H105" s="37" t="s">
        <v>1171</v>
      </c>
      <c r="I105" s="30" t="s">
        <v>86</v>
      </c>
      <c r="J105" s="28" t="s">
        <v>136</v>
      </c>
      <c r="K105" s="28" t="s">
        <v>136</v>
      </c>
      <c r="L105" s="31" t="s">
        <v>86</v>
      </c>
      <c r="M105" s="28" t="s">
        <v>84</v>
      </c>
      <c r="N105" s="60" t="s">
        <v>483</v>
      </c>
      <c r="O105" s="28" t="s">
        <v>291</v>
      </c>
      <c r="P105" s="28" t="s">
        <v>484</v>
      </c>
      <c r="Q105" s="29" t="s">
        <v>232</v>
      </c>
      <c r="R105" s="28" t="s">
        <v>141</v>
      </c>
      <c r="S105" s="28" t="s">
        <v>506</v>
      </c>
      <c r="T105" s="28" t="s">
        <v>86</v>
      </c>
      <c r="U105" s="28" t="s">
        <v>86</v>
      </c>
      <c r="V105" s="28" t="s">
        <v>86</v>
      </c>
      <c r="W105" s="28" t="s">
        <v>86</v>
      </c>
      <c r="X105" s="28" t="s">
        <v>86</v>
      </c>
      <c r="Y105" s="28" t="s">
        <v>86</v>
      </c>
      <c r="Z105" s="28" t="s">
        <v>86</v>
      </c>
      <c r="AA105" s="28" t="s">
        <v>86</v>
      </c>
      <c r="AB105" s="28" t="s">
        <v>86</v>
      </c>
      <c r="AC105" s="28" t="s">
        <v>86</v>
      </c>
      <c r="AD105" s="28" t="s">
        <v>86</v>
      </c>
      <c r="AE105" s="28" t="s">
        <v>841</v>
      </c>
      <c r="AF105" s="28" t="s">
        <v>842</v>
      </c>
      <c r="AG105" s="28" t="s">
        <v>735</v>
      </c>
      <c r="AH105" s="28" t="s">
        <v>1724</v>
      </c>
      <c r="AI105" s="28" t="s">
        <v>682</v>
      </c>
      <c r="AJ105" s="28" t="s">
        <v>331</v>
      </c>
      <c r="AK105" s="28" t="s">
        <v>332</v>
      </c>
      <c r="AL105" s="28" t="s">
        <v>241</v>
      </c>
      <c r="AM105" s="28" t="s">
        <v>685</v>
      </c>
      <c r="AN105" s="28" t="s">
        <v>333</v>
      </c>
      <c r="AO105" s="28" t="s">
        <v>334</v>
      </c>
      <c r="AP105" s="28" t="s">
        <v>1626</v>
      </c>
      <c r="AQ105" s="28" t="s">
        <v>809</v>
      </c>
      <c r="AR105" s="28" t="s">
        <v>1627</v>
      </c>
      <c r="AS105" s="28" t="s">
        <v>846</v>
      </c>
      <c r="AT105" s="28" t="s">
        <v>735</v>
      </c>
      <c r="AU105" s="92" t="s">
        <v>1725</v>
      </c>
      <c r="AV105" s="28" t="s">
        <v>86</v>
      </c>
      <c r="AW105" s="28" t="s">
        <v>682</v>
      </c>
      <c r="AX105" s="28" t="s">
        <v>737</v>
      </c>
      <c r="AY105" s="28" t="s">
        <v>738</v>
      </c>
      <c r="AZ105" s="28" t="s">
        <v>241</v>
      </c>
      <c r="BA105" s="28" t="s">
        <v>685</v>
      </c>
      <c r="BB105" s="28" t="s">
        <v>686</v>
      </c>
      <c r="BC105" s="52" t="s">
        <v>1629</v>
      </c>
      <c r="BD105" s="28" t="s">
        <v>1726</v>
      </c>
      <c r="BE105" s="28" t="s">
        <v>1626</v>
      </c>
      <c r="BF105" s="35" t="s">
        <v>1719</v>
      </c>
      <c r="BG105" s="35" t="s">
        <v>136</v>
      </c>
      <c r="BH105" s="153" t="s">
        <v>222</v>
      </c>
      <c r="BI105" s="153" t="s">
        <v>223</v>
      </c>
      <c r="BJ105" s="34" t="s">
        <v>1727</v>
      </c>
    </row>
    <row r="106" spans="1:62" ht="146.25">
      <c r="A106" s="28" t="s">
        <v>1728</v>
      </c>
      <c r="B106" s="290" t="s">
        <v>1729</v>
      </c>
      <c r="C106" s="29" t="s">
        <v>1730</v>
      </c>
      <c r="D106" s="28" t="s">
        <v>503</v>
      </c>
      <c r="E106" s="28" t="s">
        <v>261</v>
      </c>
      <c r="F106" s="28" t="s">
        <v>133</v>
      </c>
      <c r="G106" s="29" t="s">
        <v>1715</v>
      </c>
      <c r="H106" s="37"/>
      <c r="I106" s="30" t="s">
        <v>288</v>
      </c>
      <c r="J106" s="28" t="s">
        <v>136</v>
      </c>
      <c r="K106" s="28" t="s">
        <v>136</v>
      </c>
      <c r="L106" s="38">
        <v>38482</v>
      </c>
      <c r="M106" s="28" t="s">
        <v>84</v>
      </c>
      <c r="N106" s="60" t="s">
        <v>523</v>
      </c>
      <c r="O106" s="28" t="s">
        <v>291</v>
      </c>
      <c r="P106" s="28" t="s">
        <v>484</v>
      </c>
      <c r="Q106" s="29" t="s">
        <v>164</v>
      </c>
      <c r="R106" s="28" t="s">
        <v>141</v>
      </c>
      <c r="S106" s="28" t="s">
        <v>506</v>
      </c>
      <c r="T106" s="28" t="s">
        <v>86</v>
      </c>
      <c r="U106" s="28" t="s">
        <v>86</v>
      </c>
      <c r="V106" s="28" t="s">
        <v>86</v>
      </c>
      <c r="W106" s="28" t="s">
        <v>86</v>
      </c>
      <c r="X106" s="28" t="s">
        <v>86</v>
      </c>
      <c r="Y106" s="28" t="s">
        <v>86</v>
      </c>
      <c r="Z106" s="28" t="s">
        <v>86</v>
      </c>
      <c r="AA106" s="28" t="s">
        <v>86</v>
      </c>
      <c r="AB106" s="28" t="s">
        <v>86</v>
      </c>
      <c r="AC106" s="28" t="s">
        <v>86</v>
      </c>
      <c r="AD106" s="28" t="s">
        <v>86</v>
      </c>
      <c r="AE106" s="28" t="s">
        <v>841</v>
      </c>
      <c r="AF106" s="28" t="s">
        <v>842</v>
      </c>
      <c r="AG106" s="28" t="s">
        <v>735</v>
      </c>
      <c r="AH106" s="28" t="s">
        <v>1731</v>
      </c>
      <c r="AI106" s="28" t="s">
        <v>1721</v>
      </c>
      <c r="AJ106" s="28" t="s">
        <v>331</v>
      </c>
      <c r="AK106" s="28" t="s">
        <v>332</v>
      </c>
      <c r="AL106" s="28" t="s">
        <v>241</v>
      </c>
      <c r="AM106" s="28" t="s">
        <v>685</v>
      </c>
      <c r="AN106" s="28" t="s">
        <v>333</v>
      </c>
      <c r="AO106" s="28" t="s">
        <v>334</v>
      </c>
      <c r="AP106" s="28" t="s">
        <v>1626</v>
      </c>
      <c r="AQ106" s="28" t="s">
        <v>809</v>
      </c>
      <c r="AR106" s="28" t="s">
        <v>1627</v>
      </c>
      <c r="AS106" s="28" t="s">
        <v>846</v>
      </c>
      <c r="AT106" s="28" t="s">
        <v>735</v>
      </c>
      <c r="AU106" s="92" t="s">
        <v>1732</v>
      </c>
      <c r="AV106" s="28" t="s">
        <v>86</v>
      </c>
      <c r="AW106" s="28" t="s">
        <v>1721</v>
      </c>
      <c r="AX106" s="28" t="s">
        <v>737</v>
      </c>
      <c r="AY106" s="28" t="s">
        <v>738</v>
      </c>
      <c r="AZ106" s="28" t="s">
        <v>241</v>
      </c>
      <c r="BA106" s="28" t="s">
        <v>685</v>
      </c>
      <c r="BB106" s="28" t="s">
        <v>686</v>
      </c>
      <c r="BC106" s="52" t="s">
        <v>1629</v>
      </c>
      <c r="BD106" s="28"/>
      <c r="BE106" s="28" t="s">
        <v>1074</v>
      </c>
      <c r="BF106" s="28" t="s">
        <v>1719</v>
      </c>
      <c r="BG106" s="67" t="s">
        <v>136</v>
      </c>
      <c r="BH106" s="153" t="s">
        <v>222</v>
      </c>
      <c r="BI106" s="153" t="s">
        <v>223</v>
      </c>
      <c r="BJ106" s="28" t="s">
        <v>153</v>
      </c>
    </row>
    <row r="107" spans="1:62" ht="56.25">
      <c r="A107" s="28" t="s">
        <v>1733</v>
      </c>
      <c r="B107" s="290" t="s">
        <v>1734</v>
      </c>
      <c r="C107" s="29" t="s">
        <v>1735</v>
      </c>
      <c r="D107" s="28" t="s">
        <v>503</v>
      </c>
      <c r="E107" s="28" t="s">
        <v>261</v>
      </c>
      <c r="F107" s="28" t="s">
        <v>133</v>
      </c>
      <c r="G107" s="29" t="s">
        <v>1031</v>
      </c>
      <c r="H107" s="37" t="s">
        <v>1341</v>
      </c>
      <c r="I107" s="30" t="s">
        <v>1736</v>
      </c>
      <c r="J107" s="28" t="s">
        <v>136</v>
      </c>
      <c r="K107" s="28" t="s">
        <v>136</v>
      </c>
      <c r="L107" s="38">
        <v>40470</v>
      </c>
      <c r="M107" s="28" t="s">
        <v>85</v>
      </c>
      <c r="N107" s="28" t="s">
        <v>137</v>
      </c>
      <c r="O107" s="28" t="s">
        <v>291</v>
      </c>
      <c r="P107" s="28" t="s">
        <v>484</v>
      </c>
      <c r="Q107" s="29" t="s">
        <v>542</v>
      </c>
      <c r="R107" s="28" t="s">
        <v>141</v>
      </c>
      <c r="S107" s="28" t="s">
        <v>543</v>
      </c>
      <c r="T107" s="28" t="s">
        <v>1638</v>
      </c>
      <c r="U107" s="33" t="s">
        <v>1639</v>
      </c>
      <c r="V107" s="28" t="s">
        <v>1156</v>
      </c>
      <c r="W107" s="28" t="s">
        <v>86</v>
      </c>
      <c r="X107" s="28" t="s">
        <v>86</v>
      </c>
      <c r="Y107" s="28" t="s">
        <v>86</v>
      </c>
      <c r="Z107" s="28" t="s">
        <v>86</v>
      </c>
      <c r="AA107" s="28" t="s">
        <v>86</v>
      </c>
      <c r="AB107" s="28" t="s">
        <v>86</v>
      </c>
      <c r="AC107" s="28" t="s">
        <v>86</v>
      </c>
      <c r="AD107" s="28" t="s">
        <v>1642</v>
      </c>
      <c r="AE107" s="28" t="s">
        <v>86</v>
      </c>
      <c r="AF107" s="28" t="s">
        <v>86</v>
      </c>
      <c r="AG107" s="28" t="s">
        <v>86</v>
      </c>
      <c r="AH107" s="28" t="s">
        <v>86</v>
      </c>
      <c r="AI107" s="28" t="s">
        <v>86</v>
      </c>
      <c r="AJ107" s="28" t="s">
        <v>86</v>
      </c>
      <c r="AK107" s="28" t="s">
        <v>86</v>
      </c>
      <c r="AL107" s="28" t="s">
        <v>86</v>
      </c>
      <c r="AM107" s="28" t="s">
        <v>86</v>
      </c>
      <c r="AN107" s="28" t="s">
        <v>86</v>
      </c>
      <c r="AO107" s="28" t="s">
        <v>86</v>
      </c>
      <c r="AP107" s="28" t="s">
        <v>86</v>
      </c>
      <c r="AQ107" s="28" t="s">
        <v>86</v>
      </c>
      <c r="AR107" s="28" t="s">
        <v>957</v>
      </c>
      <c r="AS107" s="28" t="s">
        <v>958</v>
      </c>
      <c r="AT107" s="28" t="s">
        <v>959</v>
      </c>
      <c r="AU107" s="40" t="s">
        <v>1737</v>
      </c>
      <c r="AV107" s="28" t="s">
        <v>86</v>
      </c>
      <c r="AW107" s="28" t="s">
        <v>682</v>
      </c>
      <c r="AX107" s="28" t="s">
        <v>737</v>
      </c>
      <c r="AY107" s="28" t="s">
        <v>738</v>
      </c>
      <c r="AZ107" s="28" t="s">
        <v>241</v>
      </c>
      <c r="BA107" s="28" t="s">
        <v>685</v>
      </c>
      <c r="BB107" s="28" t="s">
        <v>686</v>
      </c>
      <c r="BC107" s="52" t="s">
        <v>1629</v>
      </c>
      <c r="BD107" s="32" t="s">
        <v>1738</v>
      </c>
      <c r="BE107" s="28" t="s">
        <v>1656</v>
      </c>
      <c r="BF107" s="47" t="s">
        <v>1647</v>
      </c>
      <c r="BG107" s="47" t="s">
        <v>133</v>
      </c>
      <c r="BH107" s="153" t="s">
        <v>964</v>
      </c>
      <c r="BI107" s="153" t="s">
        <v>851</v>
      </c>
      <c r="BJ107" s="34" t="s">
        <v>776</v>
      </c>
    </row>
    <row r="108" spans="1:62" ht="67.5">
      <c r="A108" s="28" t="s">
        <v>1739</v>
      </c>
      <c r="B108" s="290" t="s">
        <v>1740</v>
      </c>
      <c r="C108" s="29" t="s">
        <v>1741</v>
      </c>
      <c r="D108" s="28" t="s">
        <v>503</v>
      </c>
      <c r="E108" s="28" t="s">
        <v>261</v>
      </c>
      <c r="F108" s="28" t="s">
        <v>133</v>
      </c>
      <c r="G108" s="29" t="s">
        <v>1742</v>
      </c>
      <c r="H108" s="37" t="s">
        <v>1743</v>
      </c>
      <c r="I108" s="30" t="s">
        <v>1744</v>
      </c>
      <c r="J108" s="28" t="s">
        <v>136</v>
      </c>
      <c r="K108" s="28" t="s">
        <v>136</v>
      </c>
      <c r="L108" s="38">
        <v>39821</v>
      </c>
      <c r="M108" s="28" t="s">
        <v>85</v>
      </c>
      <c r="N108" s="28" t="s">
        <v>137</v>
      </c>
      <c r="O108" s="28" t="s">
        <v>291</v>
      </c>
      <c r="P108" s="28" t="s">
        <v>1745</v>
      </c>
      <c r="Q108" s="29" t="s">
        <v>542</v>
      </c>
      <c r="R108" s="28" t="s">
        <v>141</v>
      </c>
      <c r="S108" s="28" t="s">
        <v>543</v>
      </c>
      <c r="T108" s="28" t="s">
        <v>1638</v>
      </c>
      <c r="U108" s="33" t="s">
        <v>1639</v>
      </c>
      <c r="V108" s="28" t="s">
        <v>1156</v>
      </c>
      <c r="W108" s="28" t="s">
        <v>86</v>
      </c>
      <c r="X108" s="28" t="s">
        <v>86</v>
      </c>
      <c r="Y108" s="28" t="s">
        <v>86</v>
      </c>
      <c r="Z108" s="28" t="s">
        <v>86</v>
      </c>
      <c r="AA108" s="28" t="s">
        <v>86</v>
      </c>
      <c r="AB108" s="28" t="s">
        <v>86</v>
      </c>
      <c r="AC108" s="28" t="s">
        <v>86</v>
      </c>
      <c r="AD108" s="28" t="s">
        <v>1642</v>
      </c>
      <c r="AE108" s="28" t="s">
        <v>86</v>
      </c>
      <c r="AF108" s="28" t="s">
        <v>86</v>
      </c>
      <c r="AG108" s="28" t="s">
        <v>86</v>
      </c>
      <c r="AH108" s="28" t="s">
        <v>86</v>
      </c>
      <c r="AI108" s="28" t="s">
        <v>86</v>
      </c>
      <c r="AJ108" s="28" t="s">
        <v>86</v>
      </c>
      <c r="AK108" s="28" t="s">
        <v>86</v>
      </c>
      <c r="AL108" s="28" t="s">
        <v>86</v>
      </c>
      <c r="AM108" s="28" t="s">
        <v>86</v>
      </c>
      <c r="AN108" s="28" t="s">
        <v>86</v>
      </c>
      <c r="AO108" s="28" t="s">
        <v>86</v>
      </c>
      <c r="AP108" s="28" t="s">
        <v>86</v>
      </c>
      <c r="AQ108" s="28" t="s">
        <v>86</v>
      </c>
      <c r="AR108" s="28" t="s">
        <v>957</v>
      </c>
      <c r="AS108" s="28" t="s">
        <v>958</v>
      </c>
      <c r="AT108" s="28" t="s">
        <v>959</v>
      </c>
      <c r="AU108" s="48" t="s">
        <v>1746</v>
      </c>
      <c r="AV108" s="28" t="s">
        <v>86</v>
      </c>
      <c r="AW108" s="28" t="s">
        <v>682</v>
      </c>
      <c r="AX108" s="28" t="s">
        <v>737</v>
      </c>
      <c r="AY108" s="28" t="s">
        <v>738</v>
      </c>
      <c r="AZ108" s="28" t="s">
        <v>241</v>
      </c>
      <c r="BA108" s="28" t="s">
        <v>685</v>
      </c>
      <c r="BB108" s="28" t="s">
        <v>686</v>
      </c>
      <c r="BC108" s="52" t="s">
        <v>1629</v>
      </c>
      <c r="BD108" s="28" t="s">
        <v>1747</v>
      </c>
      <c r="BE108" s="28" t="s">
        <v>1748</v>
      </c>
      <c r="BF108" s="41" t="s">
        <v>1647</v>
      </c>
      <c r="BG108" s="55" t="s">
        <v>133</v>
      </c>
      <c r="BH108" s="153" t="s">
        <v>964</v>
      </c>
      <c r="BI108" s="153" t="s">
        <v>851</v>
      </c>
      <c r="BJ108" s="34" t="s">
        <v>153</v>
      </c>
    </row>
    <row r="109" spans="1:62" ht="85.5">
      <c r="A109" s="28" t="s">
        <v>1749</v>
      </c>
      <c r="B109" s="290" t="s">
        <v>1750</v>
      </c>
      <c r="C109" s="29" t="s">
        <v>1751</v>
      </c>
      <c r="D109" s="28" t="s">
        <v>503</v>
      </c>
      <c r="E109" s="28" t="s">
        <v>261</v>
      </c>
      <c r="F109" s="28" t="s">
        <v>133</v>
      </c>
      <c r="G109" s="29" t="s">
        <v>1660</v>
      </c>
      <c r="H109" s="37" t="s">
        <v>1752</v>
      </c>
      <c r="I109" s="30" t="s">
        <v>1753</v>
      </c>
      <c r="J109" s="28" t="s">
        <v>136</v>
      </c>
      <c r="K109" s="28" t="s">
        <v>136</v>
      </c>
      <c r="L109" s="38">
        <v>38229</v>
      </c>
      <c r="M109" s="28" t="s">
        <v>85</v>
      </c>
      <c r="N109" s="28" t="s">
        <v>137</v>
      </c>
      <c r="O109" s="28" t="s">
        <v>291</v>
      </c>
      <c r="P109" s="28" t="s">
        <v>484</v>
      </c>
      <c r="Q109" s="29" t="s">
        <v>542</v>
      </c>
      <c r="R109" s="28" t="s">
        <v>141</v>
      </c>
      <c r="S109" s="28" t="s">
        <v>543</v>
      </c>
      <c r="T109" s="28" t="s">
        <v>1638</v>
      </c>
      <c r="U109" s="33" t="s">
        <v>1639</v>
      </c>
      <c r="V109" s="28" t="s">
        <v>1156</v>
      </c>
      <c r="W109" s="28" t="s">
        <v>86</v>
      </c>
      <c r="X109" s="28" t="s">
        <v>86</v>
      </c>
      <c r="Y109" s="28" t="s">
        <v>86</v>
      </c>
      <c r="Z109" s="28" t="s">
        <v>86</v>
      </c>
      <c r="AA109" s="28" t="s">
        <v>86</v>
      </c>
      <c r="AB109" s="28" t="s">
        <v>86</v>
      </c>
      <c r="AC109" s="28" t="s">
        <v>86</v>
      </c>
      <c r="AD109" s="28" t="s">
        <v>1642</v>
      </c>
      <c r="AE109" s="28" t="s">
        <v>86</v>
      </c>
      <c r="AF109" s="28" t="s">
        <v>86</v>
      </c>
      <c r="AG109" s="28" t="s">
        <v>86</v>
      </c>
      <c r="AH109" s="28" t="s">
        <v>86</v>
      </c>
      <c r="AI109" s="28" t="s">
        <v>86</v>
      </c>
      <c r="AJ109" s="28" t="s">
        <v>86</v>
      </c>
      <c r="AK109" s="28" t="s">
        <v>86</v>
      </c>
      <c r="AL109" s="28" t="s">
        <v>86</v>
      </c>
      <c r="AM109" s="28" t="s">
        <v>86</v>
      </c>
      <c r="AN109" s="28" t="s">
        <v>86</v>
      </c>
      <c r="AO109" s="28" t="s">
        <v>86</v>
      </c>
      <c r="AP109" s="28" t="s">
        <v>86</v>
      </c>
      <c r="AQ109" s="28" t="s">
        <v>86</v>
      </c>
      <c r="AR109" s="28" t="s">
        <v>957</v>
      </c>
      <c r="AS109" s="28" t="s">
        <v>958</v>
      </c>
      <c r="AT109" s="28" t="s">
        <v>959</v>
      </c>
      <c r="AU109" s="92" t="s">
        <v>1754</v>
      </c>
      <c r="AV109" s="28" t="s">
        <v>86</v>
      </c>
      <c r="AW109" s="28" t="s">
        <v>682</v>
      </c>
      <c r="AX109" s="28" t="s">
        <v>737</v>
      </c>
      <c r="AY109" s="28" t="s">
        <v>738</v>
      </c>
      <c r="AZ109" s="28" t="s">
        <v>241</v>
      </c>
      <c r="BA109" s="28" t="s">
        <v>685</v>
      </c>
      <c r="BB109" s="28" t="s">
        <v>686</v>
      </c>
      <c r="BC109" s="52" t="s">
        <v>1629</v>
      </c>
      <c r="BD109" s="28" t="s">
        <v>1755</v>
      </c>
      <c r="BE109" s="28" t="s">
        <v>1756</v>
      </c>
      <c r="BF109" s="41" t="s">
        <v>1647</v>
      </c>
      <c r="BG109" s="41" t="s">
        <v>133</v>
      </c>
      <c r="BH109" s="153" t="s">
        <v>222</v>
      </c>
      <c r="BI109" s="153" t="s">
        <v>223</v>
      </c>
      <c r="BJ109" s="34" t="s">
        <v>153</v>
      </c>
    </row>
    <row r="110" spans="1:62" ht="112.5">
      <c r="A110" s="28" t="s">
        <v>1757</v>
      </c>
      <c r="B110" s="255" t="s">
        <v>1758</v>
      </c>
      <c r="C110" s="29" t="s">
        <v>1759</v>
      </c>
      <c r="D110" s="28" t="s">
        <v>503</v>
      </c>
      <c r="E110" s="29" t="s">
        <v>610</v>
      </c>
      <c r="F110" s="28" t="s">
        <v>133</v>
      </c>
      <c r="G110" s="29" t="s">
        <v>540</v>
      </c>
      <c r="H110" s="37" t="s">
        <v>1760</v>
      </c>
      <c r="I110" s="30"/>
      <c r="J110" s="28" t="s">
        <v>136</v>
      </c>
      <c r="K110" s="28" t="s">
        <v>136</v>
      </c>
      <c r="L110" s="31">
        <v>42697</v>
      </c>
      <c r="M110" s="28" t="s">
        <v>84</v>
      </c>
      <c r="N110" s="28" t="s">
        <v>137</v>
      </c>
      <c r="O110" s="28" t="s">
        <v>291</v>
      </c>
      <c r="P110" s="66" t="s">
        <v>1761</v>
      </c>
      <c r="Q110" s="29" t="s">
        <v>542</v>
      </c>
      <c r="R110" s="28" t="s">
        <v>141</v>
      </c>
      <c r="S110" s="66" t="s">
        <v>506</v>
      </c>
      <c r="T110" s="28" t="s">
        <v>86</v>
      </c>
      <c r="U110" s="28" t="s">
        <v>86</v>
      </c>
      <c r="V110" s="28" t="s">
        <v>86</v>
      </c>
      <c r="W110" s="28" t="s">
        <v>86</v>
      </c>
      <c r="X110" s="28" t="s">
        <v>86</v>
      </c>
      <c r="Y110" s="28" t="s">
        <v>86</v>
      </c>
      <c r="Z110" s="28" t="s">
        <v>86</v>
      </c>
      <c r="AA110" s="28" t="s">
        <v>86</v>
      </c>
      <c r="AB110" s="28" t="s">
        <v>86</v>
      </c>
      <c r="AC110" s="28" t="s">
        <v>86</v>
      </c>
      <c r="AD110" s="28" t="s">
        <v>86</v>
      </c>
      <c r="AE110" s="28" t="s">
        <v>1762</v>
      </c>
      <c r="AF110" s="28" t="s">
        <v>1763</v>
      </c>
      <c r="AG110" s="28" t="s">
        <v>1764</v>
      </c>
      <c r="AH110" s="59" t="s">
        <v>1765</v>
      </c>
      <c r="AI110" s="28" t="s">
        <v>1766</v>
      </c>
      <c r="AJ110" s="28" t="s">
        <v>1767</v>
      </c>
      <c r="AK110" s="28" t="s">
        <v>1364</v>
      </c>
      <c r="AL110" s="28" t="s">
        <v>460</v>
      </c>
      <c r="AM110" s="28" t="s">
        <v>1768</v>
      </c>
      <c r="AN110" s="28" t="s">
        <v>913</v>
      </c>
      <c r="AO110" s="28" t="s">
        <v>334</v>
      </c>
      <c r="AP110" s="28" t="s">
        <v>1769</v>
      </c>
      <c r="AQ110" s="28" t="s">
        <v>1770</v>
      </c>
      <c r="AR110" s="28" t="s">
        <v>1771</v>
      </c>
      <c r="AS110" s="28" t="s">
        <v>1772</v>
      </c>
      <c r="AT110" s="28" t="s">
        <v>1764</v>
      </c>
      <c r="AU110" s="92" t="s">
        <v>1773</v>
      </c>
      <c r="AV110" s="28" t="s">
        <v>86</v>
      </c>
      <c r="AW110" s="28" t="s">
        <v>1774</v>
      </c>
      <c r="AX110" s="28" t="s">
        <v>1775</v>
      </c>
      <c r="AY110" s="28" t="s">
        <v>738</v>
      </c>
      <c r="AZ110" s="28" t="s">
        <v>241</v>
      </c>
      <c r="BA110" s="28" t="s">
        <v>242</v>
      </c>
      <c r="BB110" s="28" t="s">
        <v>1776</v>
      </c>
      <c r="BC110" s="28" t="s">
        <v>602</v>
      </c>
      <c r="BD110" s="28" t="s">
        <v>1774</v>
      </c>
      <c r="BE110" s="28" t="s">
        <v>1777</v>
      </c>
      <c r="BF110" s="41" t="s">
        <v>1770</v>
      </c>
      <c r="BG110" s="41" t="s">
        <v>136</v>
      </c>
      <c r="BH110" s="153" t="s">
        <v>189</v>
      </c>
      <c r="BI110" s="153" t="s">
        <v>190</v>
      </c>
      <c r="BJ110" s="34" t="s">
        <v>153</v>
      </c>
    </row>
    <row r="111" spans="1:62" ht="180">
      <c r="A111" s="28" t="s">
        <v>42</v>
      </c>
      <c r="B111" s="290" t="s">
        <v>43</v>
      </c>
      <c r="C111" s="29" t="s">
        <v>1778</v>
      </c>
      <c r="D111" s="28" t="s">
        <v>503</v>
      </c>
      <c r="E111" s="28" t="s">
        <v>261</v>
      </c>
      <c r="F111" s="28" t="s">
        <v>133</v>
      </c>
      <c r="G111" s="29" t="s">
        <v>1318</v>
      </c>
      <c r="H111" s="63" t="s">
        <v>1779</v>
      </c>
      <c r="I111" s="30" t="s">
        <v>1474</v>
      </c>
      <c r="J111" s="28" t="s">
        <v>136</v>
      </c>
      <c r="K111" s="28" t="s">
        <v>136</v>
      </c>
      <c r="L111" s="31">
        <v>42475</v>
      </c>
      <c r="M111" s="28" t="s">
        <v>83</v>
      </c>
      <c r="N111" s="28" t="s">
        <v>483</v>
      </c>
      <c r="O111" s="28" t="s">
        <v>1544</v>
      </c>
      <c r="P111" s="28" t="s">
        <v>484</v>
      </c>
      <c r="Q111" s="29" t="s">
        <v>140</v>
      </c>
      <c r="R111" s="28" t="s">
        <v>141</v>
      </c>
      <c r="S111" s="28" t="s">
        <v>543</v>
      </c>
      <c r="T111" s="28" t="s">
        <v>1780</v>
      </c>
      <c r="U111" s="28" t="s">
        <v>1781</v>
      </c>
      <c r="V111" s="28" t="s">
        <v>1782</v>
      </c>
      <c r="W111" s="28" t="s">
        <v>86</v>
      </c>
      <c r="X111" s="28" t="s">
        <v>1783</v>
      </c>
      <c r="Y111" s="28" t="s">
        <v>1784</v>
      </c>
      <c r="Z111" s="28" t="s">
        <v>1785</v>
      </c>
      <c r="AA111" s="28" t="s">
        <v>1786</v>
      </c>
      <c r="AB111" s="28" t="s">
        <v>86</v>
      </c>
      <c r="AC111" s="28" t="s">
        <v>1787</v>
      </c>
      <c r="AD111" s="28" t="s">
        <v>1788</v>
      </c>
      <c r="AE111" s="28" t="s">
        <v>86</v>
      </c>
      <c r="AF111" s="28" t="s">
        <v>86</v>
      </c>
      <c r="AG111" s="28" t="s">
        <v>86</v>
      </c>
      <c r="AH111" s="28" t="s">
        <v>86</v>
      </c>
      <c r="AI111" s="28" t="s">
        <v>86</v>
      </c>
      <c r="AJ111" s="28" t="s">
        <v>86</v>
      </c>
      <c r="AK111" s="28" t="s">
        <v>86</v>
      </c>
      <c r="AL111" s="28" t="s">
        <v>86</v>
      </c>
      <c r="AM111" s="28" t="s">
        <v>86</v>
      </c>
      <c r="AN111" s="28" t="s">
        <v>86</v>
      </c>
      <c r="AO111" s="28" t="s">
        <v>86</v>
      </c>
      <c r="AP111" s="28" t="s">
        <v>86</v>
      </c>
      <c r="AQ111" s="28" t="s">
        <v>86</v>
      </c>
      <c r="AR111" s="28" t="s">
        <v>1789</v>
      </c>
      <c r="AS111" s="28" t="s">
        <v>1790</v>
      </c>
      <c r="AT111" s="28" t="s">
        <v>1791</v>
      </c>
      <c r="AU111" s="40" t="s">
        <v>1792</v>
      </c>
      <c r="AV111" s="28" t="s">
        <v>86</v>
      </c>
      <c r="AW111" s="28" t="s">
        <v>1793</v>
      </c>
      <c r="AX111" s="28" t="s">
        <v>1794</v>
      </c>
      <c r="AY111" s="28" t="s">
        <v>738</v>
      </c>
      <c r="AZ111" s="28" t="s">
        <v>1795</v>
      </c>
      <c r="BA111" s="28" t="s">
        <v>1796</v>
      </c>
      <c r="BB111" s="28" t="s">
        <v>86</v>
      </c>
      <c r="BC111" s="28" t="s">
        <v>86</v>
      </c>
      <c r="BD111" s="28" t="s">
        <v>1797</v>
      </c>
      <c r="BE111" s="28" t="s">
        <v>1798</v>
      </c>
      <c r="BF111" s="35" t="s">
        <v>1799</v>
      </c>
      <c r="BG111" s="35" t="s">
        <v>136</v>
      </c>
      <c r="BH111" s="153" t="s">
        <v>11</v>
      </c>
      <c r="BI111" s="153" t="s">
        <v>605</v>
      </c>
      <c r="BJ111" s="64" t="s">
        <v>1575</v>
      </c>
    </row>
    <row r="112" spans="1:62" ht="112.5">
      <c r="A112" s="99" t="s">
        <v>45</v>
      </c>
      <c r="B112" s="188" t="s">
        <v>46</v>
      </c>
      <c r="C112" s="285" t="s">
        <v>1800</v>
      </c>
      <c r="D112" s="333" t="s">
        <v>503</v>
      </c>
      <c r="E112" s="333" t="s">
        <v>261</v>
      </c>
      <c r="F112" s="333" t="s">
        <v>133</v>
      </c>
      <c r="G112" s="285" t="s">
        <v>1318</v>
      </c>
      <c r="H112" s="9" t="s">
        <v>1801</v>
      </c>
      <c r="I112" s="286" t="s">
        <v>1474</v>
      </c>
      <c r="J112" s="333" t="s">
        <v>136</v>
      </c>
      <c r="K112" s="333" t="s">
        <v>1652</v>
      </c>
      <c r="L112" s="287">
        <v>42475</v>
      </c>
      <c r="M112" s="333" t="s">
        <v>83</v>
      </c>
      <c r="N112" s="333" t="s">
        <v>483</v>
      </c>
      <c r="O112" s="333" t="s">
        <v>1544</v>
      </c>
      <c r="P112" s="333" t="s">
        <v>484</v>
      </c>
      <c r="Q112" s="285" t="s">
        <v>140</v>
      </c>
      <c r="R112" s="333" t="s">
        <v>141</v>
      </c>
      <c r="S112" s="333" t="s">
        <v>543</v>
      </c>
      <c r="T112" s="188" t="s">
        <v>86</v>
      </c>
      <c r="U112" s="188" t="s">
        <v>86</v>
      </c>
      <c r="V112" s="188" t="s">
        <v>86</v>
      </c>
      <c r="W112" s="333" t="s">
        <v>86</v>
      </c>
      <c r="X112" s="333" t="s">
        <v>86</v>
      </c>
      <c r="Y112" s="333" t="s">
        <v>86</v>
      </c>
      <c r="Z112" s="292"/>
      <c r="AA112" s="333" t="s">
        <v>86</v>
      </c>
      <c r="AB112" s="333" t="s">
        <v>86</v>
      </c>
      <c r="AC112" s="333" t="s">
        <v>1577</v>
      </c>
      <c r="AD112" s="291" t="s">
        <v>1802</v>
      </c>
      <c r="AE112" s="333" t="s">
        <v>86</v>
      </c>
      <c r="AF112" s="188" t="s">
        <v>86</v>
      </c>
      <c r="AG112" s="333" t="s">
        <v>86</v>
      </c>
      <c r="AH112" s="333" t="s">
        <v>86</v>
      </c>
      <c r="AI112" s="333" t="s">
        <v>86</v>
      </c>
      <c r="AJ112" s="333" t="s">
        <v>86</v>
      </c>
      <c r="AK112" s="292"/>
      <c r="AL112" s="333" t="s">
        <v>86</v>
      </c>
      <c r="AM112" s="333" t="s">
        <v>86</v>
      </c>
      <c r="AN112" s="333" t="s">
        <v>86</v>
      </c>
      <c r="AO112" s="333" t="s">
        <v>86</v>
      </c>
      <c r="AP112" s="333" t="s">
        <v>86</v>
      </c>
      <c r="AQ112" s="333" t="s">
        <v>86</v>
      </c>
      <c r="AR112" s="17" t="s">
        <v>1551</v>
      </c>
      <c r="AS112" s="98" t="s">
        <v>1803</v>
      </c>
      <c r="AT112" s="333" t="s">
        <v>1553</v>
      </c>
      <c r="AU112" s="6" t="s">
        <v>1804</v>
      </c>
      <c r="AV112" s="333" t="s">
        <v>86</v>
      </c>
      <c r="AW112" s="333" t="s">
        <v>1805</v>
      </c>
      <c r="AX112" s="333" t="s">
        <v>1571</v>
      </c>
      <c r="AY112" s="290"/>
      <c r="AZ112" s="333" t="s">
        <v>831</v>
      </c>
      <c r="BA112" s="333" t="s">
        <v>645</v>
      </c>
      <c r="BB112" s="333" t="s">
        <v>86</v>
      </c>
      <c r="BC112" s="333" t="s">
        <v>86</v>
      </c>
      <c r="BD112" s="333" t="s">
        <v>1805</v>
      </c>
      <c r="BE112" s="333" t="s">
        <v>1577</v>
      </c>
      <c r="BF112" s="333" t="s">
        <v>1565</v>
      </c>
      <c r="BG112" s="101" t="s">
        <v>136</v>
      </c>
      <c r="BH112" s="153" t="s">
        <v>11</v>
      </c>
      <c r="BI112" s="153" t="s">
        <v>605</v>
      </c>
      <c r="BJ112" s="1" t="s">
        <v>1575</v>
      </c>
    </row>
    <row r="113" spans="1:62" ht="90">
      <c r="A113" s="28" t="s">
        <v>1806</v>
      </c>
      <c r="B113" s="290" t="s">
        <v>1807</v>
      </c>
      <c r="C113" s="29" t="s">
        <v>1808</v>
      </c>
      <c r="D113" s="28" t="s">
        <v>503</v>
      </c>
      <c r="E113" s="28" t="s">
        <v>261</v>
      </c>
      <c r="F113" s="28" t="s">
        <v>133</v>
      </c>
      <c r="G113" s="29" t="s">
        <v>1318</v>
      </c>
      <c r="H113" s="63" t="s">
        <v>1809</v>
      </c>
      <c r="I113" s="30" t="s">
        <v>1474</v>
      </c>
      <c r="J113" s="28" t="s">
        <v>136</v>
      </c>
      <c r="K113" s="28" t="s">
        <v>136</v>
      </c>
      <c r="L113" s="31">
        <v>42475</v>
      </c>
      <c r="M113" s="28" t="s">
        <v>83</v>
      </c>
      <c r="N113" s="28" t="s">
        <v>483</v>
      </c>
      <c r="O113" s="28" t="s">
        <v>1544</v>
      </c>
      <c r="P113" s="28" t="s">
        <v>484</v>
      </c>
      <c r="Q113" s="29" t="s">
        <v>140</v>
      </c>
      <c r="R113" s="28" t="s">
        <v>141</v>
      </c>
      <c r="S113" s="28" t="s">
        <v>543</v>
      </c>
      <c r="T113" s="28" t="s">
        <v>86</v>
      </c>
      <c r="U113" s="28" t="s">
        <v>86</v>
      </c>
      <c r="V113" s="28" t="s">
        <v>86</v>
      </c>
      <c r="W113" s="28" t="s">
        <v>86</v>
      </c>
      <c r="X113" s="28" t="s">
        <v>86</v>
      </c>
      <c r="Y113" s="28" t="s">
        <v>86</v>
      </c>
      <c r="Z113" s="28" t="s">
        <v>86</v>
      </c>
      <c r="AA113" s="28" t="s">
        <v>86</v>
      </c>
      <c r="AB113" s="28" t="s">
        <v>86</v>
      </c>
      <c r="AC113" s="28" t="s">
        <v>86</v>
      </c>
      <c r="AD113" s="28" t="s">
        <v>86</v>
      </c>
      <c r="AE113" s="28" t="s">
        <v>86</v>
      </c>
      <c r="AF113" s="28" t="s">
        <v>86</v>
      </c>
      <c r="AG113" s="28" t="s">
        <v>86</v>
      </c>
      <c r="AH113" s="28" t="s">
        <v>86</v>
      </c>
      <c r="AI113" s="28" t="s">
        <v>86</v>
      </c>
      <c r="AJ113" s="28" t="s">
        <v>86</v>
      </c>
      <c r="AK113" s="28" t="s">
        <v>86</v>
      </c>
      <c r="AL113" s="28" t="s">
        <v>86</v>
      </c>
      <c r="AM113" s="28" t="s">
        <v>86</v>
      </c>
      <c r="AN113" s="28" t="s">
        <v>86</v>
      </c>
      <c r="AO113" s="28" t="s">
        <v>86</v>
      </c>
      <c r="AP113" s="28" t="s">
        <v>86</v>
      </c>
      <c r="AQ113" s="28" t="s">
        <v>86</v>
      </c>
      <c r="AR113" s="28" t="s">
        <v>1566</v>
      </c>
      <c r="AS113" s="28" t="s">
        <v>1567</v>
      </c>
      <c r="AT113" s="28" t="s">
        <v>1568</v>
      </c>
      <c r="AU113" s="40" t="s">
        <v>1810</v>
      </c>
      <c r="AV113" s="28" t="s">
        <v>86</v>
      </c>
      <c r="AW113" s="28" t="s">
        <v>1811</v>
      </c>
      <c r="AX113" s="28" t="s">
        <v>1571</v>
      </c>
      <c r="AY113" s="28" t="s">
        <v>1572</v>
      </c>
      <c r="AZ113" s="28" t="s">
        <v>831</v>
      </c>
      <c r="BA113" s="28" t="s">
        <v>645</v>
      </c>
      <c r="BB113" s="28" t="s">
        <v>86</v>
      </c>
      <c r="BC113" s="28" t="s">
        <v>86</v>
      </c>
      <c r="BD113" s="28" t="s">
        <v>1811</v>
      </c>
      <c r="BE113" s="28" t="s">
        <v>1812</v>
      </c>
      <c r="BF113" s="237" t="s">
        <v>1813</v>
      </c>
      <c r="BG113" s="237" t="s">
        <v>136</v>
      </c>
      <c r="BH113" s="153" t="s">
        <v>11</v>
      </c>
      <c r="BI113" s="153" t="s">
        <v>605</v>
      </c>
      <c r="BJ113" s="64" t="s">
        <v>153</v>
      </c>
    </row>
    <row r="114" spans="1:62" ht="78.75">
      <c r="A114" s="28" t="s">
        <v>1814</v>
      </c>
      <c r="B114" s="290" t="s">
        <v>1815</v>
      </c>
      <c r="C114" s="29" t="s">
        <v>1816</v>
      </c>
      <c r="D114" s="28" t="s">
        <v>503</v>
      </c>
      <c r="E114" s="28" t="s">
        <v>261</v>
      </c>
      <c r="F114" s="28" t="s">
        <v>133</v>
      </c>
      <c r="G114" s="29" t="s">
        <v>1318</v>
      </c>
      <c r="H114" s="37" t="s">
        <v>1817</v>
      </c>
      <c r="I114" s="30" t="s">
        <v>1474</v>
      </c>
      <c r="J114" s="28" t="s">
        <v>136</v>
      </c>
      <c r="K114" s="28" t="s">
        <v>136</v>
      </c>
      <c r="L114" s="31">
        <v>42475</v>
      </c>
      <c r="M114" s="28" t="s">
        <v>83</v>
      </c>
      <c r="N114" s="28" t="s">
        <v>483</v>
      </c>
      <c r="O114" s="28" t="s">
        <v>1544</v>
      </c>
      <c r="P114" s="28" t="s">
        <v>484</v>
      </c>
      <c r="Q114" s="29" t="s">
        <v>140</v>
      </c>
      <c r="R114" s="28" t="s">
        <v>141</v>
      </c>
      <c r="S114" s="28" t="s">
        <v>543</v>
      </c>
      <c r="T114" s="28" t="s">
        <v>86</v>
      </c>
      <c r="U114" s="28" t="s">
        <v>86</v>
      </c>
      <c r="V114" s="28" t="s">
        <v>86</v>
      </c>
      <c r="W114" s="28" t="s">
        <v>86</v>
      </c>
      <c r="X114" s="28" t="s">
        <v>86</v>
      </c>
      <c r="Y114" s="28" t="s">
        <v>86</v>
      </c>
      <c r="Z114" s="28" t="s">
        <v>86</v>
      </c>
      <c r="AA114" s="28" t="s">
        <v>86</v>
      </c>
      <c r="AB114" s="28" t="s">
        <v>86</v>
      </c>
      <c r="AC114" s="28" t="s">
        <v>86</v>
      </c>
      <c r="AD114" s="28" t="s">
        <v>86</v>
      </c>
      <c r="AE114" s="28" t="s">
        <v>86</v>
      </c>
      <c r="AF114" s="28" t="s">
        <v>86</v>
      </c>
      <c r="AG114" s="28" t="s">
        <v>86</v>
      </c>
      <c r="AH114" s="28" t="s">
        <v>86</v>
      </c>
      <c r="AI114" s="28" t="s">
        <v>86</v>
      </c>
      <c r="AJ114" s="28" t="s">
        <v>86</v>
      </c>
      <c r="AK114" s="28" t="s">
        <v>86</v>
      </c>
      <c r="AL114" s="28" t="s">
        <v>86</v>
      </c>
      <c r="AM114" s="28" t="s">
        <v>86</v>
      </c>
      <c r="AN114" s="28" t="s">
        <v>86</v>
      </c>
      <c r="AO114" s="28" t="s">
        <v>86</v>
      </c>
      <c r="AP114" s="28" t="s">
        <v>86</v>
      </c>
      <c r="AQ114" s="28" t="s">
        <v>86</v>
      </c>
      <c r="AR114" s="28" t="s">
        <v>1566</v>
      </c>
      <c r="AS114" s="28" t="s">
        <v>1567</v>
      </c>
      <c r="AT114" s="28" t="s">
        <v>1568</v>
      </c>
      <c r="AU114" s="40" t="s">
        <v>1818</v>
      </c>
      <c r="AV114" s="28" t="s">
        <v>86</v>
      </c>
      <c r="AW114" s="28" t="s">
        <v>1819</v>
      </c>
      <c r="AX114" s="28" t="s">
        <v>1571</v>
      </c>
      <c r="AY114" s="28" t="s">
        <v>1572</v>
      </c>
      <c r="AZ114" s="28" t="s">
        <v>831</v>
      </c>
      <c r="BA114" s="28" t="s">
        <v>645</v>
      </c>
      <c r="BB114" s="28" t="s">
        <v>86</v>
      </c>
      <c r="BC114" s="28" t="s">
        <v>86</v>
      </c>
      <c r="BD114" s="28" t="s">
        <v>1820</v>
      </c>
      <c r="BE114" s="28" t="s">
        <v>1821</v>
      </c>
      <c r="BF114" s="28" t="s">
        <v>1813</v>
      </c>
      <c r="BG114" s="28" t="s">
        <v>136</v>
      </c>
      <c r="BH114" s="153" t="s">
        <v>11</v>
      </c>
      <c r="BI114" s="153" t="s">
        <v>605</v>
      </c>
      <c r="BJ114" s="64" t="s">
        <v>153</v>
      </c>
    </row>
    <row r="115" spans="1:62" ht="101.25">
      <c r="A115" s="28" t="s">
        <v>48</v>
      </c>
      <c r="B115" s="115" t="s">
        <v>49</v>
      </c>
      <c r="C115" s="29" t="s">
        <v>1822</v>
      </c>
      <c r="D115" s="28" t="s">
        <v>503</v>
      </c>
      <c r="E115" s="28" t="s">
        <v>261</v>
      </c>
      <c r="F115" s="28" t="s">
        <v>133</v>
      </c>
      <c r="G115" s="29" t="s">
        <v>1318</v>
      </c>
      <c r="H115" s="37" t="s">
        <v>1801</v>
      </c>
      <c r="I115" s="30" t="s">
        <v>1474</v>
      </c>
      <c r="J115" s="68" t="s">
        <v>136</v>
      </c>
      <c r="K115" s="28" t="s">
        <v>136</v>
      </c>
      <c r="L115" s="69">
        <v>42475</v>
      </c>
      <c r="M115" s="28" t="s">
        <v>84</v>
      </c>
      <c r="N115" s="68" t="s">
        <v>137</v>
      </c>
      <c r="O115" s="28" t="s">
        <v>1544</v>
      </c>
      <c r="P115" s="68" t="s">
        <v>484</v>
      </c>
      <c r="Q115" s="29" t="s">
        <v>140</v>
      </c>
      <c r="R115" s="28" t="s">
        <v>141</v>
      </c>
      <c r="S115" s="68" t="s">
        <v>1064</v>
      </c>
      <c r="T115" s="68" t="s">
        <v>86</v>
      </c>
      <c r="U115" s="28" t="s">
        <v>86</v>
      </c>
      <c r="V115" s="68" t="s">
        <v>86</v>
      </c>
      <c r="W115" s="68" t="s">
        <v>86</v>
      </c>
      <c r="X115" s="68" t="s">
        <v>86</v>
      </c>
      <c r="Y115" s="68" t="s">
        <v>86</v>
      </c>
      <c r="Z115" s="28" t="s">
        <v>86</v>
      </c>
      <c r="AA115" s="28" t="s">
        <v>86</v>
      </c>
      <c r="AB115" s="68" t="s">
        <v>86</v>
      </c>
      <c r="AC115" s="68" t="s">
        <v>86</v>
      </c>
      <c r="AD115" s="68" t="s">
        <v>86</v>
      </c>
      <c r="AE115" s="68" t="s">
        <v>86</v>
      </c>
      <c r="AF115" s="28" t="s">
        <v>86</v>
      </c>
      <c r="AG115" s="28" t="s">
        <v>86</v>
      </c>
      <c r="AH115" s="68" t="s">
        <v>86</v>
      </c>
      <c r="AI115" s="68" t="s">
        <v>86</v>
      </c>
      <c r="AJ115" s="68" t="s">
        <v>86</v>
      </c>
      <c r="AK115" s="28" t="s">
        <v>86</v>
      </c>
      <c r="AL115" s="28" t="s">
        <v>86</v>
      </c>
      <c r="AM115" s="68" t="s">
        <v>86</v>
      </c>
      <c r="AN115" s="28" t="s">
        <v>86</v>
      </c>
      <c r="AO115" s="28" t="s">
        <v>86</v>
      </c>
      <c r="AP115" s="28" t="s">
        <v>86</v>
      </c>
      <c r="AQ115" s="68" t="s">
        <v>86</v>
      </c>
      <c r="AR115" s="68" t="s">
        <v>1605</v>
      </c>
      <c r="AS115" s="68" t="s">
        <v>1606</v>
      </c>
      <c r="AT115" s="28" t="s">
        <v>976</v>
      </c>
      <c r="AU115" s="68" t="s">
        <v>1823</v>
      </c>
      <c r="AV115" s="28" t="s">
        <v>86</v>
      </c>
      <c r="AW115" s="28" t="s">
        <v>1824</v>
      </c>
      <c r="AX115" s="68" t="s">
        <v>1605</v>
      </c>
      <c r="AY115" s="68" t="s">
        <v>1606</v>
      </c>
      <c r="AZ115" s="28" t="s">
        <v>1825</v>
      </c>
      <c r="BA115" s="68" t="s">
        <v>1826</v>
      </c>
      <c r="BB115" s="28" t="s">
        <v>86</v>
      </c>
      <c r="BC115" s="28" t="s">
        <v>86</v>
      </c>
      <c r="BD115" s="68" t="s">
        <v>1827</v>
      </c>
      <c r="BE115" s="68" t="s">
        <v>1828</v>
      </c>
      <c r="BF115" s="28" t="s">
        <v>585</v>
      </c>
      <c r="BG115" s="28" t="s">
        <v>136</v>
      </c>
      <c r="BH115" s="153" t="s">
        <v>11</v>
      </c>
      <c r="BI115" s="153" t="s">
        <v>605</v>
      </c>
      <c r="BJ115" s="28" t="s">
        <v>86</v>
      </c>
    </row>
    <row r="116" spans="1:62" ht="258.75">
      <c r="A116" s="28" t="s">
        <v>50</v>
      </c>
      <c r="B116" s="290" t="s">
        <v>51</v>
      </c>
      <c r="C116" s="29" t="s">
        <v>1829</v>
      </c>
      <c r="D116" s="28" t="s">
        <v>503</v>
      </c>
      <c r="E116" s="28" t="s">
        <v>1830</v>
      </c>
      <c r="F116" s="28" t="s">
        <v>133</v>
      </c>
      <c r="G116" s="29" t="s">
        <v>1318</v>
      </c>
      <c r="H116" s="37" t="s">
        <v>1831</v>
      </c>
      <c r="I116" s="30" t="s">
        <v>1484</v>
      </c>
      <c r="J116" s="28" t="s">
        <v>136</v>
      </c>
      <c r="K116" s="28" t="s">
        <v>136</v>
      </c>
      <c r="L116" s="31">
        <v>43080</v>
      </c>
      <c r="M116" s="28" t="s">
        <v>84</v>
      </c>
      <c r="N116" s="28" t="s">
        <v>137</v>
      </c>
      <c r="O116" s="28" t="s">
        <v>291</v>
      </c>
      <c r="P116" s="28" t="s">
        <v>484</v>
      </c>
      <c r="Q116" s="29" t="s">
        <v>140</v>
      </c>
      <c r="R116" s="28" t="s">
        <v>141</v>
      </c>
      <c r="S116" s="28" t="s">
        <v>543</v>
      </c>
      <c r="T116" s="28" t="s">
        <v>1832</v>
      </c>
      <c r="U116" s="33" t="s">
        <v>1833</v>
      </c>
      <c r="V116" s="28" t="s">
        <v>760</v>
      </c>
      <c r="W116" s="28" t="s">
        <v>86</v>
      </c>
      <c r="X116" s="28" t="s">
        <v>86</v>
      </c>
      <c r="Y116" s="28" t="s">
        <v>1834</v>
      </c>
      <c r="Z116" s="28" t="s">
        <v>1835</v>
      </c>
      <c r="AA116" s="28" t="s">
        <v>760</v>
      </c>
      <c r="AB116" s="28" t="s">
        <v>1836</v>
      </c>
      <c r="AC116" s="28" t="s">
        <v>86</v>
      </c>
      <c r="AD116" s="28" t="s">
        <v>1837</v>
      </c>
      <c r="AE116" s="28" t="s">
        <v>86</v>
      </c>
      <c r="AF116" s="28" t="s">
        <v>86</v>
      </c>
      <c r="AG116" s="28" t="s">
        <v>86</v>
      </c>
      <c r="AH116" s="28" t="s">
        <v>86</v>
      </c>
      <c r="AI116" s="28" t="s">
        <v>86</v>
      </c>
      <c r="AJ116" s="28" t="s">
        <v>86</v>
      </c>
      <c r="AK116" s="28" t="s">
        <v>86</v>
      </c>
      <c r="AL116" s="28" t="s">
        <v>86</v>
      </c>
      <c r="AM116" s="28" t="s">
        <v>86</v>
      </c>
      <c r="AN116" s="28" t="s">
        <v>86</v>
      </c>
      <c r="AO116" s="28" t="s">
        <v>86</v>
      </c>
      <c r="AP116" s="28" t="s">
        <v>86</v>
      </c>
      <c r="AQ116" s="28" t="s">
        <v>86</v>
      </c>
      <c r="AR116" s="28" t="s">
        <v>1838</v>
      </c>
      <c r="AS116" s="28" t="s">
        <v>1839</v>
      </c>
      <c r="AT116" s="28" t="s">
        <v>1156</v>
      </c>
      <c r="AU116" s="92" t="s">
        <v>1840</v>
      </c>
      <c r="AV116" s="28" t="s">
        <v>86</v>
      </c>
      <c r="AW116" s="28" t="s">
        <v>1841</v>
      </c>
      <c r="AX116" s="28" t="s">
        <v>1842</v>
      </c>
      <c r="AY116" s="28" t="s">
        <v>1843</v>
      </c>
      <c r="AZ116" s="28" t="s">
        <v>1583</v>
      </c>
      <c r="BA116" s="28" t="s">
        <v>1836</v>
      </c>
      <c r="BB116" s="28" t="s">
        <v>86</v>
      </c>
      <c r="BC116" s="28" t="s">
        <v>86</v>
      </c>
      <c r="BD116" s="28" t="s">
        <v>1844</v>
      </c>
      <c r="BE116" s="28" t="s">
        <v>1845</v>
      </c>
      <c r="BF116" s="41" t="s">
        <v>1846</v>
      </c>
      <c r="BG116" s="41" t="s">
        <v>136</v>
      </c>
      <c r="BH116" s="153" t="s">
        <v>11</v>
      </c>
      <c r="BI116" s="153" t="s">
        <v>605</v>
      </c>
      <c r="BJ116" s="34" t="s">
        <v>153</v>
      </c>
    </row>
    <row r="117" spans="1:62" ht="409.5">
      <c r="A117" s="28" t="s">
        <v>1847</v>
      </c>
      <c r="B117" s="290" t="s">
        <v>1848</v>
      </c>
      <c r="C117" s="29" t="s">
        <v>1849</v>
      </c>
      <c r="D117" s="28" t="s">
        <v>1064</v>
      </c>
      <c r="E117" s="28" t="s">
        <v>261</v>
      </c>
      <c r="F117" s="28" t="s">
        <v>1850</v>
      </c>
      <c r="G117" s="29" t="s">
        <v>838</v>
      </c>
      <c r="H117" s="37" t="s">
        <v>839</v>
      </c>
      <c r="I117" s="30" t="s">
        <v>1851</v>
      </c>
      <c r="J117" s="28" t="s">
        <v>136</v>
      </c>
      <c r="K117" s="28" t="s">
        <v>136</v>
      </c>
      <c r="L117" s="31">
        <v>42909</v>
      </c>
      <c r="M117" s="28" t="s">
        <v>85</v>
      </c>
      <c r="N117" s="28" t="s">
        <v>137</v>
      </c>
      <c r="O117" s="28" t="s">
        <v>138</v>
      </c>
      <c r="P117" s="28" t="s">
        <v>484</v>
      </c>
      <c r="Q117" s="29" t="s">
        <v>542</v>
      </c>
      <c r="R117" s="28" t="s">
        <v>141</v>
      </c>
      <c r="S117" s="28" t="s">
        <v>233</v>
      </c>
      <c r="T117" s="28" t="s">
        <v>86</v>
      </c>
      <c r="U117" s="28" t="s">
        <v>86</v>
      </c>
      <c r="V117" s="28" t="s">
        <v>86</v>
      </c>
      <c r="W117" s="28" t="s">
        <v>86</v>
      </c>
      <c r="X117" s="28" t="s">
        <v>86</v>
      </c>
      <c r="Y117" s="28" t="s">
        <v>86</v>
      </c>
      <c r="Z117" s="28" t="s">
        <v>86</v>
      </c>
      <c r="AA117" s="28" t="s">
        <v>86</v>
      </c>
      <c r="AB117" s="28" t="s">
        <v>86</v>
      </c>
      <c r="AC117" s="28" t="s">
        <v>86</v>
      </c>
      <c r="AD117" s="28" t="s">
        <v>86</v>
      </c>
      <c r="AE117" s="28" t="s">
        <v>1852</v>
      </c>
      <c r="AF117" s="28" t="s">
        <v>1853</v>
      </c>
      <c r="AG117" s="28" t="s">
        <v>1156</v>
      </c>
      <c r="AH117" s="70" t="s">
        <v>1854</v>
      </c>
      <c r="AI117" s="28" t="s">
        <v>1855</v>
      </c>
      <c r="AJ117" s="28" t="s">
        <v>716</v>
      </c>
      <c r="AK117" s="28" t="s">
        <v>717</v>
      </c>
      <c r="AL117" s="28" t="s">
        <v>718</v>
      </c>
      <c r="AM117" s="64" t="s">
        <v>242</v>
      </c>
      <c r="AN117" s="64" t="s">
        <v>1159</v>
      </c>
      <c r="AO117" s="64" t="s">
        <v>463</v>
      </c>
      <c r="AP117" s="28" t="s">
        <v>399</v>
      </c>
      <c r="AQ117" s="28" t="s">
        <v>1856</v>
      </c>
      <c r="AR117" s="28" t="s">
        <v>1857</v>
      </c>
      <c r="AS117" s="28" t="s">
        <v>1858</v>
      </c>
      <c r="AT117" s="28" t="s">
        <v>1156</v>
      </c>
      <c r="AU117" s="92" t="s">
        <v>1859</v>
      </c>
      <c r="AV117" s="28" t="s">
        <v>86</v>
      </c>
      <c r="AW117" s="28" t="s">
        <v>1860</v>
      </c>
      <c r="AX117" s="28" t="s">
        <v>1861</v>
      </c>
      <c r="AY117" s="28" t="s">
        <v>1862</v>
      </c>
      <c r="AZ117" s="28" t="s">
        <v>241</v>
      </c>
      <c r="BA117" s="28" t="s">
        <v>242</v>
      </c>
      <c r="BB117" s="28" t="s">
        <v>1863</v>
      </c>
      <c r="BC117" s="28" t="s">
        <v>254</v>
      </c>
      <c r="BD117" s="28" t="s">
        <v>1860</v>
      </c>
      <c r="BE117" s="28" t="s">
        <v>399</v>
      </c>
      <c r="BF117" s="47" t="s">
        <v>1166</v>
      </c>
      <c r="BG117" s="47" t="s">
        <v>136</v>
      </c>
      <c r="BH117" s="153" t="s">
        <v>964</v>
      </c>
      <c r="BI117" s="153" t="s">
        <v>851</v>
      </c>
      <c r="BJ117" s="28" t="s">
        <v>1864</v>
      </c>
    </row>
    <row r="118" spans="1:62" ht="409.5">
      <c r="A118" s="28" t="s">
        <v>1865</v>
      </c>
      <c r="B118" s="290" t="s">
        <v>1866</v>
      </c>
      <c r="C118" s="29" t="s">
        <v>1867</v>
      </c>
      <c r="D118" s="28" t="s">
        <v>503</v>
      </c>
      <c r="E118" s="28" t="s">
        <v>610</v>
      </c>
      <c r="F118" s="28" t="s">
        <v>1868</v>
      </c>
      <c r="G118" s="29" t="s">
        <v>164</v>
      </c>
      <c r="H118" s="37" t="s">
        <v>1869</v>
      </c>
      <c r="I118" s="30" t="s">
        <v>1870</v>
      </c>
      <c r="J118" s="28" t="s">
        <v>136</v>
      </c>
      <c r="K118" s="28" t="s">
        <v>136</v>
      </c>
      <c r="L118" s="38">
        <v>42849</v>
      </c>
      <c r="M118" s="28" t="s">
        <v>84</v>
      </c>
      <c r="N118" s="28" t="s">
        <v>483</v>
      </c>
      <c r="O118" s="28" t="s">
        <v>138</v>
      </c>
      <c r="P118" s="28" t="s">
        <v>484</v>
      </c>
      <c r="Q118" s="29" t="s">
        <v>164</v>
      </c>
      <c r="R118" s="28" t="s">
        <v>141</v>
      </c>
      <c r="S118" s="28" t="s">
        <v>197</v>
      </c>
      <c r="T118" s="28" t="s">
        <v>86</v>
      </c>
      <c r="U118" s="28" t="s">
        <v>86</v>
      </c>
      <c r="V118" s="28" t="s">
        <v>86</v>
      </c>
      <c r="W118" s="28" t="s">
        <v>86</v>
      </c>
      <c r="X118" s="28" t="s">
        <v>86</v>
      </c>
      <c r="Y118" s="28" t="s">
        <v>86</v>
      </c>
      <c r="Z118" s="28" t="s">
        <v>86</v>
      </c>
      <c r="AA118" s="28" t="s">
        <v>86</v>
      </c>
      <c r="AB118" s="28" t="s">
        <v>86</v>
      </c>
      <c r="AC118" s="28" t="s">
        <v>86</v>
      </c>
      <c r="AD118" s="28" t="s">
        <v>86</v>
      </c>
      <c r="AE118" s="35" t="s">
        <v>1213</v>
      </c>
      <c r="AF118" s="35" t="s">
        <v>1214</v>
      </c>
      <c r="AG118" s="28" t="s">
        <v>205</v>
      </c>
      <c r="AH118" s="39" t="s">
        <v>1871</v>
      </c>
      <c r="AI118" s="28" t="s">
        <v>1872</v>
      </c>
      <c r="AJ118" s="28" t="s">
        <v>1873</v>
      </c>
      <c r="AK118" s="28" t="s">
        <v>1874</v>
      </c>
      <c r="AL118" s="28" t="s">
        <v>205</v>
      </c>
      <c r="AM118" s="28" t="s">
        <v>206</v>
      </c>
      <c r="AN118" s="28" t="s">
        <v>86</v>
      </c>
      <c r="AO118" s="28" t="s">
        <v>86</v>
      </c>
      <c r="AP118" s="28" t="s">
        <v>1875</v>
      </c>
      <c r="AQ118" s="28" t="s">
        <v>221</v>
      </c>
      <c r="AR118" s="35" t="s">
        <v>1876</v>
      </c>
      <c r="AS118" s="128">
        <v>192168210230</v>
      </c>
      <c r="AT118" s="35" t="s">
        <v>205</v>
      </c>
      <c r="AU118" s="143" t="s">
        <v>1877</v>
      </c>
      <c r="AV118" s="28" t="s">
        <v>1878</v>
      </c>
      <c r="AW118" s="28" t="s">
        <v>1872</v>
      </c>
      <c r="AX118" s="28" t="s">
        <v>1879</v>
      </c>
      <c r="AY118" s="28" t="s">
        <v>1880</v>
      </c>
      <c r="AZ118" s="28" t="s">
        <v>205</v>
      </c>
      <c r="BA118" s="28" t="s">
        <v>206</v>
      </c>
      <c r="BB118" s="28" t="s">
        <v>86</v>
      </c>
      <c r="BC118" s="28" t="s">
        <v>86</v>
      </c>
      <c r="BD118" s="28" t="s">
        <v>1881</v>
      </c>
      <c r="BE118" s="28" t="s">
        <v>1882</v>
      </c>
      <c r="BF118" s="41" t="s">
        <v>1883</v>
      </c>
      <c r="BG118" s="41" t="s">
        <v>136</v>
      </c>
      <c r="BH118" s="258" t="s">
        <v>691</v>
      </c>
      <c r="BI118" s="258" t="s">
        <v>257</v>
      </c>
      <c r="BJ118" s="28" t="s">
        <v>1884</v>
      </c>
    </row>
    <row r="119" spans="1:62" ht="157.5">
      <c r="A119" s="28" t="s">
        <v>1885</v>
      </c>
      <c r="B119" s="290" t="s">
        <v>1886</v>
      </c>
      <c r="C119" s="29" t="s">
        <v>1887</v>
      </c>
      <c r="D119" s="28" t="s">
        <v>1064</v>
      </c>
      <c r="E119" s="28" t="s">
        <v>1065</v>
      </c>
      <c r="F119" s="28" t="s">
        <v>133</v>
      </c>
      <c r="G119" s="29" t="s">
        <v>1888</v>
      </c>
      <c r="H119" s="37" t="s">
        <v>1889</v>
      </c>
      <c r="I119" s="30" t="s">
        <v>86</v>
      </c>
      <c r="J119" s="28" t="s">
        <v>133</v>
      </c>
      <c r="K119" s="28" t="s">
        <v>133</v>
      </c>
      <c r="L119" s="31">
        <v>42154</v>
      </c>
      <c r="M119" s="28" t="s">
        <v>85</v>
      </c>
      <c r="N119" s="28" t="s">
        <v>137</v>
      </c>
      <c r="O119" s="28" t="s">
        <v>138</v>
      </c>
      <c r="P119" s="28" t="s">
        <v>484</v>
      </c>
      <c r="Q119" s="29" t="s">
        <v>140</v>
      </c>
      <c r="R119" s="290" t="s">
        <v>141</v>
      </c>
      <c r="S119" s="28" t="s">
        <v>131</v>
      </c>
      <c r="T119" s="28" t="s">
        <v>1890</v>
      </c>
      <c r="U119" s="28" t="s">
        <v>1891</v>
      </c>
      <c r="V119" s="28" t="s">
        <v>509</v>
      </c>
      <c r="W119" s="71" t="s">
        <v>1892</v>
      </c>
      <c r="X119" s="28" t="s">
        <v>86</v>
      </c>
      <c r="Y119" s="28" t="s">
        <v>86</v>
      </c>
      <c r="Z119" s="28" t="s">
        <v>86</v>
      </c>
      <c r="AA119" s="28" t="s">
        <v>86</v>
      </c>
      <c r="AB119" s="28" t="s">
        <v>86</v>
      </c>
      <c r="AC119" s="28" t="s">
        <v>86</v>
      </c>
      <c r="AD119" s="28" t="s">
        <v>1893</v>
      </c>
      <c r="AE119" s="35" t="s">
        <v>1894</v>
      </c>
      <c r="AF119" s="35" t="s">
        <v>1895</v>
      </c>
      <c r="AG119" s="35" t="s">
        <v>1896</v>
      </c>
      <c r="AH119" s="28" t="s">
        <v>1897</v>
      </c>
      <c r="AI119" s="28" t="s">
        <v>1898</v>
      </c>
      <c r="AJ119" s="28" t="s">
        <v>1899</v>
      </c>
      <c r="AK119" s="35" t="s">
        <v>1900</v>
      </c>
      <c r="AL119" s="35" t="s">
        <v>509</v>
      </c>
      <c r="AM119" s="28" t="s">
        <v>1901</v>
      </c>
      <c r="AN119" s="28" t="s">
        <v>86</v>
      </c>
      <c r="AO119" s="28" t="s">
        <v>86</v>
      </c>
      <c r="AP119" s="28" t="s">
        <v>1902</v>
      </c>
      <c r="AQ119" s="28" t="s">
        <v>86</v>
      </c>
      <c r="AR119" s="113" t="s">
        <v>1903</v>
      </c>
      <c r="AS119" s="113" t="s">
        <v>1904</v>
      </c>
      <c r="AT119" s="290" t="s">
        <v>1905</v>
      </c>
      <c r="AU119" s="180" t="s">
        <v>1906</v>
      </c>
      <c r="AV119" s="290" t="s">
        <v>1907</v>
      </c>
      <c r="AW119" s="290" t="s">
        <v>1898</v>
      </c>
      <c r="AX119" s="290" t="s">
        <v>1908</v>
      </c>
      <c r="AY119" s="290" t="s">
        <v>1909</v>
      </c>
      <c r="AZ119" s="113" t="s">
        <v>509</v>
      </c>
      <c r="BA119" s="290" t="s">
        <v>1901</v>
      </c>
      <c r="BB119" s="290" t="s">
        <v>86</v>
      </c>
      <c r="BC119" s="290" t="s">
        <v>86</v>
      </c>
      <c r="BD119" s="290" t="s">
        <v>86</v>
      </c>
      <c r="BE119" s="290" t="s">
        <v>1902</v>
      </c>
      <c r="BF119" s="113" t="s">
        <v>1910</v>
      </c>
      <c r="BG119" s="27"/>
      <c r="BH119" s="259" t="s">
        <v>190</v>
      </c>
      <c r="BI119" s="153" t="s">
        <v>189</v>
      </c>
      <c r="BJ119" s="28" t="s">
        <v>153</v>
      </c>
    </row>
    <row r="120" spans="1:62" ht="225">
      <c r="A120" s="28" t="s">
        <v>1911</v>
      </c>
      <c r="B120" s="290" t="s">
        <v>1864</v>
      </c>
      <c r="C120" s="29" t="s">
        <v>1912</v>
      </c>
      <c r="D120" s="28" t="s">
        <v>503</v>
      </c>
      <c r="E120" s="28" t="s">
        <v>261</v>
      </c>
      <c r="F120" s="28" t="s">
        <v>1850</v>
      </c>
      <c r="G120" s="29" t="s">
        <v>1888</v>
      </c>
      <c r="H120" s="37" t="s">
        <v>1913</v>
      </c>
      <c r="I120" s="30" t="s">
        <v>1914</v>
      </c>
      <c r="J120" s="28" t="s">
        <v>136</v>
      </c>
      <c r="K120" s="28" t="s">
        <v>136</v>
      </c>
      <c r="L120" s="31">
        <v>42915</v>
      </c>
      <c r="M120" s="28" t="s">
        <v>85</v>
      </c>
      <c r="N120" s="28" t="s">
        <v>483</v>
      </c>
      <c r="O120" s="28" t="s">
        <v>138</v>
      </c>
      <c r="P120" s="28" t="s">
        <v>484</v>
      </c>
      <c r="Q120" s="29" t="s">
        <v>140</v>
      </c>
      <c r="R120" s="28" t="s">
        <v>141</v>
      </c>
      <c r="S120" s="28" t="s">
        <v>233</v>
      </c>
      <c r="T120" s="28" t="s">
        <v>86</v>
      </c>
      <c r="U120" s="28" t="s">
        <v>86</v>
      </c>
      <c r="V120" s="28" t="s">
        <v>86</v>
      </c>
      <c r="W120" s="28" t="s">
        <v>86</v>
      </c>
      <c r="X120" s="28" t="s">
        <v>86</v>
      </c>
      <c r="Y120" s="28" t="s">
        <v>86</v>
      </c>
      <c r="Z120" s="28" t="s">
        <v>86</v>
      </c>
      <c r="AA120" s="28" t="s">
        <v>86</v>
      </c>
      <c r="AB120" s="28" t="s">
        <v>86</v>
      </c>
      <c r="AC120" s="28" t="s">
        <v>86</v>
      </c>
      <c r="AD120" s="28" t="s">
        <v>86</v>
      </c>
      <c r="AE120" s="28" t="s">
        <v>1915</v>
      </c>
      <c r="AF120" s="28" t="s">
        <v>1916</v>
      </c>
      <c r="AG120" s="28" t="s">
        <v>1917</v>
      </c>
      <c r="AH120" s="28" t="s">
        <v>1918</v>
      </c>
      <c r="AI120" s="28" t="s">
        <v>1919</v>
      </c>
      <c r="AJ120" s="28" t="s">
        <v>716</v>
      </c>
      <c r="AK120" s="28" t="s">
        <v>717</v>
      </c>
      <c r="AL120" s="28" t="s">
        <v>718</v>
      </c>
      <c r="AM120" s="64" t="s">
        <v>242</v>
      </c>
      <c r="AN120" s="28" t="s">
        <v>1159</v>
      </c>
      <c r="AO120" s="64" t="s">
        <v>1920</v>
      </c>
      <c r="AP120" s="28" t="s">
        <v>399</v>
      </c>
      <c r="AQ120" s="28" t="s">
        <v>1307</v>
      </c>
      <c r="AR120" s="28" t="s">
        <v>1921</v>
      </c>
      <c r="AS120" s="28" t="s">
        <v>1922</v>
      </c>
      <c r="AT120" s="28" t="s">
        <v>1917</v>
      </c>
      <c r="AU120" s="65" t="s">
        <v>1923</v>
      </c>
      <c r="AV120" s="28" t="s">
        <v>1924</v>
      </c>
      <c r="AW120" s="28" t="s">
        <v>1925</v>
      </c>
      <c r="AX120" s="28" t="s">
        <v>1861</v>
      </c>
      <c r="AY120" s="28" t="s">
        <v>1862</v>
      </c>
      <c r="AZ120" s="28" t="s">
        <v>241</v>
      </c>
      <c r="BA120" s="28" t="s">
        <v>242</v>
      </c>
      <c r="BB120" s="28" t="s">
        <v>1863</v>
      </c>
      <c r="BC120" s="28" t="s">
        <v>254</v>
      </c>
      <c r="BD120" s="28" t="s">
        <v>1925</v>
      </c>
      <c r="BE120" s="28" t="s">
        <v>399</v>
      </c>
      <c r="BF120" s="135" t="s">
        <v>1926</v>
      </c>
      <c r="BG120" s="137" t="s">
        <v>136</v>
      </c>
      <c r="BH120" s="153" t="s">
        <v>278</v>
      </c>
      <c r="BI120" s="153" t="s">
        <v>279</v>
      </c>
      <c r="BJ120" s="28" t="s">
        <v>776</v>
      </c>
    </row>
    <row r="121" spans="1:62" ht="409.5">
      <c r="A121" s="28" t="s">
        <v>1927</v>
      </c>
      <c r="B121" s="246" t="s">
        <v>1928</v>
      </c>
      <c r="C121" s="29" t="s">
        <v>1929</v>
      </c>
      <c r="D121" s="28" t="s">
        <v>503</v>
      </c>
      <c r="E121" s="28" t="s">
        <v>261</v>
      </c>
      <c r="F121" s="28" t="s">
        <v>1850</v>
      </c>
      <c r="G121" s="29" t="s">
        <v>968</v>
      </c>
      <c r="H121" s="37" t="s">
        <v>1930</v>
      </c>
      <c r="I121" s="30" t="s">
        <v>86</v>
      </c>
      <c r="J121" s="75" t="s">
        <v>136</v>
      </c>
      <c r="K121" s="75" t="s">
        <v>136</v>
      </c>
      <c r="L121" s="31">
        <v>43126</v>
      </c>
      <c r="M121" s="28" t="s">
        <v>83</v>
      </c>
      <c r="N121" s="28" t="s">
        <v>483</v>
      </c>
      <c r="O121" s="28" t="s">
        <v>1931</v>
      </c>
      <c r="P121" s="28" t="s">
        <v>484</v>
      </c>
      <c r="Q121" s="29" t="s">
        <v>232</v>
      </c>
      <c r="R121" s="28" t="s">
        <v>141</v>
      </c>
      <c r="S121" s="28" t="s">
        <v>233</v>
      </c>
      <c r="T121" s="28" t="s">
        <v>86</v>
      </c>
      <c r="U121" s="28" t="s">
        <v>86</v>
      </c>
      <c r="V121" s="28" t="s">
        <v>86</v>
      </c>
      <c r="W121" s="28" t="s">
        <v>86</v>
      </c>
      <c r="X121" s="28" t="s">
        <v>86</v>
      </c>
      <c r="Y121" s="28" t="s">
        <v>86</v>
      </c>
      <c r="Z121" s="28" t="s">
        <v>86</v>
      </c>
      <c r="AA121" s="28" t="s">
        <v>86</v>
      </c>
      <c r="AB121" s="28" t="s">
        <v>86</v>
      </c>
      <c r="AC121" s="28" t="s">
        <v>86</v>
      </c>
      <c r="AD121" s="28" t="s">
        <v>86</v>
      </c>
      <c r="AE121" s="28" t="s">
        <v>1932</v>
      </c>
      <c r="AF121" s="28" t="s">
        <v>1933</v>
      </c>
      <c r="AG121" s="28" t="s">
        <v>1156</v>
      </c>
      <c r="AH121" s="28" t="s">
        <v>1934</v>
      </c>
      <c r="AI121" s="28" t="s">
        <v>1935</v>
      </c>
      <c r="AJ121" s="28" t="s">
        <v>1303</v>
      </c>
      <c r="AK121" s="28" t="s">
        <v>1304</v>
      </c>
      <c r="AL121" s="28" t="s">
        <v>460</v>
      </c>
      <c r="AM121" s="64" t="s">
        <v>242</v>
      </c>
      <c r="AN121" s="28" t="s">
        <v>1936</v>
      </c>
      <c r="AO121" s="58" t="s">
        <v>1306</v>
      </c>
      <c r="AP121" s="28" t="s">
        <v>399</v>
      </c>
      <c r="AQ121" s="64" t="s">
        <v>1937</v>
      </c>
      <c r="AR121" s="28" t="s">
        <v>1938</v>
      </c>
      <c r="AS121" s="28" t="s">
        <v>1939</v>
      </c>
      <c r="AT121" s="28" t="s">
        <v>1940</v>
      </c>
      <c r="AU121" s="40" t="s">
        <v>1941</v>
      </c>
      <c r="AV121" s="28" t="s">
        <v>86</v>
      </c>
      <c r="AW121" s="28" t="s">
        <v>470</v>
      </c>
      <c r="AX121" s="28" t="s">
        <v>600</v>
      </c>
      <c r="AY121" s="28" t="s">
        <v>472</v>
      </c>
      <c r="AZ121" s="28" t="s">
        <v>241</v>
      </c>
      <c r="BA121" s="28" t="s">
        <v>242</v>
      </c>
      <c r="BB121" s="28" t="s">
        <v>601</v>
      </c>
      <c r="BC121" s="28" t="s">
        <v>602</v>
      </c>
      <c r="BD121" s="28" t="s">
        <v>1942</v>
      </c>
      <c r="BE121" s="28" t="s">
        <v>1528</v>
      </c>
      <c r="BF121" s="41" t="s">
        <v>1943</v>
      </c>
      <c r="BG121" s="55" t="s">
        <v>136</v>
      </c>
      <c r="BH121" s="260" t="s">
        <v>257</v>
      </c>
      <c r="BI121" s="153" t="s">
        <v>834</v>
      </c>
      <c r="BJ121" s="28" t="s">
        <v>1864</v>
      </c>
    </row>
    <row r="122" spans="1:62" ht="247.5">
      <c r="A122" s="28" t="s">
        <v>1944</v>
      </c>
      <c r="B122" s="290" t="s">
        <v>1945</v>
      </c>
      <c r="C122" s="29" t="s">
        <v>1946</v>
      </c>
      <c r="D122" s="28" t="s">
        <v>503</v>
      </c>
      <c r="E122" s="28" t="s">
        <v>261</v>
      </c>
      <c r="F122" s="28" t="s">
        <v>1850</v>
      </c>
      <c r="G122" s="29" t="s">
        <v>540</v>
      </c>
      <c r="H122" s="37" t="s">
        <v>1947</v>
      </c>
      <c r="I122" s="30" t="s">
        <v>86</v>
      </c>
      <c r="J122" s="75" t="s">
        <v>136</v>
      </c>
      <c r="K122" s="75" t="s">
        <v>136</v>
      </c>
      <c r="L122" s="31">
        <v>43081</v>
      </c>
      <c r="M122" s="28" t="s">
        <v>85</v>
      </c>
      <c r="N122" s="28" t="s">
        <v>137</v>
      </c>
      <c r="O122" s="28" t="s">
        <v>1931</v>
      </c>
      <c r="P122" s="28" t="s">
        <v>484</v>
      </c>
      <c r="Q122" s="29" t="s">
        <v>542</v>
      </c>
      <c r="R122" s="28" t="s">
        <v>141</v>
      </c>
      <c r="S122" s="28" t="s">
        <v>233</v>
      </c>
      <c r="T122" s="28" t="s">
        <v>86</v>
      </c>
      <c r="U122" s="28" t="s">
        <v>86</v>
      </c>
      <c r="V122" s="28" t="s">
        <v>86</v>
      </c>
      <c r="W122" s="28" t="s">
        <v>86</v>
      </c>
      <c r="X122" s="28" t="s">
        <v>86</v>
      </c>
      <c r="Y122" s="28" t="s">
        <v>86</v>
      </c>
      <c r="Z122" s="28" t="s">
        <v>86</v>
      </c>
      <c r="AA122" s="28" t="s">
        <v>86</v>
      </c>
      <c r="AB122" s="28" t="s">
        <v>86</v>
      </c>
      <c r="AC122" s="28" t="s">
        <v>86</v>
      </c>
      <c r="AD122" s="28" t="s">
        <v>86</v>
      </c>
      <c r="AE122" s="28" t="s">
        <v>1948</v>
      </c>
      <c r="AF122" s="28" t="s">
        <v>1949</v>
      </c>
      <c r="AG122" s="28" t="s">
        <v>1950</v>
      </c>
      <c r="AH122" s="28" t="s">
        <v>1951</v>
      </c>
      <c r="AI122" s="28" t="s">
        <v>1952</v>
      </c>
      <c r="AJ122" s="28" t="s">
        <v>716</v>
      </c>
      <c r="AK122" s="28" t="s">
        <v>717</v>
      </c>
      <c r="AL122" s="28" t="s">
        <v>718</v>
      </c>
      <c r="AM122" s="64" t="s">
        <v>242</v>
      </c>
      <c r="AN122" s="28" t="s">
        <v>1159</v>
      </c>
      <c r="AO122" s="64" t="s">
        <v>463</v>
      </c>
      <c r="AP122" s="28" t="s">
        <v>399</v>
      </c>
      <c r="AQ122" s="64" t="s">
        <v>1953</v>
      </c>
      <c r="AR122" s="28" t="s">
        <v>1954</v>
      </c>
      <c r="AS122" s="28" t="s">
        <v>1955</v>
      </c>
      <c r="AT122" s="28" t="s">
        <v>1310</v>
      </c>
      <c r="AU122" s="108" t="s">
        <v>1956</v>
      </c>
      <c r="AV122" s="28" t="s">
        <v>86</v>
      </c>
      <c r="AW122" s="28" t="s">
        <v>1945</v>
      </c>
      <c r="AX122" s="28" t="s">
        <v>1957</v>
      </c>
      <c r="AY122" s="28" t="s">
        <v>1958</v>
      </c>
      <c r="AZ122" s="28" t="s">
        <v>241</v>
      </c>
      <c r="BA122" s="28" t="s">
        <v>242</v>
      </c>
      <c r="BB122" s="28" t="s">
        <v>1959</v>
      </c>
      <c r="BC122" s="28" t="s">
        <v>1960</v>
      </c>
      <c r="BD122" s="28" t="s">
        <v>1961</v>
      </c>
      <c r="BE122" s="28" t="s">
        <v>399</v>
      </c>
      <c r="BF122" s="41" t="s">
        <v>1856</v>
      </c>
      <c r="BG122" s="41" t="s">
        <v>136</v>
      </c>
      <c r="BH122" s="153" t="s">
        <v>349</v>
      </c>
      <c r="BI122" s="153" t="s">
        <v>350</v>
      </c>
      <c r="BJ122" s="28" t="s">
        <v>1864</v>
      </c>
    </row>
    <row r="123" spans="1:62" ht="146.25">
      <c r="A123" s="28" t="s">
        <v>1962</v>
      </c>
      <c r="B123" s="246" t="s">
        <v>1963</v>
      </c>
      <c r="C123" s="29" t="s">
        <v>1964</v>
      </c>
      <c r="D123" s="28" t="s">
        <v>503</v>
      </c>
      <c r="E123" s="28" t="s">
        <v>610</v>
      </c>
      <c r="F123" s="28" t="s">
        <v>1868</v>
      </c>
      <c r="G123" s="29" t="s">
        <v>230</v>
      </c>
      <c r="H123" s="64"/>
      <c r="I123" s="30" t="s">
        <v>1965</v>
      </c>
      <c r="J123" s="28" t="s">
        <v>136</v>
      </c>
      <c r="K123" s="28" t="s">
        <v>136</v>
      </c>
      <c r="L123" s="31">
        <v>43013</v>
      </c>
      <c r="M123" s="28" t="s">
        <v>84</v>
      </c>
      <c r="N123" s="28" t="s">
        <v>137</v>
      </c>
      <c r="O123" s="28" t="s">
        <v>138</v>
      </c>
      <c r="P123" s="64" t="s">
        <v>484</v>
      </c>
      <c r="Q123" s="29" t="s">
        <v>232</v>
      </c>
      <c r="R123" s="28" t="s">
        <v>141</v>
      </c>
      <c r="S123" s="28" t="s">
        <v>197</v>
      </c>
      <c r="T123" s="28" t="s">
        <v>86</v>
      </c>
      <c r="U123" s="28" t="s">
        <v>86</v>
      </c>
      <c r="V123" s="28" t="s">
        <v>86</v>
      </c>
      <c r="W123" s="28" t="s">
        <v>86</v>
      </c>
      <c r="X123" s="28" t="s">
        <v>86</v>
      </c>
      <c r="Y123" s="28" t="s">
        <v>86</v>
      </c>
      <c r="Z123" s="28" t="s">
        <v>86</v>
      </c>
      <c r="AA123" s="28" t="s">
        <v>86</v>
      </c>
      <c r="AB123" s="28" t="s">
        <v>86</v>
      </c>
      <c r="AC123" s="28" t="s">
        <v>86</v>
      </c>
      <c r="AD123" s="28" t="s">
        <v>86</v>
      </c>
      <c r="AE123" s="28" t="s">
        <v>1213</v>
      </c>
      <c r="AF123" s="28" t="s">
        <v>1214</v>
      </c>
      <c r="AG123" s="28" t="s">
        <v>205</v>
      </c>
      <c r="AH123" s="39" t="s">
        <v>1966</v>
      </c>
      <c r="AI123" s="28" t="s">
        <v>1967</v>
      </c>
      <c r="AJ123" s="28" t="s">
        <v>1873</v>
      </c>
      <c r="AK123" s="28" t="s">
        <v>1874</v>
      </c>
      <c r="AL123" s="28" t="s">
        <v>205</v>
      </c>
      <c r="AM123" s="28" t="s">
        <v>206</v>
      </c>
      <c r="AN123" s="28" t="s">
        <v>86</v>
      </c>
      <c r="AO123" s="28" t="s">
        <v>86</v>
      </c>
      <c r="AP123" s="28" t="s">
        <v>1968</v>
      </c>
      <c r="AQ123" s="28" t="s">
        <v>221</v>
      </c>
      <c r="AR123" s="28" t="s">
        <v>1876</v>
      </c>
      <c r="AS123" s="33">
        <v>192168210230</v>
      </c>
      <c r="AT123" s="28" t="s">
        <v>205</v>
      </c>
      <c r="AU123" s="28" t="s">
        <v>1969</v>
      </c>
      <c r="AV123" s="28" t="s">
        <v>86</v>
      </c>
      <c r="AW123" s="28" t="s">
        <v>1970</v>
      </c>
      <c r="AX123" s="28" t="s">
        <v>1879</v>
      </c>
      <c r="AY123" s="28" t="s">
        <v>1971</v>
      </c>
      <c r="AZ123" s="28" t="s">
        <v>205</v>
      </c>
      <c r="BA123" s="28" t="s">
        <v>206</v>
      </c>
      <c r="BB123" s="28" t="s">
        <v>86</v>
      </c>
      <c r="BC123" s="28" t="s">
        <v>86</v>
      </c>
      <c r="BD123" s="28" t="s">
        <v>1972</v>
      </c>
      <c r="BE123" s="28" t="s">
        <v>1973</v>
      </c>
      <c r="BF123" s="47" t="s">
        <v>221</v>
      </c>
      <c r="BG123" s="41" t="s">
        <v>136</v>
      </c>
      <c r="BH123" s="261" t="s">
        <v>1440</v>
      </c>
      <c r="BI123" s="153" t="s">
        <v>834</v>
      </c>
      <c r="BJ123" s="28" t="s">
        <v>1884</v>
      </c>
    </row>
    <row r="124" spans="1:62" ht="337.5">
      <c r="A124" s="28" t="s">
        <v>1974</v>
      </c>
      <c r="B124" s="290" t="s">
        <v>1975</v>
      </c>
      <c r="C124" s="29" t="s">
        <v>1976</v>
      </c>
      <c r="D124" s="28" t="s">
        <v>503</v>
      </c>
      <c r="E124" s="29" t="s">
        <v>261</v>
      </c>
      <c r="F124" s="28" t="s">
        <v>133</v>
      </c>
      <c r="G124" s="29" t="s">
        <v>968</v>
      </c>
      <c r="H124" s="64" t="s">
        <v>1977</v>
      </c>
      <c r="I124" s="30"/>
      <c r="J124" s="28" t="s">
        <v>136</v>
      </c>
      <c r="K124" s="28" t="s">
        <v>136</v>
      </c>
      <c r="L124" s="31" t="s">
        <v>86</v>
      </c>
      <c r="M124" s="28" t="s">
        <v>83</v>
      </c>
      <c r="N124" s="28" t="s">
        <v>483</v>
      </c>
      <c r="O124" s="28" t="s">
        <v>1931</v>
      </c>
      <c r="P124" s="64" t="s">
        <v>484</v>
      </c>
      <c r="Q124" s="29" t="s">
        <v>232</v>
      </c>
      <c r="R124" s="28" t="s">
        <v>1978</v>
      </c>
      <c r="S124" s="28" t="s">
        <v>506</v>
      </c>
      <c r="T124" s="28" t="s">
        <v>86</v>
      </c>
      <c r="U124" s="28" t="s">
        <v>86</v>
      </c>
      <c r="V124" s="28" t="s">
        <v>86</v>
      </c>
      <c r="W124" s="28" t="s">
        <v>86</v>
      </c>
      <c r="X124" s="28" t="s">
        <v>86</v>
      </c>
      <c r="Y124" s="28" t="s">
        <v>86</v>
      </c>
      <c r="Z124" s="28" t="s">
        <v>86</v>
      </c>
      <c r="AA124" s="28" t="s">
        <v>86</v>
      </c>
      <c r="AB124" s="28" t="s">
        <v>86</v>
      </c>
      <c r="AC124" s="28" t="s">
        <v>86</v>
      </c>
      <c r="AD124" s="28" t="s">
        <v>86</v>
      </c>
      <c r="AE124" s="28" t="s">
        <v>1979</v>
      </c>
      <c r="AF124" s="28" t="s">
        <v>1980</v>
      </c>
      <c r="AG124" s="28" t="s">
        <v>1156</v>
      </c>
      <c r="AH124" s="39" t="s">
        <v>1981</v>
      </c>
      <c r="AI124" s="28" t="s">
        <v>68</v>
      </c>
      <c r="AJ124" s="28" t="s">
        <v>716</v>
      </c>
      <c r="AK124" s="28" t="s">
        <v>717</v>
      </c>
      <c r="AL124" s="28" t="s">
        <v>718</v>
      </c>
      <c r="AM124" s="28" t="s">
        <v>242</v>
      </c>
      <c r="AN124" s="28" t="s">
        <v>1982</v>
      </c>
      <c r="AO124" s="28" t="s">
        <v>463</v>
      </c>
      <c r="AP124" s="28" t="s">
        <v>1983</v>
      </c>
      <c r="AQ124" s="28" t="s">
        <v>1307</v>
      </c>
      <c r="AR124" s="28" t="s">
        <v>1984</v>
      </c>
      <c r="AS124" s="33">
        <v>192168210102</v>
      </c>
      <c r="AT124" s="28" t="s">
        <v>1310</v>
      </c>
      <c r="AU124" s="250" t="s">
        <v>1985</v>
      </c>
      <c r="AV124" s="28" t="s">
        <v>86</v>
      </c>
      <c r="AW124" s="28" t="s">
        <v>86</v>
      </c>
      <c r="AX124" s="28" t="s">
        <v>86</v>
      </c>
      <c r="AY124" s="28" t="s">
        <v>86</v>
      </c>
      <c r="AZ124" s="28" t="s">
        <v>86</v>
      </c>
      <c r="BA124" s="28" t="s">
        <v>86</v>
      </c>
      <c r="BB124" s="28" t="s">
        <v>86</v>
      </c>
      <c r="BC124" s="28" t="s">
        <v>86</v>
      </c>
      <c r="BD124" s="28" t="s">
        <v>86</v>
      </c>
      <c r="BE124" s="28" t="s">
        <v>86</v>
      </c>
      <c r="BF124" s="47" t="s">
        <v>1307</v>
      </c>
      <c r="BG124" s="41" t="s">
        <v>136</v>
      </c>
      <c r="BH124" s="262" t="s">
        <v>11</v>
      </c>
      <c r="BI124" s="153" t="s">
        <v>1986</v>
      </c>
      <c r="BJ124" s="28" t="s">
        <v>1864</v>
      </c>
    </row>
    <row r="125" spans="1:62" ht="123.75">
      <c r="A125" s="28" t="s">
        <v>1987</v>
      </c>
      <c r="B125" s="290" t="s">
        <v>1988</v>
      </c>
      <c r="C125" s="29" t="s">
        <v>1989</v>
      </c>
      <c r="D125" s="28" t="s">
        <v>503</v>
      </c>
      <c r="E125" s="28" t="s">
        <v>610</v>
      </c>
      <c r="F125" s="28" t="s">
        <v>1868</v>
      </c>
      <c r="G125" s="29" t="s">
        <v>1990</v>
      </c>
      <c r="H125" s="64"/>
      <c r="I125" s="30" t="s">
        <v>1991</v>
      </c>
      <c r="J125" s="28" t="s">
        <v>136</v>
      </c>
      <c r="K125" s="28" t="s">
        <v>136</v>
      </c>
      <c r="L125" s="31">
        <v>42913</v>
      </c>
      <c r="M125" s="28" t="s">
        <v>84</v>
      </c>
      <c r="N125" s="28" t="s">
        <v>137</v>
      </c>
      <c r="O125" s="28" t="s">
        <v>138</v>
      </c>
      <c r="P125" s="64" t="s">
        <v>484</v>
      </c>
      <c r="Q125" s="29" t="s">
        <v>140</v>
      </c>
      <c r="R125" s="28" t="s">
        <v>141</v>
      </c>
      <c r="S125" s="28" t="s">
        <v>197</v>
      </c>
      <c r="T125" s="28" t="s">
        <v>86</v>
      </c>
      <c r="U125" s="28" t="s">
        <v>86</v>
      </c>
      <c r="V125" s="28" t="s">
        <v>86</v>
      </c>
      <c r="W125" s="28" t="s">
        <v>86</v>
      </c>
      <c r="X125" s="28" t="s">
        <v>86</v>
      </c>
      <c r="Y125" s="28" t="s">
        <v>86</v>
      </c>
      <c r="Z125" s="28" t="s">
        <v>86</v>
      </c>
      <c r="AA125" s="28" t="s">
        <v>86</v>
      </c>
      <c r="AB125" s="28" t="s">
        <v>86</v>
      </c>
      <c r="AC125" s="28" t="s">
        <v>86</v>
      </c>
      <c r="AD125" s="28" t="s">
        <v>86</v>
      </c>
      <c r="AE125" s="28" t="s">
        <v>1213</v>
      </c>
      <c r="AF125" s="28" t="s">
        <v>1214</v>
      </c>
      <c r="AG125" s="28" t="s">
        <v>205</v>
      </c>
      <c r="AH125" s="39" t="s">
        <v>1992</v>
      </c>
      <c r="AI125" s="28" t="s">
        <v>1993</v>
      </c>
      <c r="AJ125" s="28" t="s">
        <v>1873</v>
      </c>
      <c r="AK125" s="28" t="s">
        <v>1874</v>
      </c>
      <c r="AL125" s="28" t="s">
        <v>205</v>
      </c>
      <c r="AM125" s="28" t="s">
        <v>206</v>
      </c>
      <c r="AN125" s="28" t="s">
        <v>86</v>
      </c>
      <c r="AO125" s="28" t="s">
        <v>86</v>
      </c>
      <c r="AP125" s="28" t="s">
        <v>1994</v>
      </c>
      <c r="AQ125" s="28" t="s">
        <v>1224</v>
      </c>
      <c r="AR125" s="28" t="s">
        <v>1995</v>
      </c>
      <c r="AS125" s="33">
        <v>192168210207</v>
      </c>
      <c r="AT125" s="28" t="s">
        <v>205</v>
      </c>
      <c r="AU125" s="143" t="s">
        <v>1996</v>
      </c>
      <c r="AV125" s="28" t="s">
        <v>1997</v>
      </c>
      <c r="AW125" s="28" t="s">
        <v>1993</v>
      </c>
      <c r="AX125" s="28" t="s">
        <v>1879</v>
      </c>
      <c r="AY125" s="28" t="s">
        <v>1880</v>
      </c>
      <c r="AZ125" s="28" t="s">
        <v>205</v>
      </c>
      <c r="BA125" s="28" t="s">
        <v>206</v>
      </c>
      <c r="BB125" s="28" t="s">
        <v>86</v>
      </c>
      <c r="BC125" s="28" t="s">
        <v>86</v>
      </c>
      <c r="BD125" s="28" t="s">
        <v>1998</v>
      </c>
      <c r="BE125" s="28" t="s">
        <v>1999</v>
      </c>
      <c r="BF125" s="47" t="s">
        <v>1224</v>
      </c>
      <c r="BG125" s="41" t="s">
        <v>136</v>
      </c>
      <c r="BH125" s="261" t="s">
        <v>1440</v>
      </c>
      <c r="BI125" s="153" t="s">
        <v>834</v>
      </c>
      <c r="BJ125" s="28" t="s">
        <v>1884</v>
      </c>
    </row>
    <row r="126" spans="1:62" ht="45">
      <c r="A126" s="99" t="s">
        <v>2000</v>
      </c>
      <c r="B126" s="246" t="s">
        <v>2001</v>
      </c>
      <c r="C126" s="64" t="s">
        <v>2002</v>
      </c>
      <c r="D126" s="28" t="s">
        <v>503</v>
      </c>
      <c r="E126" s="64" t="s">
        <v>610</v>
      </c>
      <c r="F126" s="28" t="s">
        <v>133</v>
      </c>
      <c r="G126" s="64"/>
      <c r="H126" s="64"/>
      <c r="I126" s="64"/>
      <c r="J126" s="28" t="s">
        <v>133</v>
      </c>
      <c r="K126" s="28" t="s">
        <v>133</v>
      </c>
      <c r="L126" s="72">
        <v>43066</v>
      </c>
      <c r="M126" s="28" t="s">
        <v>86</v>
      </c>
      <c r="N126" s="28" t="s">
        <v>86</v>
      </c>
      <c r="O126" s="28" t="s">
        <v>1931</v>
      </c>
      <c r="P126" s="64" t="s">
        <v>1761</v>
      </c>
      <c r="Q126" s="29" t="s">
        <v>140</v>
      </c>
      <c r="R126" s="28" t="s">
        <v>1978</v>
      </c>
      <c r="S126" s="28" t="s">
        <v>543</v>
      </c>
      <c r="T126" s="28" t="s">
        <v>86</v>
      </c>
      <c r="U126" s="28" t="s">
        <v>86</v>
      </c>
      <c r="V126" s="28" t="s">
        <v>86</v>
      </c>
      <c r="W126" s="28" t="s">
        <v>86</v>
      </c>
      <c r="X126" s="28" t="s">
        <v>86</v>
      </c>
      <c r="Y126" s="28" t="s">
        <v>86</v>
      </c>
      <c r="Z126" s="28" t="s">
        <v>86</v>
      </c>
      <c r="AA126" s="28" t="s">
        <v>86</v>
      </c>
      <c r="AB126" s="28" t="s">
        <v>86</v>
      </c>
      <c r="AC126" s="28" t="s">
        <v>86</v>
      </c>
      <c r="AD126" s="28" t="s">
        <v>86</v>
      </c>
      <c r="AE126" s="28" t="s">
        <v>2003</v>
      </c>
      <c r="AF126" s="33">
        <v>192168210113</v>
      </c>
      <c r="AG126" s="28" t="s">
        <v>205</v>
      </c>
      <c r="AH126" s="28" t="s">
        <v>86</v>
      </c>
      <c r="AI126" s="28" t="s">
        <v>86</v>
      </c>
      <c r="AJ126" s="28" t="s">
        <v>86</v>
      </c>
      <c r="AK126" s="28" t="s">
        <v>86</v>
      </c>
      <c r="AL126" s="28" t="s">
        <v>86</v>
      </c>
      <c r="AM126" s="28" t="s">
        <v>86</v>
      </c>
      <c r="AN126" s="28" t="s">
        <v>86</v>
      </c>
      <c r="AO126" s="28" t="s">
        <v>86</v>
      </c>
      <c r="AP126" s="28" t="s">
        <v>86</v>
      </c>
      <c r="AQ126" s="28" t="s">
        <v>2004</v>
      </c>
      <c r="AR126" s="28" t="s">
        <v>86</v>
      </c>
      <c r="AS126" s="28" t="s">
        <v>86</v>
      </c>
      <c r="AT126" s="28" t="s">
        <v>86</v>
      </c>
      <c r="AU126" s="28" t="s">
        <v>86</v>
      </c>
      <c r="AV126" s="28" t="s">
        <v>86</v>
      </c>
      <c r="AW126" s="28" t="s">
        <v>86</v>
      </c>
      <c r="AX126" s="28" t="s">
        <v>86</v>
      </c>
      <c r="AY126" s="28" t="s">
        <v>86</v>
      </c>
      <c r="AZ126" s="28" t="s">
        <v>86</v>
      </c>
      <c r="BA126" s="28" t="s">
        <v>86</v>
      </c>
      <c r="BB126" s="28" t="s">
        <v>86</v>
      </c>
      <c r="BC126" s="28" t="s">
        <v>86</v>
      </c>
      <c r="BD126" s="28" t="s">
        <v>86</v>
      </c>
      <c r="BE126" s="28" t="s">
        <v>86</v>
      </c>
      <c r="BF126" s="35" t="s">
        <v>86</v>
      </c>
      <c r="BG126" s="28" t="s">
        <v>86</v>
      </c>
      <c r="BH126" s="263" t="s">
        <v>2005</v>
      </c>
      <c r="BI126" s="153" t="s">
        <v>257</v>
      </c>
      <c r="BJ126" s="28" t="s">
        <v>86</v>
      </c>
    </row>
    <row r="127" spans="1:62" ht="57">
      <c r="A127" s="28" t="s">
        <v>2006</v>
      </c>
      <c r="B127" s="290" t="s">
        <v>2007</v>
      </c>
      <c r="C127" s="64" t="s">
        <v>2008</v>
      </c>
      <c r="D127" s="28" t="s">
        <v>503</v>
      </c>
      <c r="E127" s="29" t="s">
        <v>1065</v>
      </c>
      <c r="F127" s="28" t="s">
        <v>133</v>
      </c>
      <c r="G127" s="28"/>
      <c r="H127" s="28" t="s">
        <v>2009</v>
      </c>
      <c r="I127" s="28"/>
      <c r="J127" s="28" t="s">
        <v>136</v>
      </c>
      <c r="K127" s="28" t="s">
        <v>136</v>
      </c>
      <c r="L127" s="72">
        <v>43147</v>
      </c>
      <c r="M127" s="28" t="s">
        <v>84</v>
      </c>
      <c r="N127" s="28" t="s">
        <v>137</v>
      </c>
      <c r="O127" s="28" t="s">
        <v>1931</v>
      </c>
      <c r="P127" s="64" t="s">
        <v>484</v>
      </c>
      <c r="Q127" s="29" t="s">
        <v>542</v>
      </c>
      <c r="R127" s="28" t="s">
        <v>141</v>
      </c>
      <c r="S127" s="28" t="s">
        <v>543</v>
      </c>
      <c r="T127" s="28" t="s">
        <v>86</v>
      </c>
      <c r="U127" s="28" t="s">
        <v>86</v>
      </c>
      <c r="V127" s="28" t="s">
        <v>86</v>
      </c>
      <c r="W127" s="28" t="s">
        <v>86</v>
      </c>
      <c r="X127" s="28" t="s">
        <v>86</v>
      </c>
      <c r="Y127" s="28" t="s">
        <v>86</v>
      </c>
      <c r="Z127" s="28" t="s">
        <v>86</v>
      </c>
      <c r="AA127" s="28" t="s">
        <v>86</v>
      </c>
      <c r="AB127" s="28" t="s">
        <v>86</v>
      </c>
      <c r="AC127" s="28" t="s">
        <v>86</v>
      </c>
      <c r="AD127" s="28" t="s">
        <v>86</v>
      </c>
      <c r="AE127" s="28" t="s">
        <v>2010</v>
      </c>
      <c r="AF127" s="28" t="s">
        <v>2011</v>
      </c>
      <c r="AG127" s="28" t="s">
        <v>509</v>
      </c>
      <c r="AH127" s="606" t="s">
        <v>2012</v>
      </c>
      <c r="AI127" s="28" t="s">
        <v>2013</v>
      </c>
      <c r="AJ127" s="28" t="s">
        <v>2014</v>
      </c>
      <c r="AK127" s="28" t="s">
        <v>2015</v>
      </c>
      <c r="AL127" s="28" t="s">
        <v>509</v>
      </c>
      <c r="AM127" s="28" t="s">
        <v>2016</v>
      </c>
      <c r="AN127" s="28" t="s">
        <v>86</v>
      </c>
      <c r="AO127" s="28" t="s">
        <v>86</v>
      </c>
      <c r="AP127" s="28" t="s">
        <v>86</v>
      </c>
      <c r="AQ127" s="28" t="s">
        <v>2017</v>
      </c>
      <c r="AR127" s="28" t="s">
        <v>2018</v>
      </c>
      <c r="AS127" s="28" t="s">
        <v>2019</v>
      </c>
      <c r="AT127" s="28" t="s">
        <v>509</v>
      </c>
      <c r="AU127" s="92" t="s">
        <v>2020</v>
      </c>
      <c r="AV127" s="28" t="s">
        <v>2021</v>
      </c>
      <c r="AW127" s="28" t="s">
        <v>2022</v>
      </c>
      <c r="AX127" s="28" t="s">
        <v>2023</v>
      </c>
      <c r="AY127" s="28" t="s">
        <v>2024</v>
      </c>
      <c r="AZ127" s="28" t="s">
        <v>631</v>
      </c>
      <c r="BA127" s="28" t="s">
        <v>2016</v>
      </c>
      <c r="BB127" s="28" t="s">
        <v>86</v>
      </c>
      <c r="BC127" s="28" t="s">
        <v>86</v>
      </c>
      <c r="BD127" s="28" t="s">
        <v>2022</v>
      </c>
      <c r="BE127" s="28" t="s">
        <v>2025</v>
      </c>
      <c r="BF127" s="47" t="s">
        <v>2026</v>
      </c>
      <c r="BG127" s="41" t="s">
        <v>136</v>
      </c>
      <c r="BH127" s="263" t="s">
        <v>2005</v>
      </c>
      <c r="BI127" s="153" t="s">
        <v>257</v>
      </c>
      <c r="BJ127" s="34" t="s">
        <v>153</v>
      </c>
    </row>
    <row r="128" spans="1:62" ht="157.5">
      <c r="A128" s="99" t="s">
        <v>2027</v>
      </c>
      <c r="B128" s="188" t="s">
        <v>2028</v>
      </c>
      <c r="C128" s="7" t="s">
        <v>2029</v>
      </c>
      <c r="D128" s="333" t="s">
        <v>503</v>
      </c>
      <c r="E128" s="285" t="s">
        <v>1065</v>
      </c>
      <c r="F128" s="333" t="s">
        <v>133</v>
      </c>
      <c r="G128" s="333"/>
      <c r="H128" s="333"/>
      <c r="I128" s="333"/>
      <c r="J128" s="333" t="s">
        <v>133</v>
      </c>
      <c r="K128" s="333" t="s">
        <v>1652</v>
      </c>
      <c r="L128" s="15">
        <v>43136</v>
      </c>
      <c r="M128" s="333" t="s">
        <v>86</v>
      </c>
      <c r="N128" s="333" t="s">
        <v>86</v>
      </c>
      <c r="O128" s="333" t="s">
        <v>1931</v>
      </c>
      <c r="P128" s="7" t="s">
        <v>484</v>
      </c>
      <c r="Q128" s="285" t="s">
        <v>140</v>
      </c>
      <c r="R128" s="333" t="s">
        <v>141</v>
      </c>
      <c r="S128" s="333" t="s">
        <v>506</v>
      </c>
      <c r="T128" s="333" t="s">
        <v>86</v>
      </c>
      <c r="U128" s="188" t="s">
        <v>86</v>
      </c>
      <c r="V128" s="333" t="s">
        <v>86</v>
      </c>
      <c r="W128" s="333" t="s">
        <v>86</v>
      </c>
      <c r="X128" s="333" t="s">
        <v>86</v>
      </c>
      <c r="Y128" s="333" t="s">
        <v>86</v>
      </c>
      <c r="Z128" s="292"/>
      <c r="AA128" s="333" t="s">
        <v>86</v>
      </c>
      <c r="AB128" s="333" t="s">
        <v>86</v>
      </c>
      <c r="AC128" s="333" t="s">
        <v>86</v>
      </c>
      <c r="AD128" s="333" t="s">
        <v>86</v>
      </c>
      <c r="AE128" s="293" t="s">
        <v>2030</v>
      </c>
      <c r="AF128" s="188" t="s">
        <v>2031</v>
      </c>
      <c r="AG128" s="293" t="s">
        <v>2032</v>
      </c>
      <c r="AH128" s="6" t="s">
        <v>2033</v>
      </c>
      <c r="AI128" s="333" t="s">
        <v>86</v>
      </c>
      <c r="AJ128" s="333" t="s">
        <v>2034</v>
      </c>
      <c r="AK128" s="292"/>
      <c r="AL128" s="333" t="s">
        <v>760</v>
      </c>
      <c r="AM128" s="333" t="s">
        <v>242</v>
      </c>
      <c r="AN128" s="333" t="s">
        <v>86</v>
      </c>
      <c r="AO128" s="333" t="s">
        <v>86</v>
      </c>
      <c r="AP128" s="333" t="s">
        <v>86</v>
      </c>
      <c r="AQ128" s="291" t="s">
        <v>2035</v>
      </c>
      <c r="AR128" s="293" t="s">
        <v>2036</v>
      </c>
      <c r="AS128" s="103" t="s">
        <v>2037</v>
      </c>
      <c r="AT128" s="293" t="s">
        <v>2038</v>
      </c>
      <c r="AU128" s="95" t="s">
        <v>2039</v>
      </c>
      <c r="AV128" s="333" t="s">
        <v>86</v>
      </c>
      <c r="AW128" s="333" t="s">
        <v>86</v>
      </c>
      <c r="AX128" s="333" t="s">
        <v>86</v>
      </c>
      <c r="AY128" s="290"/>
      <c r="AZ128" s="333" t="s">
        <v>86</v>
      </c>
      <c r="BA128" s="333" t="s">
        <v>242</v>
      </c>
      <c r="BB128" s="333" t="s">
        <v>86</v>
      </c>
      <c r="BC128" s="333" t="s">
        <v>86</v>
      </c>
      <c r="BD128" s="333" t="s">
        <v>86</v>
      </c>
      <c r="BE128" s="333" t="s">
        <v>86</v>
      </c>
      <c r="BF128" s="93" t="s">
        <v>2040</v>
      </c>
      <c r="BG128" s="101" t="s">
        <v>136</v>
      </c>
      <c r="BH128" s="138" t="s">
        <v>2041</v>
      </c>
      <c r="BI128" s="333" t="s">
        <v>12</v>
      </c>
      <c r="BJ128" s="333" t="s">
        <v>86</v>
      </c>
    </row>
    <row r="129" spans="1:62" ht="157.5">
      <c r="A129" s="99" t="s">
        <v>2042</v>
      </c>
      <c r="B129" s="157" t="s">
        <v>2043</v>
      </c>
      <c r="C129" s="7" t="s">
        <v>2044</v>
      </c>
      <c r="D129" s="333" t="s">
        <v>503</v>
      </c>
      <c r="E129" s="333" t="s">
        <v>610</v>
      </c>
      <c r="F129" s="333" t="s">
        <v>133</v>
      </c>
      <c r="G129" s="7" t="s">
        <v>1990</v>
      </c>
      <c r="H129" s="7" t="s">
        <v>2045</v>
      </c>
      <c r="I129" s="7" t="s">
        <v>2043</v>
      </c>
      <c r="J129" s="333" t="s">
        <v>133</v>
      </c>
      <c r="K129" s="28" t="s">
        <v>133</v>
      </c>
      <c r="L129" s="15">
        <v>42948</v>
      </c>
      <c r="M129" s="287" t="s">
        <v>86</v>
      </c>
      <c r="N129" s="287" t="s">
        <v>86</v>
      </c>
      <c r="O129" s="333" t="s">
        <v>2046</v>
      </c>
      <c r="P129" s="7" t="s">
        <v>484</v>
      </c>
      <c r="Q129" s="285" t="s">
        <v>140</v>
      </c>
      <c r="R129" s="333" t="s">
        <v>141</v>
      </c>
      <c r="S129" s="5" t="s">
        <v>2047</v>
      </c>
      <c r="T129" s="333" t="s">
        <v>86</v>
      </c>
      <c r="U129" s="188" t="s">
        <v>86</v>
      </c>
      <c r="V129" s="333" t="s">
        <v>86</v>
      </c>
      <c r="W129" s="333" t="s">
        <v>86</v>
      </c>
      <c r="X129" s="333" t="s">
        <v>86</v>
      </c>
      <c r="Y129" s="333" t="s">
        <v>86</v>
      </c>
      <c r="Z129" s="292"/>
      <c r="AA129" s="333" t="s">
        <v>86</v>
      </c>
      <c r="AB129" s="333" t="s">
        <v>86</v>
      </c>
      <c r="AC129" s="333" t="s">
        <v>86</v>
      </c>
      <c r="AD129" s="333" t="s">
        <v>86</v>
      </c>
      <c r="AE129" s="17" t="s">
        <v>2048</v>
      </c>
      <c r="AF129" s="188" t="s">
        <v>86</v>
      </c>
      <c r="AG129" s="333" t="s">
        <v>86</v>
      </c>
      <c r="AH129" s="606" t="s">
        <v>2049</v>
      </c>
      <c r="AI129" s="333" t="s">
        <v>2050</v>
      </c>
      <c r="AJ129" s="333" t="s">
        <v>2051</v>
      </c>
      <c r="AK129" s="290" t="s">
        <v>2052</v>
      </c>
      <c r="AL129" s="333" t="s">
        <v>86</v>
      </c>
      <c r="AM129" s="333" t="s">
        <v>242</v>
      </c>
      <c r="AN129" s="333" t="s">
        <v>86</v>
      </c>
      <c r="AO129" s="333" t="s">
        <v>86</v>
      </c>
      <c r="AP129" s="333" t="s">
        <v>86</v>
      </c>
      <c r="AQ129" s="333" t="s">
        <v>2053</v>
      </c>
      <c r="AR129" s="333" t="s">
        <v>2054</v>
      </c>
      <c r="AS129" s="100" t="s">
        <v>86</v>
      </c>
      <c r="AT129" s="333" t="s">
        <v>86</v>
      </c>
      <c r="AU129" s="10" t="s">
        <v>2049</v>
      </c>
      <c r="AV129" s="333" t="s">
        <v>86</v>
      </c>
      <c r="AW129" s="333" t="s">
        <v>2050</v>
      </c>
      <c r="AX129" s="333" t="s">
        <v>2055</v>
      </c>
      <c r="AY129" s="290" t="s">
        <v>2052</v>
      </c>
      <c r="AZ129" s="333" t="s">
        <v>2056</v>
      </c>
      <c r="BA129" s="333" t="s">
        <v>242</v>
      </c>
      <c r="BB129" s="333" t="s">
        <v>86</v>
      </c>
      <c r="BC129" s="333" t="s">
        <v>86</v>
      </c>
      <c r="BD129" s="333" t="s">
        <v>86</v>
      </c>
      <c r="BE129" s="333" t="s">
        <v>86</v>
      </c>
      <c r="BF129" s="133" t="s">
        <v>2053</v>
      </c>
      <c r="BG129" s="101" t="s">
        <v>136</v>
      </c>
      <c r="BH129" s="264" t="s">
        <v>316</v>
      </c>
      <c r="BI129" s="242" t="s">
        <v>317</v>
      </c>
      <c r="BJ129" s="2" t="s">
        <v>153</v>
      </c>
    </row>
    <row r="130" spans="1:62" ht="270">
      <c r="A130" s="28" t="s">
        <v>2057</v>
      </c>
      <c r="B130" s="246" t="s">
        <v>2058</v>
      </c>
      <c r="C130" s="29" t="s">
        <v>539</v>
      </c>
      <c r="D130" s="28" t="s">
        <v>157</v>
      </c>
      <c r="E130" s="28" t="s">
        <v>261</v>
      </c>
      <c r="F130" s="28"/>
      <c r="G130" s="29" t="s">
        <v>540</v>
      </c>
      <c r="H130" s="37" t="s">
        <v>541</v>
      </c>
      <c r="I130" s="30" t="s">
        <v>324</v>
      </c>
      <c r="J130" s="28" t="s">
        <v>136</v>
      </c>
      <c r="K130" s="28" t="s">
        <v>136</v>
      </c>
      <c r="L130" s="38" t="s">
        <v>2059</v>
      </c>
      <c r="M130" s="28" t="s">
        <v>83</v>
      </c>
      <c r="N130" s="28" t="s">
        <v>483</v>
      </c>
      <c r="O130" s="32" t="s">
        <v>138</v>
      </c>
      <c r="P130" s="28" t="s">
        <v>484</v>
      </c>
      <c r="Q130" s="29" t="s">
        <v>542</v>
      </c>
      <c r="R130" s="28" t="s">
        <v>141</v>
      </c>
      <c r="S130" s="28" t="s">
        <v>543</v>
      </c>
      <c r="T130" s="28" t="s">
        <v>86</v>
      </c>
      <c r="U130" s="28" t="s">
        <v>86</v>
      </c>
      <c r="V130" s="28" t="s">
        <v>86</v>
      </c>
      <c r="W130" s="28" t="s">
        <v>86</v>
      </c>
      <c r="X130" s="28" t="s">
        <v>86</v>
      </c>
      <c r="Y130" s="28" t="s">
        <v>86</v>
      </c>
      <c r="Z130" s="28" t="s">
        <v>86</v>
      </c>
      <c r="AA130" s="28" t="s">
        <v>86</v>
      </c>
      <c r="AB130" s="28" t="s">
        <v>86</v>
      </c>
      <c r="AC130" s="28" t="s">
        <v>86</v>
      </c>
      <c r="AD130" s="28" t="s">
        <v>86</v>
      </c>
      <c r="AE130" s="28" t="s">
        <v>2060</v>
      </c>
      <c r="AF130" s="28" t="s">
        <v>2061</v>
      </c>
      <c r="AG130" s="28" t="s">
        <v>509</v>
      </c>
      <c r="AH130" s="606" t="s">
        <v>2062</v>
      </c>
      <c r="AI130" s="28" t="s">
        <v>243</v>
      </c>
      <c r="AJ130" s="28" t="s">
        <v>552</v>
      </c>
      <c r="AK130" s="28" t="s">
        <v>553</v>
      </c>
      <c r="AL130" s="28" t="s">
        <v>241</v>
      </c>
      <c r="AM130" s="28" t="s">
        <v>2063</v>
      </c>
      <c r="AN130" s="28" t="s">
        <v>243</v>
      </c>
      <c r="AO130" s="28" t="s">
        <v>86</v>
      </c>
      <c r="AP130" s="606" t="s">
        <v>2064</v>
      </c>
      <c r="AQ130" s="28" t="s">
        <v>2065</v>
      </c>
      <c r="AR130" s="28" t="s">
        <v>2066</v>
      </c>
      <c r="AS130" s="28" t="s">
        <v>2067</v>
      </c>
      <c r="AT130" s="28" t="s">
        <v>2068</v>
      </c>
      <c r="AU130" s="50" t="s">
        <v>2069</v>
      </c>
      <c r="AV130" s="28" t="s">
        <v>86</v>
      </c>
      <c r="AW130" s="28" t="s">
        <v>86</v>
      </c>
      <c r="AX130" s="28" t="s">
        <v>2070</v>
      </c>
      <c r="AY130" s="28" t="s">
        <v>2071</v>
      </c>
      <c r="AZ130" s="28" t="s">
        <v>241</v>
      </c>
      <c r="BA130" s="28" t="s">
        <v>242</v>
      </c>
      <c r="BB130" s="28" t="s">
        <v>1776</v>
      </c>
      <c r="BC130" s="28" t="s">
        <v>86</v>
      </c>
      <c r="BD130" s="28" t="s">
        <v>86</v>
      </c>
      <c r="BE130" s="73" t="s">
        <v>2072</v>
      </c>
      <c r="BF130" s="109" t="s">
        <v>2073</v>
      </c>
      <c r="BG130" s="74" t="s">
        <v>136</v>
      </c>
      <c r="BH130" s="263" t="s">
        <v>349</v>
      </c>
      <c r="BI130" s="153" t="s">
        <v>350</v>
      </c>
      <c r="BJ130" s="34" t="s">
        <v>153</v>
      </c>
    </row>
    <row r="131" spans="1:62" ht="146.25">
      <c r="A131" s="28" t="s">
        <v>52</v>
      </c>
      <c r="B131" s="290" t="s">
        <v>53</v>
      </c>
      <c r="C131" s="290" t="s">
        <v>2074</v>
      </c>
      <c r="D131" s="290" t="s">
        <v>2075</v>
      </c>
      <c r="E131" s="290" t="s">
        <v>2076</v>
      </c>
      <c r="F131" s="290" t="s">
        <v>133</v>
      </c>
      <c r="G131" s="290" t="s">
        <v>2077</v>
      </c>
      <c r="H131" s="290" t="s">
        <v>2078</v>
      </c>
      <c r="I131" s="290" t="s">
        <v>2079</v>
      </c>
      <c r="J131" s="290" t="s">
        <v>136</v>
      </c>
      <c r="K131" s="290" t="s">
        <v>136</v>
      </c>
      <c r="L131" s="187">
        <v>43384</v>
      </c>
      <c r="M131" s="179" t="s">
        <v>84</v>
      </c>
      <c r="N131" s="193" t="s">
        <v>2080</v>
      </c>
      <c r="O131" s="32" t="s">
        <v>138</v>
      </c>
      <c r="P131" s="28" t="s">
        <v>484</v>
      </c>
      <c r="Q131" s="29" t="s">
        <v>140</v>
      </c>
      <c r="R131" s="28" t="s">
        <v>141</v>
      </c>
      <c r="S131" s="28" t="s">
        <v>543</v>
      </c>
      <c r="T131" s="28" t="s">
        <v>86</v>
      </c>
      <c r="U131" s="28" t="s">
        <v>86</v>
      </c>
      <c r="V131" s="28" t="s">
        <v>86</v>
      </c>
      <c r="W131" s="28" t="s">
        <v>86</v>
      </c>
      <c r="X131" s="28" t="s">
        <v>86</v>
      </c>
      <c r="Y131" s="28" t="s">
        <v>86</v>
      </c>
      <c r="Z131" s="28" t="s">
        <v>86</v>
      </c>
      <c r="AA131" s="28" t="s">
        <v>86</v>
      </c>
      <c r="AB131" s="28" t="s">
        <v>86</v>
      </c>
      <c r="AC131" s="28" t="s">
        <v>86</v>
      </c>
      <c r="AD131" s="28" t="s">
        <v>86</v>
      </c>
      <c r="AE131" s="28" t="s">
        <v>86</v>
      </c>
      <c r="AF131" s="28" t="s">
        <v>86</v>
      </c>
      <c r="AG131" s="28" t="s">
        <v>86</v>
      </c>
      <c r="AH131" s="28" t="s">
        <v>86</v>
      </c>
      <c r="AI131" s="28" t="s">
        <v>86</v>
      </c>
      <c r="AJ131" s="28" t="s">
        <v>86</v>
      </c>
      <c r="AK131" s="28" t="s">
        <v>86</v>
      </c>
      <c r="AL131" s="28" t="s">
        <v>86</v>
      </c>
      <c r="AM131" s="28" t="s">
        <v>86</v>
      </c>
      <c r="AN131" s="28" t="s">
        <v>86</v>
      </c>
      <c r="AO131" s="28" t="s">
        <v>86</v>
      </c>
      <c r="AP131" s="28" t="s">
        <v>86</v>
      </c>
      <c r="AQ131" s="28" t="s">
        <v>86</v>
      </c>
      <c r="AR131" s="28" t="s">
        <v>2081</v>
      </c>
      <c r="AS131" s="33">
        <v>192168210176</v>
      </c>
      <c r="AT131" s="28" t="s">
        <v>1156</v>
      </c>
      <c r="AU131" s="48" t="s">
        <v>2082</v>
      </c>
      <c r="AV131" s="28" t="s">
        <v>86</v>
      </c>
      <c r="AW131" s="28" t="s">
        <v>86</v>
      </c>
      <c r="AX131" s="28" t="s">
        <v>2081</v>
      </c>
      <c r="AY131" s="33">
        <v>192168210176</v>
      </c>
      <c r="AZ131" s="28" t="s">
        <v>760</v>
      </c>
      <c r="BA131" s="28" t="s">
        <v>2083</v>
      </c>
      <c r="BB131" s="28" t="s">
        <v>86</v>
      </c>
      <c r="BC131" s="28" t="s">
        <v>86</v>
      </c>
      <c r="BD131" s="28" t="s">
        <v>86</v>
      </c>
      <c r="BE131" s="28" t="s">
        <v>86</v>
      </c>
      <c r="BF131" s="109" t="s">
        <v>2084</v>
      </c>
      <c r="BG131" s="74" t="s">
        <v>136</v>
      </c>
      <c r="BH131" s="262" t="s">
        <v>11</v>
      </c>
      <c r="BI131" s="153" t="s">
        <v>605</v>
      </c>
      <c r="BJ131" s="34" t="s">
        <v>153</v>
      </c>
    </row>
    <row r="132" spans="1:62" ht="112.5">
      <c r="A132" s="117" t="s">
        <v>2085</v>
      </c>
      <c r="B132" s="118" t="s">
        <v>2086</v>
      </c>
      <c r="C132" s="290" t="s">
        <v>2087</v>
      </c>
      <c r="D132" s="290" t="s">
        <v>2075</v>
      </c>
      <c r="E132" s="290" t="s">
        <v>2088</v>
      </c>
      <c r="F132" s="290" t="s">
        <v>136</v>
      </c>
      <c r="G132" s="290" t="s">
        <v>2089</v>
      </c>
      <c r="H132" s="290" t="s">
        <v>2090</v>
      </c>
      <c r="I132" s="290" t="s">
        <v>2091</v>
      </c>
      <c r="J132" s="117" t="s">
        <v>136</v>
      </c>
      <c r="K132" s="117" t="s">
        <v>136</v>
      </c>
      <c r="L132" s="121">
        <v>43403</v>
      </c>
      <c r="M132" s="117" t="s">
        <v>83</v>
      </c>
      <c r="N132" s="194" t="s">
        <v>137</v>
      </c>
      <c r="O132" s="117" t="s">
        <v>1931</v>
      </c>
      <c r="P132" s="117" t="s">
        <v>484</v>
      </c>
      <c r="Q132" s="119" t="s">
        <v>542</v>
      </c>
      <c r="R132" s="117" t="s">
        <v>141</v>
      </c>
      <c r="S132" s="117" t="s">
        <v>233</v>
      </c>
      <c r="T132" s="117" t="s">
        <v>86</v>
      </c>
      <c r="U132" s="117" t="s">
        <v>86</v>
      </c>
      <c r="V132" s="117" t="s">
        <v>86</v>
      </c>
      <c r="W132" s="117" t="s">
        <v>86</v>
      </c>
      <c r="X132" s="117" t="s">
        <v>86</v>
      </c>
      <c r="Y132" s="117" t="s">
        <v>86</v>
      </c>
      <c r="Z132" s="117" t="s">
        <v>86</v>
      </c>
      <c r="AA132" s="117" t="s">
        <v>86</v>
      </c>
      <c r="AB132" s="117" t="s">
        <v>86</v>
      </c>
      <c r="AC132" s="117" t="s">
        <v>86</v>
      </c>
      <c r="AD132" s="117" t="s">
        <v>86</v>
      </c>
      <c r="AE132" s="117" t="s">
        <v>1852</v>
      </c>
      <c r="AF132" s="28" t="s">
        <v>1853</v>
      </c>
      <c r="AG132" s="117" t="s">
        <v>1156</v>
      </c>
      <c r="AH132" s="124" t="s">
        <v>2092</v>
      </c>
      <c r="AI132" s="117" t="s">
        <v>2086</v>
      </c>
      <c r="AJ132" s="117" t="s">
        <v>716</v>
      </c>
      <c r="AK132" s="28" t="s">
        <v>717</v>
      </c>
      <c r="AL132" s="117" t="s">
        <v>718</v>
      </c>
      <c r="AM132" s="125" t="s">
        <v>242</v>
      </c>
      <c r="AN132" s="125" t="s">
        <v>1159</v>
      </c>
      <c r="AO132" s="125" t="s">
        <v>463</v>
      </c>
      <c r="AP132" s="125" t="s">
        <v>399</v>
      </c>
      <c r="AQ132" s="125" t="s">
        <v>1856</v>
      </c>
      <c r="AR132" s="117" t="s">
        <v>1857</v>
      </c>
      <c r="AS132" s="28" t="s">
        <v>1858</v>
      </c>
      <c r="AT132" s="117" t="s">
        <v>1156</v>
      </c>
      <c r="AU132" s="131" t="s">
        <v>2093</v>
      </c>
      <c r="AV132" s="117" t="s">
        <v>86</v>
      </c>
      <c r="AW132" s="117" t="s">
        <v>2086</v>
      </c>
      <c r="AX132" s="117" t="s">
        <v>1861</v>
      </c>
      <c r="AY132" s="28" t="s">
        <v>1862</v>
      </c>
      <c r="AZ132" s="117" t="s">
        <v>241</v>
      </c>
      <c r="BA132" s="117" t="s">
        <v>242</v>
      </c>
      <c r="BB132" s="117" t="s">
        <v>1863</v>
      </c>
      <c r="BC132" s="117" t="s">
        <v>254</v>
      </c>
      <c r="BD132" s="117" t="s">
        <v>2086</v>
      </c>
      <c r="BE132" s="117" t="s">
        <v>399</v>
      </c>
      <c r="BF132" s="134" t="s">
        <v>2094</v>
      </c>
      <c r="BG132" s="74" t="s">
        <v>136</v>
      </c>
      <c r="BH132" s="265" t="s">
        <v>964</v>
      </c>
      <c r="BI132" s="265" t="s">
        <v>851</v>
      </c>
      <c r="BJ132" s="28" t="s">
        <v>1864</v>
      </c>
    </row>
    <row r="133" spans="1:62" ht="45">
      <c r="A133" s="217" t="s">
        <v>54</v>
      </c>
      <c r="B133" s="26" t="s">
        <v>55</v>
      </c>
      <c r="C133" s="266" t="s">
        <v>2095</v>
      </c>
      <c r="D133" s="26" t="s">
        <v>503</v>
      </c>
      <c r="E133" s="26"/>
      <c r="F133" s="218"/>
      <c r="G133" s="26"/>
      <c r="H133" s="219"/>
      <c r="I133" s="26"/>
      <c r="J133" s="26" t="s">
        <v>136</v>
      </c>
      <c r="K133" s="26" t="s">
        <v>136</v>
      </c>
      <c r="L133" s="220">
        <v>43542</v>
      </c>
      <c r="M133" s="26"/>
      <c r="N133" s="26"/>
      <c r="O133" s="26" t="s">
        <v>138</v>
      </c>
      <c r="P133" s="26" t="s">
        <v>484</v>
      </c>
      <c r="Q133" s="25" t="s">
        <v>140</v>
      </c>
      <c r="R133" s="188" t="s">
        <v>141</v>
      </c>
      <c r="S133" s="26" t="s">
        <v>543</v>
      </c>
      <c r="T133" s="188" t="s">
        <v>86</v>
      </c>
      <c r="U133" s="188" t="s">
        <v>86</v>
      </c>
      <c r="V133" s="188" t="s">
        <v>86</v>
      </c>
      <c r="W133" s="188" t="s">
        <v>86</v>
      </c>
      <c r="X133" s="188" t="s">
        <v>86</v>
      </c>
      <c r="Y133" s="188" t="s">
        <v>86</v>
      </c>
      <c r="Z133" s="188" t="s">
        <v>86</v>
      </c>
      <c r="AA133" s="218" t="s">
        <v>86</v>
      </c>
      <c r="AB133" s="218" t="s">
        <v>86</v>
      </c>
      <c r="AC133" s="218" t="s">
        <v>86</v>
      </c>
      <c r="AD133" s="218" t="s">
        <v>86</v>
      </c>
      <c r="AE133" s="218" t="s">
        <v>86</v>
      </c>
      <c r="AF133" s="142" t="s">
        <v>86</v>
      </c>
      <c r="AG133" s="218" t="s">
        <v>86</v>
      </c>
      <c r="AH133" s="218" t="s">
        <v>86</v>
      </c>
      <c r="AI133" s="218" t="s">
        <v>86</v>
      </c>
      <c r="AJ133" s="218" t="s">
        <v>86</v>
      </c>
      <c r="AK133" s="142" t="s">
        <v>86</v>
      </c>
      <c r="AL133" s="218" t="s">
        <v>86</v>
      </c>
      <c r="AM133" s="218" t="s">
        <v>86</v>
      </c>
      <c r="AN133" s="218" t="s">
        <v>86</v>
      </c>
      <c r="AO133" s="218" t="s">
        <v>86</v>
      </c>
      <c r="AP133" s="218" t="s">
        <v>86</v>
      </c>
      <c r="AQ133" s="218" t="s">
        <v>86</v>
      </c>
      <c r="AR133" s="221" t="s">
        <v>2096</v>
      </c>
      <c r="AS133" s="142" t="s">
        <v>86</v>
      </c>
      <c r="AT133" s="26" t="s">
        <v>2097</v>
      </c>
      <c r="AU133" s="301" t="s">
        <v>2098</v>
      </c>
      <c r="AV133" s="218" t="s">
        <v>86</v>
      </c>
      <c r="AW133" s="26" t="s">
        <v>2099</v>
      </c>
      <c r="AX133" s="26" t="s">
        <v>2100</v>
      </c>
      <c r="AY133" s="142" t="s">
        <v>86</v>
      </c>
      <c r="AZ133" s="26" t="s">
        <v>2097</v>
      </c>
      <c r="BA133" s="26" t="s">
        <v>2101</v>
      </c>
      <c r="BB133" s="218" t="s">
        <v>86</v>
      </c>
      <c r="BC133" s="218" t="s">
        <v>86</v>
      </c>
      <c r="BD133" s="26" t="s">
        <v>2102</v>
      </c>
      <c r="BE133" s="26" t="s">
        <v>2103</v>
      </c>
      <c r="BF133" s="222" t="s">
        <v>2104</v>
      </c>
      <c r="BG133" s="222" t="s">
        <v>136</v>
      </c>
      <c r="BH133" s="267" t="s">
        <v>11</v>
      </c>
      <c r="BI133" s="267" t="s">
        <v>1986</v>
      </c>
      <c r="BJ133" s="26" t="s">
        <v>153</v>
      </c>
    </row>
    <row r="134" spans="1:62" ht="85.5">
      <c r="A134" s="217" t="s">
        <v>56</v>
      </c>
      <c r="B134" s="26" t="s">
        <v>57</v>
      </c>
      <c r="C134" s="266" t="s">
        <v>2095</v>
      </c>
      <c r="D134" s="26" t="s">
        <v>503</v>
      </c>
      <c r="E134" s="26"/>
      <c r="F134" s="218"/>
      <c r="G134" s="26"/>
      <c r="H134" s="219"/>
      <c r="I134" s="26"/>
      <c r="J134" s="26" t="s">
        <v>136</v>
      </c>
      <c r="K134" s="26" t="s">
        <v>136</v>
      </c>
      <c r="L134" s="220">
        <v>43542</v>
      </c>
      <c r="M134" s="26"/>
      <c r="N134" s="26"/>
      <c r="O134" s="26" t="s">
        <v>138</v>
      </c>
      <c r="P134" s="26" t="s">
        <v>484</v>
      </c>
      <c r="Q134" s="26"/>
      <c r="R134" s="188" t="s">
        <v>141</v>
      </c>
      <c r="S134" s="26" t="s">
        <v>543</v>
      </c>
      <c r="T134" s="188" t="s">
        <v>86</v>
      </c>
      <c r="U134" s="188" t="s">
        <v>86</v>
      </c>
      <c r="V134" s="188" t="s">
        <v>86</v>
      </c>
      <c r="W134" s="188" t="s">
        <v>86</v>
      </c>
      <c r="X134" s="188" t="s">
        <v>86</v>
      </c>
      <c r="Y134" s="188" t="s">
        <v>86</v>
      </c>
      <c r="Z134" s="188" t="s">
        <v>86</v>
      </c>
      <c r="AA134" s="218" t="s">
        <v>86</v>
      </c>
      <c r="AB134" s="218" t="s">
        <v>86</v>
      </c>
      <c r="AC134" s="218" t="s">
        <v>86</v>
      </c>
      <c r="AD134" s="218" t="s">
        <v>86</v>
      </c>
      <c r="AE134" s="218" t="s">
        <v>86</v>
      </c>
      <c r="AF134" s="188" t="s">
        <v>86</v>
      </c>
      <c r="AG134" s="218" t="s">
        <v>86</v>
      </c>
      <c r="AH134" s="218" t="s">
        <v>86</v>
      </c>
      <c r="AI134" s="218" t="s">
        <v>86</v>
      </c>
      <c r="AJ134" s="218" t="s">
        <v>86</v>
      </c>
      <c r="AK134" s="188" t="s">
        <v>86</v>
      </c>
      <c r="AL134" s="218" t="s">
        <v>86</v>
      </c>
      <c r="AM134" s="218" t="s">
        <v>86</v>
      </c>
      <c r="AN134" s="218" t="s">
        <v>86</v>
      </c>
      <c r="AO134" s="218" t="s">
        <v>86</v>
      </c>
      <c r="AP134" s="218" t="s">
        <v>86</v>
      </c>
      <c r="AQ134" s="218" t="s">
        <v>86</v>
      </c>
      <c r="AR134" s="26" t="s">
        <v>2105</v>
      </c>
      <c r="AS134" s="26" t="s">
        <v>2106</v>
      </c>
      <c r="AT134" s="26" t="s">
        <v>2097</v>
      </c>
      <c r="AU134" s="301" t="s">
        <v>2107</v>
      </c>
      <c r="AV134" s="218" t="s">
        <v>86</v>
      </c>
      <c r="AW134" s="26" t="s">
        <v>2099</v>
      </c>
      <c r="AX134" s="26" t="s">
        <v>2100</v>
      </c>
      <c r="AY134" s="26" t="s">
        <v>2108</v>
      </c>
      <c r="AZ134" s="26" t="s">
        <v>2097</v>
      </c>
      <c r="BA134" s="26" t="s">
        <v>2101</v>
      </c>
      <c r="BB134" s="218" t="s">
        <v>86</v>
      </c>
      <c r="BC134" s="218" t="s">
        <v>86</v>
      </c>
      <c r="BD134" s="26" t="s">
        <v>2102</v>
      </c>
      <c r="BE134" s="26" t="s">
        <v>2109</v>
      </c>
      <c r="BF134" s="222" t="s">
        <v>2104</v>
      </c>
      <c r="BG134" s="222" t="s">
        <v>136</v>
      </c>
      <c r="BH134" s="223" t="s">
        <v>11</v>
      </c>
      <c r="BI134" s="223" t="s">
        <v>86</v>
      </c>
      <c r="BJ134" s="26" t="s">
        <v>153</v>
      </c>
    </row>
    <row r="135" spans="1:62" ht="101.25">
      <c r="A135" s="290" t="s">
        <v>59</v>
      </c>
      <c r="B135" s="290" t="s">
        <v>60</v>
      </c>
      <c r="C135" s="290" t="s">
        <v>2110</v>
      </c>
      <c r="D135" s="290" t="s">
        <v>503</v>
      </c>
      <c r="E135" s="290" t="s">
        <v>261</v>
      </c>
      <c r="F135" s="290" t="s">
        <v>133</v>
      </c>
      <c r="G135" s="290" t="s">
        <v>1318</v>
      </c>
      <c r="H135" s="290" t="s">
        <v>2111</v>
      </c>
      <c r="I135" s="188" t="s">
        <v>1484</v>
      </c>
      <c r="J135" s="188" t="s">
        <v>136</v>
      </c>
      <c r="K135" s="188" t="s">
        <v>136</v>
      </c>
      <c r="L135" s="170">
        <v>43542</v>
      </c>
      <c r="M135" s="188" t="s">
        <v>84</v>
      </c>
      <c r="N135" s="293" t="s">
        <v>483</v>
      </c>
      <c r="O135" s="188" t="s">
        <v>138</v>
      </c>
      <c r="P135" s="188" t="s">
        <v>484</v>
      </c>
      <c r="Q135" s="25" t="s">
        <v>140</v>
      </c>
      <c r="R135" s="188" t="s">
        <v>141</v>
      </c>
      <c r="S135" s="188" t="s">
        <v>543</v>
      </c>
      <c r="T135" s="188" t="s">
        <v>86</v>
      </c>
      <c r="U135" s="188" t="s">
        <v>86</v>
      </c>
      <c r="V135" s="188" t="s">
        <v>86</v>
      </c>
      <c r="W135" s="188" t="s">
        <v>86</v>
      </c>
      <c r="X135" s="188" t="s">
        <v>86</v>
      </c>
      <c r="Y135" s="188" t="s">
        <v>86</v>
      </c>
      <c r="Z135" s="188" t="s">
        <v>86</v>
      </c>
      <c r="AA135" s="168" t="s">
        <v>86</v>
      </c>
      <c r="AB135" s="168" t="s">
        <v>86</v>
      </c>
      <c r="AC135" s="168" t="s">
        <v>86</v>
      </c>
      <c r="AD135" s="168" t="s">
        <v>86</v>
      </c>
      <c r="AE135" s="168" t="s">
        <v>86</v>
      </c>
      <c r="AF135" s="188" t="s">
        <v>86</v>
      </c>
      <c r="AG135" s="168" t="s">
        <v>86</v>
      </c>
      <c r="AH135" s="168" t="s">
        <v>86</v>
      </c>
      <c r="AI135" s="168" t="s">
        <v>86</v>
      </c>
      <c r="AJ135" s="168" t="s">
        <v>86</v>
      </c>
      <c r="AK135" s="188" t="s">
        <v>86</v>
      </c>
      <c r="AL135" s="168" t="s">
        <v>86</v>
      </c>
      <c r="AM135" s="168" t="s">
        <v>86</v>
      </c>
      <c r="AN135" s="292"/>
      <c r="AO135" s="292"/>
      <c r="AP135" s="292"/>
      <c r="AQ135" s="292"/>
      <c r="AR135" s="188" t="s">
        <v>2112</v>
      </c>
      <c r="AS135" s="169" t="s">
        <v>2113</v>
      </c>
      <c r="AT135" s="188" t="s">
        <v>359</v>
      </c>
      <c r="AU135" s="606" t="s">
        <v>2114</v>
      </c>
      <c r="AV135" s="168" t="s">
        <v>86</v>
      </c>
      <c r="AW135" s="188" t="s">
        <v>2099</v>
      </c>
      <c r="AX135" s="188" t="s">
        <v>2115</v>
      </c>
      <c r="AY135" s="188" t="s">
        <v>2116</v>
      </c>
      <c r="AZ135" s="188" t="s">
        <v>2097</v>
      </c>
      <c r="BA135" s="188" t="s">
        <v>2101</v>
      </c>
      <c r="BB135" s="168" t="s">
        <v>86</v>
      </c>
      <c r="BC135" s="168" t="s">
        <v>86</v>
      </c>
      <c r="BD135" s="188" t="s">
        <v>1907</v>
      </c>
      <c r="BE135" s="290"/>
      <c r="BF135" s="205" t="s">
        <v>2117</v>
      </c>
      <c r="BG135" s="292"/>
      <c r="BH135" s="142" t="s">
        <v>11</v>
      </c>
      <c r="BI135" s="189" t="s">
        <v>12</v>
      </c>
      <c r="BJ135" s="206" t="s">
        <v>153</v>
      </c>
    </row>
    <row r="136" spans="1:62" ht="45">
      <c r="A136" s="224" t="s">
        <v>61</v>
      </c>
      <c r="B136" s="224" t="s">
        <v>62</v>
      </c>
      <c r="C136" s="266" t="s">
        <v>2095</v>
      </c>
      <c r="D136" s="224" t="s">
        <v>503</v>
      </c>
      <c r="E136" s="224"/>
      <c r="F136" s="225"/>
      <c r="G136" s="224"/>
      <c r="H136" s="226"/>
      <c r="I136" s="224"/>
      <c r="J136" s="224" t="s">
        <v>136</v>
      </c>
      <c r="K136" s="224" t="s">
        <v>136</v>
      </c>
      <c r="L136" s="227">
        <v>43542</v>
      </c>
      <c r="M136" s="224"/>
      <c r="N136" s="224"/>
      <c r="O136" s="224" t="s">
        <v>138</v>
      </c>
      <c r="P136" s="224" t="s">
        <v>484</v>
      </c>
      <c r="Q136" s="25" t="s">
        <v>140</v>
      </c>
      <c r="R136" s="188" t="s">
        <v>141</v>
      </c>
      <c r="S136" s="225" t="s">
        <v>543</v>
      </c>
      <c r="T136" s="188" t="s">
        <v>86</v>
      </c>
      <c r="U136" s="188" t="s">
        <v>86</v>
      </c>
      <c r="V136" s="188" t="s">
        <v>86</v>
      </c>
      <c r="W136" s="188" t="s">
        <v>86</v>
      </c>
      <c r="X136" s="188" t="s">
        <v>86</v>
      </c>
      <c r="Y136" s="188" t="s">
        <v>86</v>
      </c>
      <c r="Z136" s="188" t="s">
        <v>86</v>
      </c>
      <c r="AA136" s="225" t="s">
        <v>86</v>
      </c>
      <c r="AB136" s="225" t="s">
        <v>86</v>
      </c>
      <c r="AC136" s="225" t="s">
        <v>86</v>
      </c>
      <c r="AD136" s="225" t="s">
        <v>86</v>
      </c>
      <c r="AE136" s="225" t="s">
        <v>86</v>
      </c>
      <c r="AF136" s="228" t="s">
        <v>86</v>
      </c>
      <c r="AG136" s="225" t="s">
        <v>86</v>
      </c>
      <c r="AH136" s="225" t="s">
        <v>86</v>
      </c>
      <c r="AI136" s="225" t="s">
        <v>86</v>
      </c>
      <c r="AJ136" s="225" t="s">
        <v>86</v>
      </c>
      <c r="AK136" s="228" t="s">
        <v>86</v>
      </c>
      <c r="AL136" s="225" t="s">
        <v>86</v>
      </c>
      <c r="AM136" s="225" t="s">
        <v>86</v>
      </c>
      <c r="AN136" s="225" t="s">
        <v>86</v>
      </c>
      <c r="AO136" s="225" t="s">
        <v>86</v>
      </c>
      <c r="AP136" s="225" t="s">
        <v>86</v>
      </c>
      <c r="AQ136" s="225" t="s">
        <v>86</v>
      </c>
      <c r="AR136" s="224" t="s">
        <v>2118</v>
      </c>
      <c r="AS136" s="224" t="s">
        <v>86</v>
      </c>
      <c r="AT136" s="224" t="s">
        <v>2097</v>
      </c>
      <c r="AU136" s="199" t="s">
        <v>2119</v>
      </c>
      <c r="AV136" s="225" t="s">
        <v>86</v>
      </c>
      <c r="AW136" s="224" t="s">
        <v>2099</v>
      </c>
      <c r="AX136" s="224" t="s">
        <v>2100</v>
      </c>
      <c r="AY136" s="224" t="s">
        <v>2108</v>
      </c>
      <c r="AZ136" s="224" t="s">
        <v>2097</v>
      </c>
      <c r="BA136" s="224" t="s">
        <v>2101</v>
      </c>
      <c r="BB136" s="225" t="s">
        <v>86</v>
      </c>
      <c r="BC136" s="225" t="s">
        <v>86</v>
      </c>
      <c r="BD136" s="224" t="s">
        <v>2102</v>
      </c>
      <c r="BE136" s="224" t="s">
        <v>2120</v>
      </c>
      <c r="BF136" s="229" t="s">
        <v>2104</v>
      </c>
      <c r="BG136" s="229" t="s">
        <v>136</v>
      </c>
      <c r="BH136" s="230" t="s">
        <v>11</v>
      </c>
      <c r="BI136" s="230" t="s">
        <v>86</v>
      </c>
      <c r="BJ136" s="224" t="s">
        <v>153</v>
      </c>
    </row>
    <row r="137" spans="1:62" ht="45">
      <c r="A137" s="224" t="s">
        <v>2121</v>
      </c>
      <c r="B137" s="224" t="s">
        <v>2122</v>
      </c>
      <c r="C137" s="266" t="s">
        <v>2095</v>
      </c>
      <c r="D137" s="224" t="s">
        <v>503</v>
      </c>
      <c r="E137" s="224"/>
      <c r="F137" s="225"/>
      <c r="G137" s="224"/>
      <c r="H137" s="226"/>
      <c r="I137" s="224"/>
      <c r="J137" s="224" t="s">
        <v>136</v>
      </c>
      <c r="K137" s="224" t="s">
        <v>136</v>
      </c>
      <c r="L137" s="227">
        <v>43707</v>
      </c>
      <c r="M137" s="224"/>
      <c r="N137" s="224"/>
      <c r="O137" s="224" t="s">
        <v>138</v>
      </c>
      <c r="P137" s="224" t="s">
        <v>484</v>
      </c>
      <c r="Q137" s="25" t="s">
        <v>140</v>
      </c>
      <c r="R137" s="188" t="s">
        <v>141</v>
      </c>
      <c r="S137" s="225"/>
      <c r="T137" s="188" t="s">
        <v>86</v>
      </c>
      <c r="U137" s="188" t="s">
        <v>86</v>
      </c>
      <c r="V137" s="188" t="s">
        <v>86</v>
      </c>
      <c r="W137" s="188" t="s">
        <v>86</v>
      </c>
      <c r="X137" s="188" t="s">
        <v>86</v>
      </c>
      <c r="Y137" s="188" t="s">
        <v>86</v>
      </c>
      <c r="Z137" s="188" t="s">
        <v>86</v>
      </c>
      <c r="AA137" s="225" t="s">
        <v>86</v>
      </c>
      <c r="AB137" s="225" t="s">
        <v>86</v>
      </c>
      <c r="AC137" s="225" t="s">
        <v>86</v>
      </c>
      <c r="AD137" s="225" t="s">
        <v>86</v>
      </c>
      <c r="AE137" s="225" t="s">
        <v>86</v>
      </c>
      <c r="AF137" s="228" t="s">
        <v>86</v>
      </c>
      <c r="AG137" s="225" t="s">
        <v>2123</v>
      </c>
      <c r="AH137" s="225" t="s">
        <v>86</v>
      </c>
      <c r="AI137" s="225" t="s">
        <v>86</v>
      </c>
      <c r="AJ137" s="225" t="s">
        <v>86</v>
      </c>
      <c r="AK137" s="228" t="s">
        <v>86</v>
      </c>
      <c r="AL137" s="225" t="s">
        <v>86</v>
      </c>
      <c r="AM137" s="225" t="s">
        <v>86</v>
      </c>
      <c r="AN137" s="225" t="s">
        <v>86</v>
      </c>
      <c r="AO137" s="225" t="s">
        <v>86</v>
      </c>
      <c r="AP137" s="225" t="s">
        <v>86</v>
      </c>
      <c r="AQ137" s="225" t="s">
        <v>86</v>
      </c>
      <c r="AR137" s="224" t="s">
        <v>2124</v>
      </c>
      <c r="AS137" s="224" t="s">
        <v>86</v>
      </c>
      <c r="AT137" s="224" t="s">
        <v>2097</v>
      </c>
      <c r="AU137" s="199" t="s">
        <v>2119</v>
      </c>
      <c r="AV137" s="225" t="s">
        <v>86</v>
      </c>
      <c r="AW137" s="224" t="s">
        <v>2099</v>
      </c>
      <c r="AX137" s="224" t="s">
        <v>2100</v>
      </c>
      <c r="AY137" s="224" t="s">
        <v>2108</v>
      </c>
      <c r="AZ137" s="224" t="s">
        <v>2097</v>
      </c>
      <c r="BA137" s="224" t="s">
        <v>2101</v>
      </c>
      <c r="BB137" s="225" t="s">
        <v>86</v>
      </c>
      <c r="BC137" s="225" t="s">
        <v>86</v>
      </c>
      <c r="BD137" s="224" t="s">
        <v>2102</v>
      </c>
      <c r="BE137" s="224" t="s">
        <v>2120</v>
      </c>
      <c r="BF137" s="229" t="s">
        <v>2104</v>
      </c>
      <c r="BG137" s="229" t="s">
        <v>136</v>
      </c>
      <c r="BH137" s="268" t="s">
        <v>190</v>
      </c>
      <c r="BI137" s="268" t="s">
        <v>189</v>
      </c>
      <c r="BJ137" s="224" t="s">
        <v>153</v>
      </c>
    </row>
    <row r="138" spans="1:62" ht="135">
      <c r="A138" s="198" t="s">
        <v>64</v>
      </c>
      <c r="B138" s="188" t="s">
        <v>65</v>
      </c>
      <c r="C138" s="290" t="s">
        <v>2125</v>
      </c>
      <c r="D138" s="188" t="s">
        <v>1064</v>
      </c>
      <c r="E138" s="188" t="s">
        <v>261</v>
      </c>
      <c r="F138" s="188" t="s">
        <v>136</v>
      </c>
      <c r="G138" s="188" t="s">
        <v>1318</v>
      </c>
      <c r="H138" s="188" t="s">
        <v>2111</v>
      </c>
      <c r="I138" s="188" t="s">
        <v>1484</v>
      </c>
      <c r="J138" s="333" t="s">
        <v>133</v>
      </c>
      <c r="K138" s="333" t="s">
        <v>133</v>
      </c>
      <c r="L138" s="287">
        <v>43434</v>
      </c>
      <c r="M138" s="333" t="s">
        <v>86</v>
      </c>
      <c r="N138" s="100" t="s">
        <v>86</v>
      </c>
      <c r="O138" s="333" t="s">
        <v>1931</v>
      </c>
      <c r="P138" s="333" t="s">
        <v>484</v>
      </c>
      <c r="Q138" s="285" t="s">
        <v>140</v>
      </c>
      <c r="R138" s="333" t="s">
        <v>2126</v>
      </c>
      <c r="S138" s="333" t="s">
        <v>543</v>
      </c>
      <c r="T138" s="291" t="s">
        <v>2127</v>
      </c>
      <c r="U138" s="291" t="s">
        <v>2128</v>
      </c>
      <c r="V138" s="291" t="s">
        <v>1156</v>
      </c>
      <c r="W138" s="333" t="s">
        <v>86</v>
      </c>
      <c r="X138" s="333" t="s">
        <v>86</v>
      </c>
      <c r="Y138" s="333" t="s">
        <v>86</v>
      </c>
      <c r="Z138" s="292"/>
      <c r="AA138" s="333" t="s">
        <v>86</v>
      </c>
      <c r="AB138" s="333" t="s">
        <v>86</v>
      </c>
      <c r="AC138" s="333" t="s">
        <v>86</v>
      </c>
      <c r="AD138" s="291" t="s">
        <v>2129</v>
      </c>
      <c r="AE138" s="333" t="s">
        <v>86</v>
      </c>
      <c r="AF138" s="188" t="s">
        <v>86</v>
      </c>
      <c r="AG138" s="333" t="s">
        <v>86</v>
      </c>
      <c r="AH138" s="333" t="s">
        <v>86</v>
      </c>
      <c r="AI138" s="333" t="s">
        <v>86</v>
      </c>
      <c r="AJ138" s="333" t="s">
        <v>86</v>
      </c>
      <c r="AK138" s="292"/>
      <c r="AL138" s="333" t="s">
        <v>86</v>
      </c>
      <c r="AM138" s="333" t="s">
        <v>86</v>
      </c>
      <c r="AN138" s="333" t="s">
        <v>86</v>
      </c>
      <c r="AO138" s="333" t="s">
        <v>86</v>
      </c>
      <c r="AP138" s="333" t="s">
        <v>86</v>
      </c>
      <c r="AQ138" s="333" t="s">
        <v>86</v>
      </c>
      <c r="AR138" s="333" t="s">
        <v>86</v>
      </c>
      <c r="AS138" s="293" t="s">
        <v>86</v>
      </c>
      <c r="AT138" s="333" t="s">
        <v>86</v>
      </c>
      <c r="AU138" s="333" t="s">
        <v>86</v>
      </c>
      <c r="AV138" s="333" t="s">
        <v>86</v>
      </c>
      <c r="AW138" s="333" t="s">
        <v>86</v>
      </c>
      <c r="AX138" s="333" t="s">
        <v>86</v>
      </c>
      <c r="AY138" s="290"/>
      <c r="AZ138" s="333" t="s">
        <v>86</v>
      </c>
      <c r="BA138" s="333" t="s">
        <v>86</v>
      </c>
      <c r="BB138" s="333" t="s">
        <v>86</v>
      </c>
      <c r="BC138" s="333" t="s">
        <v>86</v>
      </c>
      <c r="BD138" s="333" t="s">
        <v>86</v>
      </c>
      <c r="BE138" s="177" t="s">
        <v>86</v>
      </c>
      <c r="BF138" s="288" t="s">
        <v>86</v>
      </c>
      <c r="BG138" s="294" t="s">
        <v>86</v>
      </c>
      <c r="BH138" s="269" t="s">
        <v>11</v>
      </c>
      <c r="BI138" s="242" t="s">
        <v>605</v>
      </c>
      <c r="BJ138" s="333" t="s">
        <v>86</v>
      </c>
    </row>
    <row r="139" spans="1:62" ht="157.5">
      <c r="A139" s="144" t="s">
        <v>2130</v>
      </c>
      <c r="B139" s="118" t="s">
        <v>2131</v>
      </c>
      <c r="C139" s="290" t="s">
        <v>2132</v>
      </c>
      <c r="D139" s="290" t="s">
        <v>2075</v>
      </c>
      <c r="E139" s="290" t="s">
        <v>2088</v>
      </c>
      <c r="F139" s="290" t="s">
        <v>136</v>
      </c>
      <c r="G139" s="290" t="s">
        <v>2089</v>
      </c>
      <c r="H139" s="290" t="s">
        <v>2090</v>
      </c>
      <c r="I139" s="290" t="s">
        <v>2091</v>
      </c>
      <c r="J139" s="188" t="s">
        <v>133</v>
      </c>
      <c r="K139" s="188" t="s">
        <v>133</v>
      </c>
      <c r="L139" s="160"/>
      <c r="M139" s="207"/>
      <c r="N139" s="195" t="s">
        <v>137</v>
      </c>
      <c r="O139" s="208"/>
      <c r="P139" s="197" t="s">
        <v>484</v>
      </c>
      <c r="Q139" s="191" t="s">
        <v>542</v>
      </c>
      <c r="R139" s="117" t="s">
        <v>141</v>
      </c>
      <c r="S139" s="161"/>
      <c r="T139" s="161"/>
      <c r="U139" s="161"/>
      <c r="V139" s="161"/>
      <c r="W139" s="161"/>
      <c r="X139" s="161"/>
      <c r="Y139" s="161"/>
      <c r="Z139" s="161"/>
      <c r="AA139" s="161"/>
      <c r="AB139" s="162"/>
      <c r="AC139" s="163"/>
      <c r="AD139" s="163"/>
      <c r="AE139" s="117" t="s">
        <v>2133</v>
      </c>
      <c r="AF139" s="117" t="s">
        <v>2134</v>
      </c>
      <c r="AG139" s="117" t="s">
        <v>859</v>
      </c>
      <c r="AH139" s="117" t="s">
        <v>2135</v>
      </c>
      <c r="AI139" s="161"/>
      <c r="AJ139" s="161"/>
      <c r="AK139" s="161"/>
      <c r="AL139" s="161"/>
      <c r="AM139" s="162"/>
      <c r="AN139" s="163"/>
      <c r="AO139" s="163"/>
      <c r="AP139" s="163"/>
      <c r="AQ139" s="163"/>
      <c r="AR139" s="164" t="s">
        <v>2136</v>
      </c>
      <c r="AS139" s="165" t="s">
        <v>2137</v>
      </c>
      <c r="AT139" s="166" t="s">
        <v>859</v>
      </c>
      <c r="AU139" s="117" t="s">
        <v>2138</v>
      </c>
      <c r="AV139" s="159" t="s">
        <v>2139</v>
      </c>
      <c r="AW139" s="159" t="s">
        <v>2140</v>
      </c>
      <c r="AX139" s="167" t="s">
        <v>2141</v>
      </c>
      <c r="AY139" s="167" t="s">
        <v>2142</v>
      </c>
      <c r="AZ139" s="167" t="s">
        <v>2143</v>
      </c>
      <c r="BA139" s="163"/>
      <c r="BB139" s="159" t="s">
        <v>86</v>
      </c>
      <c r="BC139" s="159" t="s">
        <v>254</v>
      </c>
      <c r="BD139" s="163"/>
      <c r="BE139" s="19" t="s">
        <v>86</v>
      </c>
      <c r="BF139" s="159" t="s">
        <v>2139</v>
      </c>
      <c r="BG139" s="163"/>
      <c r="BH139" s="269" t="s">
        <v>964</v>
      </c>
      <c r="BI139" s="269" t="s">
        <v>851</v>
      </c>
      <c r="BJ139" s="155"/>
    </row>
    <row r="140" spans="1:62" ht="45">
      <c r="A140" s="144" t="s">
        <v>2144</v>
      </c>
      <c r="B140" s="178" t="s">
        <v>2145</v>
      </c>
      <c r="C140" s="266" t="s">
        <v>2095</v>
      </c>
      <c r="D140" s="142" t="s">
        <v>503</v>
      </c>
      <c r="E140" s="23"/>
      <c r="F140" s="23"/>
      <c r="G140" s="23"/>
      <c r="H140" s="23"/>
      <c r="I140" s="23"/>
      <c r="J140" s="21" t="s">
        <v>133</v>
      </c>
      <c r="K140" s="21" t="s">
        <v>133</v>
      </c>
      <c r="L140" s="23" t="s">
        <v>133</v>
      </c>
      <c r="M140" s="23"/>
      <c r="N140" s="196"/>
      <c r="O140" s="23" t="s">
        <v>138</v>
      </c>
      <c r="P140" s="23" t="s">
        <v>484</v>
      </c>
      <c r="Q140" s="23"/>
      <c r="R140" s="118" t="s">
        <v>2126</v>
      </c>
      <c r="S140" s="23" t="s">
        <v>543</v>
      </c>
      <c r="T140" s="174" t="s">
        <v>2146</v>
      </c>
      <c r="U140" s="174" t="s">
        <v>359</v>
      </c>
      <c r="V140" s="175" t="s">
        <v>2147</v>
      </c>
      <c r="W140" s="23" t="s">
        <v>2148</v>
      </c>
      <c r="X140" s="23" t="s">
        <v>2149</v>
      </c>
      <c r="Y140" s="23" t="s">
        <v>86</v>
      </c>
      <c r="Z140" s="23" t="s">
        <v>2150</v>
      </c>
      <c r="AA140" s="23" t="s">
        <v>2151</v>
      </c>
      <c r="AB140" s="174" t="s">
        <v>2152</v>
      </c>
      <c r="AC140" s="176" t="s">
        <v>86</v>
      </c>
      <c r="AD140" s="176" t="s">
        <v>86</v>
      </c>
      <c r="AE140" s="176" t="s">
        <v>86</v>
      </c>
      <c r="AF140" s="176" t="s">
        <v>86</v>
      </c>
      <c r="AG140" s="176" t="s">
        <v>86</v>
      </c>
      <c r="AH140" s="176" t="s">
        <v>86</v>
      </c>
      <c r="AI140" s="176" t="s">
        <v>86</v>
      </c>
      <c r="AJ140" s="176" t="s">
        <v>86</v>
      </c>
      <c r="AK140" s="176" t="s">
        <v>86</v>
      </c>
      <c r="AL140" s="176" t="s">
        <v>86</v>
      </c>
      <c r="AM140" s="176" t="s">
        <v>86</v>
      </c>
      <c r="AN140" s="176" t="s">
        <v>86</v>
      </c>
      <c r="AO140" s="176"/>
      <c r="AP140" s="176" t="s">
        <v>86</v>
      </c>
      <c r="AQ140" s="176" t="s">
        <v>86</v>
      </c>
      <c r="AR140" s="176" t="s">
        <v>86</v>
      </c>
      <c r="AS140" s="176" t="s">
        <v>86</v>
      </c>
      <c r="AT140" s="176" t="s">
        <v>86</v>
      </c>
      <c r="AU140" s="176"/>
      <c r="AV140" s="176" t="s">
        <v>86</v>
      </c>
      <c r="AW140" s="176" t="s">
        <v>86</v>
      </c>
      <c r="AX140" s="176" t="s">
        <v>86</v>
      </c>
      <c r="AY140" s="176" t="s">
        <v>86</v>
      </c>
      <c r="AZ140" s="176" t="s">
        <v>86</v>
      </c>
      <c r="BA140" s="177" t="s">
        <v>86</v>
      </c>
      <c r="BB140" s="177" t="s">
        <v>86</v>
      </c>
      <c r="BC140" s="14" t="s">
        <v>2153</v>
      </c>
      <c r="BD140" s="14" t="s">
        <v>12</v>
      </c>
      <c r="BE140" s="206" t="s">
        <v>86</v>
      </c>
      <c r="BF140" s="209"/>
      <c r="BG140" s="27"/>
      <c r="BH140" s="202"/>
      <c r="BI140" s="202"/>
      <c r="BJ140" s="203"/>
    </row>
    <row r="141" spans="1:62" ht="101.25">
      <c r="A141" s="290" t="s">
        <v>2154</v>
      </c>
      <c r="B141" s="270" t="s">
        <v>2155</v>
      </c>
      <c r="C141" s="333" t="s">
        <v>2156</v>
      </c>
      <c r="D141" s="188" t="s">
        <v>503</v>
      </c>
      <c r="E141" s="333" t="s">
        <v>2157</v>
      </c>
      <c r="F141" s="333" t="s">
        <v>2158</v>
      </c>
      <c r="G141" s="333" t="s">
        <v>2159</v>
      </c>
      <c r="H141" s="333" t="s">
        <v>2160</v>
      </c>
      <c r="I141" s="333" t="s">
        <v>2161</v>
      </c>
      <c r="J141" s="188" t="s">
        <v>136</v>
      </c>
      <c r="K141" s="188" t="s">
        <v>136</v>
      </c>
      <c r="L141" s="287">
        <v>43801</v>
      </c>
      <c r="M141" s="333"/>
      <c r="N141" s="290" t="s">
        <v>483</v>
      </c>
      <c r="O141" s="333" t="s">
        <v>1931</v>
      </c>
      <c r="P141" s="333" t="s">
        <v>484</v>
      </c>
      <c r="Q141" s="112" t="s">
        <v>2162</v>
      </c>
      <c r="R141" s="290" t="s">
        <v>141</v>
      </c>
      <c r="S141" s="333" t="s">
        <v>86</v>
      </c>
      <c r="T141" s="333" t="s">
        <v>86</v>
      </c>
      <c r="U141" s="333" t="s">
        <v>86</v>
      </c>
      <c r="V141" s="333" t="s">
        <v>86</v>
      </c>
      <c r="W141" s="333" t="s">
        <v>86</v>
      </c>
      <c r="X141" s="333" t="s">
        <v>86</v>
      </c>
      <c r="Y141" s="333" t="s">
        <v>86</v>
      </c>
      <c r="Z141" s="333" t="s">
        <v>86</v>
      </c>
      <c r="AA141" s="333" t="s">
        <v>86</v>
      </c>
      <c r="AB141" s="333" t="s">
        <v>86</v>
      </c>
      <c r="AC141" s="292"/>
      <c r="AD141" s="292"/>
      <c r="AE141" s="17" t="s">
        <v>2163</v>
      </c>
      <c r="AF141" s="292"/>
      <c r="AG141" s="333" t="s">
        <v>2164</v>
      </c>
      <c r="AH141" s="333" t="s">
        <v>86</v>
      </c>
      <c r="AI141" s="333" t="s">
        <v>86</v>
      </c>
      <c r="AJ141" s="333" t="s">
        <v>2165</v>
      </c>
      <c r="AK141" s="333" t="s">
        <v>2166</v>
      </c>
      <c r="AL141" s="333" t="s">
        <v>86</v>
      </c>
      <c r="AM141" s="333" t="s">
        <v>86</v>
      </c>
      <c r="AN141" s="333" t="s">
        <v>86</v>
      </c>
      <c r="AO141" s="333" t="s">
        <v>86</v>
      </c>
      <c r="AP141" s="292"/>
      <c r="AQ141" s="333" t="s">
        <v>824</v>
      </c>
      <c r="AR141" s="291" t="s">
        <v>2167</v>
      </c>
      <c r="AS141" s="291"/>
      <c r="AT141" s="291" t="s">
        <v>2168</v>
      </c>
      <c r="AU141" s="333" t="s">
        <v>86</v>
      </c>
      <c r="AV141" s="333" t="s">
        <v>86</v>
      </c>
      <c r="AW141" s="333" t="s">
        <v>86</v>
      </c>
      <c r="AX141" s="333" t="s">
        <v>2169</v>
      </c>
      <c r="AY141" s="333"/>
      <c r="AZ141" s="333" t="s">
        <v>86</v>
      </c>
      <c r="BA141" s="333" t="s">
        <v>86</v>
      </c>
      <c r="BB141" s="333" t="s">
        <v>86</v>
      </c>
      <c r="BC141" s="333" t="s">
        <v>86</v>
      </c>
      <c r="BD141" s="333" t="s">
        <v>86</v>
      </c>
      <c r="BE141" s="333" t="s">
        <v>86</v>
      </c>
      <c r="BF141" s="333" t="s">
        <v>86</v>
      </c>
      <c r="BG141" s="292"/>
      <c r="BH141" s="333" t="s">
        <v>2170</v>
      </c>
      <c r="BI141" s="333" t="s">
        <v>2170</v>
      </c>
      <c r="BJ141" s="292"/>
    </row>
    <row r="142" spans="1:62" ht="45">
      <c r="A142" s="290" t="s">
        <v>2171</v>
      </c>
      <c r="B142" s="270" t="s">
        <v>2172</v>
      </c>
      <c r="C142" s="290" t="s">
        <v>2173</v>
      </c>
      <c r="D142" s="188" t="s">
        <v>2174</v>
      </c>
      <c r="E142" s="290"/>
      <c r="F142" s="290" t="s">
        <v>2175</v>
      </c>
      <c r="G142" s="290"/>
      <c r="H142" s="290"/>
      <c r="I142" s="290"/>
      <c r="J142" s="188" t="s">
        <v>133</v>
      </c>
      <c r="K142" s="188" t="s">
        <v>133</v>
      </c>
      <c r="L142" s="179">
        <v>43791</v>
      </c>
      <c r="M142" s="290" t="s">
        <v>83</v>
      </c>
      <c r="N142" s="290" t="s">
        <v>137</v>
      </c>
      <c r="O142" s="290" t="s">
        <v>1931</v>
      </c>
      <c r="P142" s="290" t="s">
        <v>484</v>
      </c>
      <c r="Q142" s="290"/>
      <c r="R142" s="290" t="s">
        <v>141</v>
      </c>
      <c r="S142" s="290"/>
      <c r="T142" s="290"/>
      <c r="U142" s="290" t="s">
        <v>2176</v>
      </c>
      <c r="V142" s="290" t="s">
        <v>2177</v>
      </c>
      <c r="W142" s="290" t="s">
        <v>2178</v>
      </c>
      <c r="X142" s="290" t="s">
        <v>86</v>
      </c>
      <c r="Y142" s="290" t="s">
        <v>86</v>
      </c>
      <c r="Z142" s="290" t="s">
        <v>86</v>
      </c>
      <c r="AA142" s="290" t="s">
        <v>86</v>
      </c>
      <c r="AB142" s="290" t="s">
        <v>86</v>
      </c>
      <c r="AC142" s="290" t="s">
        <v>86</v>
      </c>
      <c r="AD142" s="290" t="s">
        <v>86</v>
      </c>
      <c r="AE142" s="290"/>
      <c r="AF142" s="290" t="s">
        <v>2179</v>
      </c>
      <c r="AG142" s="290" t="s">
        <v>2177</v>
      </c>
      <c r="AH142" s="290" t="s">
        <v>2180</v>
      </c>
      <c r="AI142" s="290"/>
      <c r="AJ142" s="290"/>
      <c r="AK142" s="290"/>
      <c r="AL142" s="290"/>
      <c r="AM142" s="290"/>
      <c r="AN142" s="290"/>
      <c r="AO142" s="290"/>
      <c r="AP142" s="290"/>
      <c r="AQ142" s="290"/>
      <c r="AR142" s="290"/>
      <c r="AS142" s="290" t="s">
        <v>2181</v>
      </c>
      <c r="AT142" s="290" t="s">
        <v>2177</v>
      </c>
      <c r="AU142" s="290"/>
      <c r="AV142" s="290" t="s">
        <v>2182</v>
      </c>
      <c r="AW142" s="290" t="s">
        <v>2181</v>
      </c>
      <c r="AX142" s="290" t="s">
        <v>2183</v>
      </c>
      <c r="AY142" s="290"/>
      <c r="AZ142" s="290"/>
      <c r="BA142" s="290"/>
      <c r="BB142" s="290"/>
      <c r="BC142" s="290"/>
      <c r="BD142" s="290"/>
      <c r="BE142" s="231" t="s">
        <v>2184</v>
      </c>
      <c r="BF142" s="231" t="s">
        <v>2185</v>
      </c>
      <c r="BG142" s="292"/>
      <c r="BH142" s="271" t="s">
        <v>190</v>
      </c>
      <c r="BI142" s="271" t="s">
        <v>189</v>
      </c>
      <c r="BJ142" s="292"/>
    </row>
    <row r="143" spans="1:62" ht="67.5">
      <c r="A143" s="144" t="s">
        <v>66</v>
      </c>
      <c r="B143" s="246" t="s">
        <v>2186</v>
      </c>
      <c r="C143" s="266" t="s">
        <v>2095</v>
      </c>
      <c r="D143" s="188" t="s">
        <v>503</v>
      </c>
      <c r="E143" s="188"/>
      <c r="F143" s="188"/>
      <c r="G143" s="188"/>
      <c r="H143" s="188"/>
      <c r="I143" s="188"/>
      <c r="J143" s="188" t="s">
        <v>133</v>
      </c>
      <c r="K143" s="188" t="s">
        <v>133</v>
      </c>
      <c r="L143" s="188"/>
      <c r="M143" s="188"/>
      <c r="N143" s="293"/>
      <c r="O143" s="188"/>
      <c r="P143" s="188" t="s">
        <v>484</v>
      </c>
      <c r="Q143" s="188"/>
      <c r="R143" s="188"/>
      <c r="S143" s="188"/>
      <c r="T143" s="188" t="s">
        <v>86</v>
      </c>
      <c r="U143" s="188" t="s">
        <v>86</v>
      </c>
      <c r="V143" s="188" t="s">
        <v>86</v>
      </c>
      <c r="W143" s="188" t="s">
        <v>86</v>
      </c>
      <c r="X143" s="188" t="s">
        <v>86</v>
      </c>
      <c r="Y143" s="188" t="s">
        <v>86</v>
      </c>
      <c r="Z143" s="188" t="s">
        <v>86</v>
      </c>
      <c r="AA143" s="188" t="s">
        <v>86</v>
      </c>
      <c r="AB143" s="188" t="s">
        <v>86</v>
      </c>
      <c r="AC143" s="188" t="s">
        <v>2187</v>
      </c>
      <c r="AD143" s="188" t="s">
        <v>359</v>
      </c>
      <c r="AE143" s="210" t="s">
        <v>2188</v>
      </c>
      <c r="AF143" s="188" t="s">
        <v>86</v>
      </c>
      <c r="AG143" s="188" t="s">
        <v>2189</v>
      </c>
      <c r="AH143" s="188" t="s">
        <v>760</v>
      </c>
      <c r="AI143" s="188" t="s">
        <v>2190</v>
      </c>
      <c r="AJ143" s="188" t="s">
        <v>86</v>
      </c>
      <c r="AK143" s="188" t="s">
        <v>86</v>
      </c>
      <c r="AL143" s="188" t="s">
        <v>86</v>
      </c>
      <c r="AM143" s="188" t="s">
        <v>2191</v>
      </c>
      <c r="AN143" s="188" t="s">
        <v>2192</v>
      </c>
      <c r="AO143" s="188"/>
      <c r="AP143" s="188" t="s">
        <v>359</v>
      </c>
      <c r="AQ143" s="188" t="s">
        <v>86</v>
      </c>
      <c r="AR143" s="188" t="s">
        <v>2191</v>
      </c>
      <c r="AS143" s="188"/>
      <c r="AT143" s="188" t="s">
        <v>2193</v>
      </c>
      <c r="AU143" s="188"/>
      <c r="AV143" s="188" t="s">
        <v>86</v>
      </c>
      <c r="AW143" s="188" t="s">
        <v>86</v>
      </c>
      <c r="AX143" s="188" t="s">
        <v>86</v>
      </c>
      <c r="AY143" s="188" t="s">
        <v>86</v>
      </c>
      <c r="AZ143" s="188" t="s">
        <v>86</v>
      </c>
      <c r="BA143" s="188" t="s">
        <v>86</v>
      </c>
      <c r="BB143" s="188" t="s">
        <v>86</v>
      </c>
      <c r="BC143" s="290" t="s">
        <v>190</v>
      </c>
      <c r="BD143" s="188" t="s">
        <v>12</v>
      </c>
      <c r="BE143" s="292"/>
      <c r="BF143" s="292"/>
      <c r="BG143" s="292"/>
      <c r="BH143" s="271" t="s">
        <v>190</v>
      </c>
      <c r="BI143" s="271" t="s">
        <v>189</v>
      </c>
      <c r="BJ143" s="292"/>
    </row>
    <row r="144" spans="1:62" ht="199.5">
      <c r="A144" s="290" t="s">
        <v>2194</v>
      </c>
      <c r="B144" s="290" t="s">
        <v>2195</v>
      </c>
      <c r="C144" s="266" t="s">
        <v>2095</v>
      </c>
      <c r="D144" s="188" t="s">
        <v>503</v>
      </c>
      <c r="E144" s="200"/>
      <c r="F144" s="200" t="s">
        <v>2175</v>
      </c>
      <c r="G144" s="201"/>
      <c r="H144" s="201"/>
      <c r="I144" s="201"/>
      <c r="J144" s="290" t="s">
        <v>136</v>
      </c>
      <c r="K144" s="290" t="s">
        <v>136</v>
      </c>
      <c r="L144" s="192">
        <v>43791</v>
      </c>
      <c r="M144" s="185"/>
      <c r="N144" s="293" t="s">
        <v>137</v>
      </c>
      <c r="O144" s="292"/>
      <c r="P144" s="290" t="s">
        <v>484</v>
      </c>
      <c r="Q144" s="292"/>
      <c r="R144" s="185"/>
      <c r="S144" s="292"/>
      <c r="T144" s="188" t="s">
        <v>2196</v>
      </c>
      <c r="U144" s="188"/>
      <c r="V144" s="231" t="s">
        <v>2197</v>
      </c>
      <c r="W144" s="292"/>
      <c r="X144" s="292"/>
      <c r="Y144" s="290" t="s">
        <v>2198</v>
      </c>
      <c r="Z144" s="290"/>
      <c r="AA144" s="290" t="s">
        <v>2199</v>
      </c>
      <c r="AB144" s="290" t="s">
        <v>2200</v>
      </c>
      <c r="AC144" s="290" t="s">
        <v>2201</v>
      </c>
      <c r="AD144" s="290" t="s">
        <v>2202</v>
      </c>
      <c r="AE144" s="292"/>
      <c r="AF144" s="292"/>
      <c r="AG144" s="292"/>
      <c r="AH144" s="292"/>
      <c r="AI144" s="292"/>
      <c r="AJ144" s="292"/>
      <c r="AK144" s="292"/>
      <c r="AL144" s="292"/>
      <c r="AM144" s="292"/>
      <c r="AN144" s="292"/>
      <c r="AO144" s="292"/>
      <c r="AP144" s="231"/>
      <c r="AQ144" s="231"/>
      <c r="AR144" s="231" t="s">
        <v>2203</v>
      </c>
      <c r="AS144" s="211" t="s">
        <v>2204</v>
      </c>
      <c r="AT144" s="211" t="s">
        <v>2197</v>
      </c>
      <c r="AU144" s="498" t="s">
        <v>2205</v>
      </c>
      <c r="AV144" s="211" t="s">
        <v>2206</v>
      </c>
      <c r="AW144" s="211" t="s">
        <v>2207</v>
      </c>
      <c r="AX144" s="211" t="s">
        <v>2208</v>
      </c>
      <c r="AY144" s="292"/>
      <c r="AZ144" s="231" t="s">
        <v>528</v>
      </c>
      <c r="BA144" s="231" t="s">
        <v>2200</v>
      </c>
      <c r="BB144" s="292"/>
      <c r="BC144" s="292"/>
      <c r="BD144" s="292"/>
      <c r="BE144" s="212" t="s">
        <v>86</v>
      </c>
      <c r="BF144" s="213" t="s">
        <v>2209</v>
      </c>
      <c r="BG144" s="213" t="s">
        <v>82</v>
      </c>
      <c r="BH144" s="214" t="s">
        <v>316</v>
      </c>
      <c r="BI144" s="188" t="s">
        <v>86</v>
      </c>
      <c r="BJ144" s="212" t="s">
        <v>86</v>
      </c>
    </row>
    <row r="145" spans="1:62" ht="30">
      <c r="A145" s="186" t="s">
        <v>2210</v>
      </c>
      <c r="B145" s="181" t="s">
        <v>2211</v>
      </c>
      <c r="C145" s="266" t="s">
        <v>2095</v>
      </c>
      <c r="D145" s="188" t="s">
        <v>503</v>
      </c>
      <c r="E145" s="183"/>
      <c r="F145" s="183"/>
      <c r="G145" s="182"/>
      <c r="H145" s="184"/>
      <c r="I145" s="184"/>
      <c r="J145" s="188" t="s">
        <v>133</v>
      </c>
      <c r="K145" s="188" t="s">
        <v>133</v>
      </c>
      <c r="L145" s="292"/>
      <c r="M145" s="185"/>
      <c r="N145" s="190"/>
      <c r="O145" s="292"/>
      <c r="P145" s="290" t="s">
        <v>484</v>
      </c>
      <c r="Q145" s="292"/>
      <c r="R145" s="185"/>
      <c r="S145" s="292"/>
      <c r="T145" s="292"/>
      <c r="U145" s="292"/>
      <c r="V145" s="292"/>
      <c r="W145" s="292"/>
      <c r="X145" s="292"/>
      <c r="Y145" s="292"/>
      <c r="Z145" s="292"/>
      <c r="AA145" s="292"/>
      <c r="AB145" s="292"/>
      <c r="AC145" s="292"/>
      <c r="AD145" s="292"/>
      <c r="AE145" s="292"/>
      <c r="AF145" s="292"/>
      <c r="AG145" s="292"/>
      <c r="AH145" s="292"/>
      <c r="AI145" s="292"/>
      <c r="AJ145" s="292"/>
      <c r="AK145" s="292"/>
      <c r="AL145" s="292"/>
      <c r="AM145" s="292"/>
      <c r="AN145" s="292"/>
      <c r="AO145" s="292"/>
      <c r="AP145" s="292"/>
      <c r="AQ145" s="292"/>
      <c r="AR145" s="231"/>
      <c r="AS145" s="292"/>
      <c r="AT145" s="292"/>
      <c r="AU145" s="292"/>
      <c r="AV145" s="292"/>
      <c r="AW145" s="292"/>
      <c r="AX145" s="292"/>
      <c r="AY145" s="292"/>
      <c r="AZ145" s="231"/>
      <c r="BA145" s="292"/>
      <c r="BB145" s="292"/>
      <c r="BC145" s="292"/>
      <c r="BD145" s="292"/>
      <c r="BE145" s="212" t="s">
        <v>86</v>
      </c>
      <c r="BF145" s="212" t="s">
        <v>86</v>
      </c>
      <c r="BG145" s="212"/>
      <c r="BH145" s="188" t="s">
        <v>11</v>
      </c>
      <c r="BI145" s="188" t="s">
        <v>12</v>
      </c>
      <c r="BJ145" s="212" t="s">
        <v>86</v>
      </c>
    </row>
    <row r="146" spans="1:62" ht="57">
      <c r="A146" s="186" t="s">
        <v>2212</v>
      </c>
      <c r="B146" s="181" t="s">
        <v>2213</v>
      </c>
      <c r="C146" s="212" t="s">
        <v>82</v>
      </c>
      <c r="D146" s="215" t="s">
        <v>503</v>
      </c>
      <c r="E146" s="212" t="s">
        <v>82</v>
      </c>
      <c r="F146" s="212" t="s">
        <v>82</v>
      </c>
      <c r="G146" s="212" t="s">
        <v>82</v>
      </c>
      <c r="H146" s="212" t="s">
        <v>82</v>
      </c>
      <c r="I146" s="212" t="s">
        <v>82</v>
      </c>
      <c r="J146" s="215" t="s">
        <v>133</v>
      </c>
      <c r="K146" s="215" t="s">
        <v>133</v>
      </c>
      <c r="L146" s="212" t="s">
        <v>82</v>
      </c>
      <c r="M146" s="212" t="s">
        <v>82</v>
      </c>
      <c r="N146" s="212" t="s">
        <v>82</v>
      </c>
      <c r="O146" s="212" t="s">
        <v>82</v>
      </c>
      <c r="P146" s="290" t="s">
        <v>484</v>
      </c>
      <c r="Q146" s="212" t="s">
        <v>82</v>
      </c>
      <c r="R146" s="188" t="s">
        <v>1978</v>
      </c>
      <c r="S146" s="212" t="s">
        <v>82</v>
      </c>
      <c r="T146" s="212" t="s">
        <v>86</v>
      </c>
      <c r="U146" s="212" t="s">
        <v>82</v>
      </c>
      <c r="V146" s="212" t="s">
        <v>86</v>
      </c>
      <c r="W146" s="212" t="s">
        <v>86</v>
      </c>
      <c r="X146" s="212" t="s">
        <v>86</v>
      </c>
      <c r="Y146" s="212" t="s">
        <v>86</v>
      </c>
      <c r="Z146" s="212" t="s">
        <v>82</v>
      </c>
      <c r="AA146" s="212" t="s">
        <v>86</v>
      </c>
      <c r="AB146" s="212" t="s">
        <v>86</v>
      </c>
      <c r="AC146" s="212" t="s">
        <v>86</v>
      </c>
      <c r="AD146" s="212" t="s">
        <v>86</v>
      </c>
      <c r="AE146" s="212" t="s">
        <v>2214</v>
      </c>
      <c r="AF146" s="212" t="s">
        <v>82</v>
      </c>
      <c r="AG146" s="212" t="s">
        <v>2215</v>
      </c>
      <c r="AH146" s="216" t="s">
        <v>2216</v>
      </c>
      <c r="AI146" s="212" t="s">
        <v>86</v>
      </c>
      <c r="AJ146" s="212" t="s">
        <v>86</v>
      </c>
      <c r="AK146" s="212" t="s">
        <v>82</v>
      </c>
      <c r="AL146" s="212" t="s">
        <v>86</v>
      </c>
      <c r="AM146" s="212" t="s">
        <v>86</v>
      </c>
      <c r="AN146" s="212" t="s">
        <v>86</v>
      </c>
      <c r="AO146" s="212" t="s">
        <v>86</v>
      </c>
      <c r="AP146" s="212" t="s">
        <v>86</v>
      </c>
      <c r="AQ146" s="212" t="s">
        <v>86</v>
      </c>
      <c r="AR146" s="212" t="s">
        <v>86</v>
      </c>
      <c r="AS146" s="212" t="s">
        <v>82</v>
      </c>
      <c r="AT146" s="212" t="s">
        <v>86</v>
      </c>
      <c r="AU146" s="212" t="s">
        <v>86</v>
      </c>
      <c r="AV146" s="212" t="s">
        <v>86</v>
      </c>
      <c r="AW146" s="212" t="s">
        <v>86</v>
      </c>
      <c r="AX146" s="212" t="s">
        <v>86</v>
      </c>
      <c r="AY146" s="212" t="s">
        <v>82</v>
      </c>
      <c r="AZ146" s="212" t="s">
        <v>86</v>
      </c>
      <c r="BA146" s="212" t="s">
        <v>86</v>
      </c>
      <c r="BB146" s="212" t="s">
        <v>86</v>
      </c>
      <c r="BC146" s="212" t="s">
        <v>86</v>
      </c>
      <c r="BD146" s="212" t="s">
        <v>86</v>
      </c>
      <c r="BE146" s="13"/>
      <c r="BF146" s="13"/>
      <c r="BG146" s="13"/>
      <c r="BH146" s="188" t="s">
        <v>279</v>
      </c>
      <c r="BI146" s="188" t="s">
        <v>2217</v>
      </c>
      <c r="BJ146" s="13"/>
    </row>
  </sheetData>
  <conditionalFormatting sqref="AP13">
    <cfRule type="cellIs" dxfId="16" priority="9" operator="equal">
      <formula>"Consola WebLogic"</formula>
    </cfRule>
  </conditionalFormatting>
  <conditionalFormatting sqref="AP30">
    <cfRule type="cellIs" dxfId="15" priority="10" operator="equal">
      <formula>"Consola WebLogic"</formula>
    </cfRule>
  </conditionalFormatting>
  <conditionalFormatting sqref="AP34">
    <cfRule type="cellIs" dxfId="14" priority="11" operator="equal">
      <formula>"Consola WebLogic"</formula>
    </cfRule>
  </conditionalFormatting>
  <conditionalFormatting sqref="AP38">
    <cfRule type="cellIs" dxfId="13" priority="12" operator="equal">
      <formula>"Consola WebLogic"</formula>
    </cfRule>
  </conditionalFormatting>
  <conditionalFormatting sqref="AP60">
    <cfRule type="cellIs" dxfId="12" priority="13" operator="equal">
      <formula>"Consola WebLogic"</formula>
    </cfRule>
  </conditionalFormatting>
  <conditionalFormatting sqref="AP67">
    <cfRule type="cellIs" dxfId="11" priority="14" operator="equal">
      <formula>"Consola WebLogic"</formula>
    </cfRule>
  </conditionalFormatting>
  <conditionalFormatting sqref="AP80:AP81">
    <cfRule type="cellIs" dxfId="10" priority="1" operator="equal">
      <formula>"Consola WebLogic"</formula>
    </cfRule>
  </conditionalFormatting>
  <conditionalFormatting sqref="AP109">
    <cfRule type="cellIs" dxfId="9" priority="4" operator="equal">
      <formula>"Consola WebLogic"</formula>
    </cfRule>
  </conditionalFormatting>
  <conditionalFormatting sqref="AP112:AP115">
    <cfRule type="cellIs" dxfId="8" priority="5" operator="equal">
      <formula>"Consola WebLogic"</formula>
    </cfRule>
  </conditionalFormatting>
  <conditionalFormatting sqref="AP123">
    <cfRule type="cellIs" dxfId="7" priority="2" operator="equal">
      <formula>"Consola WebLogic"</formula>
    </cfRule>
  </conditionalFormatting>
  <dataValidations count="1">
    <dataValidation type="list" allowBlank="1" showInputMessage="1" showErrorMessage="1" sqref="E20 E41" xr:uid="{00000000-0002-0000-0200-000000000000}">
      <formula1>$DG$1:$DG$5</formula1>
      <formula2>0</formula2>
    </dataValidation>
  </dataValidations>
  <hyperlinks>
    <hyperlink ref="AU2" r:id="rId1" xr:uid="{00000000-0004-0000-0200-000000000000}"/>
    <hyperlink ref="AU3" r:id="rId2" xr:uid="{00000000-0004-0000-0200-000001000000}"/>
    <hyperlink ref="W4" r:id="rId3" xr:uid="{00000000-0004-0000-0200-000002000000}"/>
    <hyperlink ref="AH4" r:id="rId4" display="http://192.168.31.208/NEWCS/" xr:uid="{00000000-0004-0000-0200-000003000000}"/>
    <hyperlink ref="AU6" r:id="rId5" xr:uid="{00000000-0004-0000-0200-000004000000}"/>
    <hyperlink ref="AU7" r:id="rId6" xr:uid="{00000000-0004-0000-0200-000005000000}"/>
    <hyperlink ref="AH9" r:id="rId7" xr:uid="{00000000-0004-0000-0200-000006000000}"/>
    <hyperlink ref="AU9" r:id="rId8" xr:uid="{00000000-0004-0000-0200-000007000000}"/>
    <hyperlink ref="AH10" r:id="rId9" display="http://192.168.31.129/simat/app (OAS)_x000a_http://192.168.31.96:7010/simat (Weblogic)  http://192.168.31.210:9003/simat/app" xr:uid="{00000000-0004-0000-0200-000008000000}"/>
    <hyperlink ref="AH12" r:id="rId10" xr:uid="{00000000-0004-0000-0200-000009000000}"/>
    <hyperlink ref="AU12" r:id="rId11" xr:uid="{00000000-0004-0000-0200-00000A000000}"/>
    <hyperlink ref="W15" r:id="rId12" xr:uid="{00000000-0004-0000-0200-00000B000000}"/>
    <hyperlink ref="AU15" r:id="rId13" xr:uid="{00000000-0004-0000-0200-00000C000000}"/>
    <hyperlink ref="W17" r:id="rId14" xr:uid="{00000000-0004-0000-0200-00000D000000}"/>
    <hyperlink ref="AH17" r:id="rId15" xr:uid="{00000000-0004-0000-0200-00000E000000}"/>
    <hyperlink ref="AU17" r:id="rId16" xr:uid="{00000000-0004-0000-0200-00000F000000}"/>
    <hyperlink ref="AU18" r:id="rId17" xr:uid="{00000000-0004-0000-0200-000010000000}"/>
    <hyperlink ref="AU19" r:id="rId18" xr:uid="{00000000-0004-0000-0200-000011000000}"/>
    <hyperlink ref="AH20" r:id="rId19" xr:uid="{00000000-0004-0000-0200-000012000000}"/>
    <hyperlink ref="AU20" r:id="rId20" xr:uid="{00000000-0004-0000-0200-000013000000}"/>
    <hyperlink ref="AH21" r:id="rId21" xr:uid="{00000000-0004-0000-0200-000014000000}"/>
    <hyperlink ref="W22" r:id="rId22" xr:uid="{00000000-0004-0000-0200-000015000000}"/>
    <hyperlink ref="AH22" r:id="rId23" xr:uid="{00000000-0004-0000-0200-000016000000}"/>
    <hyperlink ref="W24" r:id="rId24" xr:uid="{00000000-0004-0000-0200-000017000000}"/>
    <hyperlink ref="AH24" r:id="rId25" xr:uid="{00000000-0004-0000-0200-000018000000}"/>
    <hyperlink ref="W26" r:id="rId26" xr:uid="{00000000-0004-0000-0200-000019000000}"/>
    <hyperlink ref="AU26" r:id="rId27" display="https://sig.mineducacion.gov.co/portal/index.php http://192.168.30.62/Its-gestion/portal/index.php" xr:uid="{00000000-0004-0000-0200-00001A000000}"/>
    <hyperlink ref="AH27" r:id="rId28" display="http://192.168.31.192/MENGESDOC/validacion.asp" xr:uid="{00000000-0004-0000-0200-00001B000000}"/>
    <hyperlink ref="AU27" r:id="rId29" xr:uid="{00000000-0004-0000-0200-00001C000000}"/>
    <hyperlink ref="AH29" r:id="rId30" xr:uid="{00000000-0004-0000-0200-00001D000000}"/>
    <hyperlink ref="AU29" r:id="rId31" xr:uid="{00000000-0004-0000-0200-00001E000000}"/>
    <hyperlink ref="AU30" r:id="rId32" xr:uid="{00000000-0004-0000-0200-00001F000000}"/>
    <hyperlink ref="AH54" r:id="rId33" xr:uid="{00000000-0004-0000-0200-000020000000}"/>
    <hyperlink ref="AU54" r:id="rId34" xr:uid="{00000000-0004-0000-0200-000021000000}"/>
    <hyperlink ref="AU34" r:id="rId35" xr:uid="{00000000-0004-0000-0200-000022000000}"/>
    <hyperlink ref="AH35" r:id="rId36" xr:uid="{00000000-0004-0000-0200-000023000000}"/>
    <hyperlink ref="W36" r:id="rId37" xr:uid="{00000000-0004-0000-0200-000024000000}"/>
    <hyperlink ref="AH36" r:id="rId38" display="http://192.168.31.115:8080/hecaa-snies/inicio http://192.168.31.115:8080/consultaspublicas http://pruebashecaa.mineducacion.gov.co/hecaa-snies/inicio  http://192.168.31.216:8080/hecaa-snies/inicio  http://192.168.31.216:8080/consultaspublicas    http://192.168.31.216:8080/hecaa-encuestas     http://192.168.31.217:8080/hecaa-encuestas   http://192.168.31.217:8080/consultaspublicas    http://192.168.31.217:8080/hecaa-snies/inicio_x000a_http://pruebashecaa.mineducacion.gov.co/hecaa-snies/inicio_x000a_ " xr:uid="{00000000-0004-0000-0200-000025000000}"/>
    <hyperlink ref="AU36" r:id="rId39" xr:uid="{00000000-0004-0000-0200-000026000000}"/>
    <hyperlink ref="AU38" r:id="rId40" xr:uid="{00000000-0004-0000-0200-000027000000}"/>
    <hyperlink ref="AH39" r:id="rId41" xr:uid="{00000000-0004-0000-0200-000028000000}"/>
    <hyperlink ref="AU39" r:id="rId42" xr:uid="{00000000-0004-0000-0200-000029000000}"/>
    <hyperlink ref="AH41" r:id="rId43" display="http://192.168.31.64/COOPERATIVAS_x000a_http://d2apcooper02/COOPERATIVAS/validacion.asp" xr:uid="{00000000-0004-0000-0200-00002A000000}"/>
    <hyperlink ref="AU41" r:id="rId44" xr:uid="{00000000-0004-0000-0200-00002B000000}"/>
    <hyperlink ref="W43" r:id="rId45" xr:uid="{00000000-0004-0000-0200-00002C000000}"/>
    <hyperlink ref="AU43" r:id="rId46" xr:uid="{00000000-0004-0000-0200-00002D000000}"/>
    <hyperlink ref="AU44" r:id="rId47" xr:uid="{00000000-0004-0000-0200-00002E000000}"/>
    <hyperlink ref="AU45" r:id="rId48" xr:uid="{00000000-0004-0000-0200-00002F000000}"/>
    <hyperlink ref="W47" r:id="rId49" xr:uid="{00000000-0004-0000-0200-000030000000}"/>
    <hyperlink ref="AU48" r:id="rId50" xr:uid="{00000000-0004-0000-0200-000031000000}"/>
    <hyperlink ref="AU49" r:id="rId51" xr:uid="{00000000-0004-0000-0200-000032000000}"/>
    <hyperlink ref="AU50" r:id="rId52" xr:uid="{00000000-0004-0000-0200-000033000000}"/>
    <hyperlink ref="AH78" r:id="rId53" xr:uid="{00000000-0004-0000-0200-000034000000}"/>
    <hyperlink ref="AU78" r:id="rId54" xr:uid="{00000000-0004-0000-0200-000035000000}"/>
    <hyperlink ref="AH52" r:id="rId55" xr:uid="{00000000-0004-0000-0200-000036000000}"/>
    <hyperlink ref="AU52" r:id="rId56" xr:uid="{00000000-0004-0000-0200-000037000000}"/>
    <hyperlink ref="AH53" r:id="rId57" xr:uid="{00000000-0004-0000-0200-000038000000}"/>
    <hyperlink ref="AU53" r:id="rId58" xr:uid="{00000000-0004-0000-0200-000039000000}"/>
    <hyperlink ref="AU32" r:id="rId59" xr:uid="{00000000-0004-0000-0200-00003A000000}"/>
    <hyperlink ref="W55" r:id="rId60" xr:uid="{00000000-0004-0000-0200-00003B000000}"/>
    <hyperlink ref="AU55" r:id="rId61" xr:uid="{00000000-0004-0000-0200-00003C000000}"/>
    <hyperlink ref="AH56" r:id="rId62" xr:uid="{00000000-0004-0000-0200-00003D000000}"/>
    <hyperlink ref="AU56" r:id="rId63" xr:uid="{00000000-0004-0000-0200-00003E000000}"/>
    <hyperlink ref="AU33" r:id="rId64" xr:uid="{00000000-0004-0000-0200-00003F000000}"/>
    <hyperlink ref="AU58" r:id="rId65" xr:uid="{00000000-0004-0000-0200-000040000000}"/>
    <hyperlink ref="AH59" r:id="rId66" xr:uid="{00000000-0004-0000-0200-000041000000}"/>
    <hyperlink ref="AU59" r:id="rId67" xr:uid="{00000000-0004-0000-0200-000042000000}"/>
    <hyperlink ref="AH60" r:id="rId68" display="http://192.168.31.174/BancoExcelencia/login.xhtml_x000a_http://192.168.31.244/BancoExcelencia/login.xhtml_x000a_http://192.168.31.245/BancoExcelencia/login.xhtml_x000a_http://192.168.31.165/BancoExcelencia/login.xhtml_x000a_http://192.168.31.130/BancoExcelencia/login.xhtml_x000a_http://192.168.31.124/BancoExcelencia/login.xhtml" xr:uid="{00000000-0004-0000-0200-000043000000}"/>
    <hyperlink ref="AU61" r:id="rId69" xr:uid="{00000000-0004-0000-0200-000044000000}"/>
    <hyperlink ref="W63" r:id="rId70" xr:uid="{00000000-0004-0000-0200-000045000000}"/>
    <hyperlink ref="AU63" r:id="rId71" xr:uid="{00000000-0004-0000-0200-000046000000}"/>
    <hyperlink ref="W64" r:id="rId72" xr:uid="{00000000-0004-0000-0200-000047000000}"/>
    <hyperlink ref="W65" r:id="rId73" xr:uid="{00000000-0004-0000-0200-000048000000}"/>
    <hyperlink ref="AU65" r:id="rId74" xr:uid="{00000000-0004-0000-0200-000049000000}"/>
    <hyperlink ref="AH68" r:id="rId75" display="http://sifsecert.mineducacion.gov.co/sifse-web-base-web/#/login (Externa) http://192.168.31.43:9001/sifse-web-base-web/#/login (Interna) http://sifsecert.mineducacion.gov.co:9001/sifse-web-base-web/#/login (Interna) http://192.168.31.45:8002/sifse-web-base-web/#/login" xr:uid="{00000000-0004-0000-0200-00004A000000}"/>
    <hyperlink ref="AU68" r:id="rId76" xr:uid="{00000000-0004-0000-0200-00004B000000}"/>
    <hyperlink ref="W69" r:id="rId77" xr:uid="{00000000-0004-0000-0200-00004C000000}"/>
    <hyperlink ref="AU69" r:id="rId78" xr:uid="{00000000-0004-0000-0200-00004D000000}"/>
    <hyperlink ref="AU70" r:id="rId79" xr:uid="{00000000-0004-0000-0200-00004E000000}"/>
    <hyperlink ref="AU71" r:id="rId80" xr:uid="{00000000-0004-0000-0200-00004F000000}"/>
    <hyperlink ref="AU72" r:id="rId81" xr:uid="{00000000-0004-0000-0200-000050000000}"/>
    <hyperlink ref="AU57" r:id="rId82" xr:uid="{00000000-0004-0000-0200-000051000000}"/>
    <hyperlink ref="AU75" r:id="rId83" xr:uid="{00000000-0004-0000-0200-000052000000}"/>
    <hyperlink ref="AU76" r:id="rId84" xr:uid="{00000000-0004-0000-0200-000053000000}"/>
    <hyperlink ref="AU77" r:id="rId85" xr:uid="{00000000-0004-0000-0200-000054000000}"/>
    <hyperlink ref="AU80" r:id="rId86" display="http://www.graduadoscolombia.edu.co/html/1732/w3-channel.html" xr:uid="{00000000-0004-0000-0200-000055000000}"/>
    <hyperlink ref="AH82" r:id="rId87" xr:uid="{00000000-0004-0000-0200-000056000000}"/>
    <hyperlink ref="AI82" r:id="rId88" xr:uid="{00000000-0004-0000-0200-000057000000}"/>
    <hyperlink ref="AU82" r:id="rId89" xr:uid="{00000000-0004-0000-0200-000058000000}"/>
    <hyperlink ref="AU83" r:id="rId90" xr:uid="{00000000-0004-0000-0200-000059000000}"/>
    <hyperlink ref="W84" r:id="rId91" xr:uid="{00000000-0004-0000-0200-00005A000000}"/>
    <hyperlink ref="AU87" r:id="rId92" xr:uid="{00000000-0004-0000-0200-00005B000000}"/>
    <hyperlink ref="AU92" r:id="rId93" xr:uid="{00000000-0004-0000-0200-00005C000000}"/>
    <hyperlink ref="AU96" r:id="rId94" xr:uid="{00000000-0004-0000-0200-00005D000000}"/>
    <hyperlink ref="AU104" r:id="rId95" xr:uid="{00000000-0004-0000-0200-00005E000000}"/>
    <hyperlink ref="AU105" r:id="rId96" xr:uid="{00000000-0004-0000-0200-00005F000000}"/>
    <hyperlink ref="AU106" r:id="rId97" xr:uid="{00000000-0004-0000-0200-000060000000}"/>
    <hyperlink ref="AU107" r:id="rId98" xr:uid="{00000000-0004-0000-0200-000061000000}"/>
    <hyperlink ref="AH110" r:id="rId99" xr:uid="{00000000-0004-0000-0200-000062000000}"/>
    <hyperlink ref="AU110" r:id="rId100" xr:uid="{00000000-0004-0000-0200-000063000000}"/>
    <hyperlink ref="AU116" r:id="rId101" xr:uid="{00000000-0004-0000-0200-000064000000}"/>
    <hyperlink ref="AH117" r:id="rId102" xr:uid="{00000000-0004-0000-0200-000065000000}"/>
    <hyperlink ref="AU117" r:id="rId103" location="/" xr:uid="{00000000-0004-0000-0200-000066000000}"/>
    <hyperlink ref="AH118" r:id="rId104" xr:uid="{00000000-0004-0000-0200-000067000000}"/>
    <hyperlink ref="AU118" r:id="rId105" xr:uid="{00000000-0004-0000-0200-000068000000}"/>
    <hyperlink ref="AU120" r:id="rId106" xr:uid="{00000000-0004-0000-0200-000069000000}"/>
    <hyperlink ref="AU121" r:id="rId107" xr:uid="{00000000-0004-0000-0200-00006A000000}"/>
    <hyperlink ref="AU122" r:id="rId108" display="https://sigaa-publicador.mineducacion.gov.co/sigaa-publicador-war/" xr:uid="{00000000-0004-0000-0200-00006B000000}"/>
    <hyperlink ref="AH123" r:id="rId109" xr:uid="{00000000-0004-0000-0200-00006C000000}"/>
    <hyperlink ref="AH124" r:id="rId110" xr:uid="{00000000-0004-0000-0200-00006D000000}"/>
    <hyperlink ref="AH125" r:id="rId111" xr:uid="{00000000-0004-0000-0200-00006E000000}"/>
    <hyperlink ref="AH127" r:id="rId112" xr:uid="{00000000-0004-0000-0200-00006F000000}"/>
    <hyperlink ref="AH130" r:id="rId113" xr:uid="{00000000-0004-0000-0200-000070000000}"/>
    <hyperlink ref="AU130" r:id="rId114" display="http://192.168.60.173/SAC/Secretaria/ http://192.168.60.174/SAC/Secretaria/ http://192.168.60.175/SAC/Secretaria/ http://sac2.gestionsecretariasdeeducacion.gov.co" xr:uid="{00000000-0004-0000-0200-000071000000}"/>
    <hyperlink ref="BE130" r:id="rId115" xr:uid="{00000000-0004-0000-0200-000072000000}"/>
    <hyperlink ref="AU10" r:id="rId116" xr:uid="{00000000-0004-0000-0200-000073000000}"/>
    <hyperlink ref="AU99" r:id="rId117" xr:uid="{00000000-0004-0000-0200-000074000000}"/>
    <hyperlink ref="AV12" r:id="rId118" display="http://www.mineducacion.gov.co/" xr:uid="{00000000-0004-0000-0200-000075000000}"/>
    <hyperlink ref="AV18" r:id="rId119" display="https://sineb.mineducacion.gov.co/bcol/app" xr:uid="{00000000-0004-0000-0200-000076000000}"/>
    <hyperlink ref="W7" r:id="rId120" xr:uid="{00000000-0004-0000-0200-000077000000}"/>
    <hyperlink ref="W48" r:id="rId121" xr:uid="{00000000-0004-0000-0200-000078000000}"/>
    <hyperlink ref="W49" r:id="rId122" xr:uid="{00000000-0004-0000-0200-000079000000}"/>
    <hyperlink ref="W50" r:id="rId123" xr:uid="{00000000-0004-0000-0200-00007A000000}"/>
    <hyperlink ref="AP27" r:id="rId124" display="http://d2apgdoc01/MENGESDOC/Configuracion.asp" xr:uid="{00000000-0004-0000-0200-00007B000000}"/>
    <hyperlink ref="AH11" r:id="rId125" display="http://192.168.31.96:7011/simpade http://192.168.31.218:8011/simpade/  http://192.168.31.218:8014/simpade/" xr:uid="{00000000-0004-0000-0200-00007C000000}"/>
    <hyperlink ref="AH32" r:id="rId126" xr:uid="{00000000-0004-0000-0200-00007D000000}"/>
    <hyperlink ref="AH33" r:id="rId127" xr:uid="{00000000-0004-0000-0200-00007E000000}"/>
    <hyperlink ref="AH51" r:id="rId128" xr:uid="{00000000-0004-0000-0200-00007F000000}"/>
    <hyperlink ref="W39" r:id="rId129" xr:uid="{00000000-0004-0000-0200-000080000000}"/>
    <hyperlink ref="AH13" r:id="rId130" display="http://192.168.31.96:7018/sipi_x000a_ http://192.168.31.218:8012/sipi" xr:uid="{00000000-0004-0000-0200-000081000000}"/>
    <hyperlink ref="AU8" r:id="rId131" xr:uid="{00000000-0004-0000-0200-000082000000}"/>
    <hyperlink ref="AU124" r:id="rId132" xr:uid="{00000000-0004-0000-0200-000083000000}"/>
    <hyperlink ref="AH61" r:id="rId133" location="/page/login" xr:uid="{00000000-0004-0000-0200-000084000000}"/>
    <hyperlink ref="W119" r:id="rId134" xr:uid="{00000000-0004-0000-0200-000085000000}"/>
    <hyperlink ref="W13" r:id="rId135" xr:uid="{00000000-0004-0000-0200-000086000000}"/>
    <hyperlink ref="W10" r:id="rId136" xr:uid="{00000000-0004-0000-0200-000087000000}"/>
    <hyperlink ref="AU22" r:id="rId137" xr:uid="{00000000-0004-0000-0200-000088000000}"/>
    <hyperlink ref="AU14" r:id="rId138" xr:uid="{00000000-0004-0000-0200-000089000000}"/>
    <hyperlink ref="AU132" r:id="rId139" xr:uid="{00000000-0004-0000-0200-00008A000000}"/>
    <hyperlink ref="AU5" r:id="rId140" xr:uid="{00000000-0004-0000-0200-00008B000000}"/>
    <hyperlink ref="AU31" r:id="rId141" xr:uid="{00000000-0004-0000-0200-00008C000000}"/>
    <hyperlink ref="AU79" r:id="rId142" display="https://ole.mineducacion.gov.co/portal/" xr:uid="{00000000-0004-0000-0200-00008D000000}"/>
    <hyperlink ref="AU81" r:id="rId143" xr:uid="{00000000-0004-0000-0200-00008E000000}"/>
    <hyperlink ref="AU74" r:id="rId144" xr:uid="{00000000-0004-0000-0200-00008F000000}"/>
    <hyperlink ref="AU128" r:id="rId145" xr:uid="{00000000-0004-0000-0200-000090000000}"/>
    <hyperlink ref="AH129" r:id="rId146" xr:uid="{00000000-0004-0000-0200-000091000000}"/>
    <hyperlink ref="AH15" r:id="rId147" xr:uid="{00000000-0004-0000-0200-000092000000}"/>
    <hyperlink ref="AH43" r:id="rId148" xr:uid="{00000000-0004-0000-0200-000093000000}"/>
    <hyperlink ref="AH62:AH64" r:id="rId149" display="https://vumencert.mineducacion.gov.co/VUMEN/validacion.asp" xr:uid="{00000000-0004-0000-0200-000094000000}"/>
    <hyperlink ref="AH31" r:id="rId150" display="http://192.168.31.198" xr:uid="{00000000-0004-0000-0200-000095000000}"/>
    <hyperlink ref="W59" r:id="rId151" xr:uid="{00000000-0004-0000-0200-000096000000}"/>
    <hyperlink ref="AU94" r:id="rId152" xr:uid="{00000000-0004-0000-0200-000097000000}"/>
    <hyperlink ref="AU98" r:id="rId153" xr:uid="{00000000-0004-0000-0200-000098000000}"/>
    <hyperlink ref="AU109" r:id="rId154" xr:uid="{00000000-0004-0000-0200-000099000000}"/>
    <hyperlink ref="AH79" r:id="rId155" display="http://192.168.31.81/webdata/cna/1741/channel.html" xr:uid="{00000000-0004-0000-0200-00009A000000}"/>
    <hyperlink ref="AH81" r:id="rId156" xr:uid="{00000000-0004-0000-0200-00009B000000}"/>
    <hyperlink ref="AH3" r:id="rId157" xr:uid="{00000000-0004-0000-0200-00009C000000}"/>
    <hyperlink ref="AU47" r:id="rId158" display="http://saces.mineducacion.gov.co/pares/_x000a_http://192.168.210.81/pares" xr:uid="{00000000-0004-0000-0200-00009D000000}"/>
    <hyperlink ref="AH74" r:id="rId159" xr:uid="{00000000-0004-0000-0200-00009E000000}"/>
    <hyperlink ref="AH93" r:id="rId160" xr:uid="{00000000-0004-0000-0200-00009F000000}"/>
    <hyperlink ref="AU93" r:id="rId161" xr:uid="{00000000-0004-0000-0200-0000A0000000}"/>
    <hyperlink ref="AU127" r:id="rId162" xr:uid="{00000000-0004-0000-0200-0000A1000000}"/>
    <hyperlink ref="AU4" r:id="rId163" xr:uid="{00000000-0004-0000-0200-0000A2000000}"/>
    <hyperlink ref="AU42" r:id="rId164" xr:uid="{00000000-0004-0000-0200-0000A3000000}"/>
    <hyperlink ref="AH26" r:id="rId165" display="http://192.168.31.139/portal/index.php_x000a__x000a_" xr:uid="{00000000-0004-0000-0200-0000A4000000}"/>
    <hyperlink ref="W60" r:id="rId166" xr:uid="{00000000-0004-0000-0200-0000A5000000}"/>
    <hyperlink ref="AU139" r:id="rId167" display="http://10.40.4.224:8001/consolidado" xr:uid="{00000000-0004-0000-0200-0000A6000000}"/>
    <hyperlink ref="AH139" r:id="rId168" xr:uid="{00000000-0004-0000-0200-0000A7000000}"/>
    <hyperlink ref="AU28" r:id="rId169" xr:uid="{00000000-0004-0000-0200-0000A8000000}"/>
    <hyperlink ref="AP130" r:id="rId170" xr:uid="{00000000-0004-0000-0200-0000A9000000}"/>
    <hyperlink ref="AU37" r:id="rId171" xr:uid="{00000000-0004-0000-0200-0000AA000000}"/>
    <hyperlink ref="AU11" r:id="rId172" xr:uid="{00000000-0004-0000-0200-0000AB000000}"/>
    <hyperlink ref="AU13" r:id="rId173" xr:uid="{00000000-0004-0000-0200-0000AC000000}"/>
    <hyperlink ref="AU60" r:id="rId174" xr:uid="{00000000-0004-0000-0200-0000AD000000}"/>
    <hyperlink ref="AU135" r:id="rId175" xr:uid="{00000000-0004-0000-0200-0000AE000000}"/>
    <hyperlink ref="AU40" r:id="rId176" xr:uid="{00000000-0004-0000-0200-0000AF000000}"/>
    <hyperlink ref="V140" r:id="rId177" xr:uid="{00000000-0004-0000-0200-0000B0000000}"/>
    <hyperlink ref="AW142" r:id="rId178" display="http://liquidador.mineducacion.gov.co/liquidador-angular2/" xr:uid="{00000000-0004-0000-0200-0000B1000000}"/>
    <hyperlink ref="AU119" r:id="rId179" xr:uid="{00000000-0004-0000-0200-0000B2000000}"/>
    <hyperlink ref="AU25" r:id="rId180" xr:uid="{00000000-0004-0000-0200-0000B3000000}"/>
    <hyperlink ref="AH146" r:id="rId181" xr:uid="{00000000-0004-0000-0200-0000B4000000}"/>
    <hyperlink ref="AU144" r:id="rId182" location="/home_x000d__x000a_https://registrosolicitante.mineducacion.gov.co/webregistry/#/webrecovery_x000d__x000a_" xr:uid="{00000000-0004-0000-0200-0000B5000000}"/>
    <hyperlink ref="AU134" r:id="rId183" display="www.aprendamos2a5.edu.co" xr:uid="{00000000-0004-0000-0200-0000B6000000}"/>
    <hyperlink ref="AU133" r:id="rId184" xr:uid="{00000000-0004-0000-0200-0000B7000000}"/>
    <hyperlink ref="AU136" r:id="rId185" xr:uid="{00000000-0004-0000-0200-0000B8000000}"/>
    <hyperlink ref="AU137" r:id="rId186" display="http://www.superate.edu.co/" xr:uid="{00000000-0004-0000-0200-0000B9000000}"/>
    <hyperlink ref="AU125" r:id="rId187" xr:uid="{00000000-0004-0000-0200-0000BA000000}"/>
  </hyperlinks>
  <pageMargins left="0.7" right="0.7" top="0.75" bottom="0.75" header="0.3" footer="0.3"/>
  <legacyDrawing r:id="rId18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39"/>
  <sheetViews>
    <sheetView tabSelected="1" zoomScale="91" zoomScaleNormal="91" workbookViewId="0">
      <pane xSplit="3" ySplit="4" topLeftCell="D5" activePane="bottomRight" state="frozen"/>
      <selection pane="topRight" activeCell="D1" sqref="D1"/>
      <selection pane="bottomLeft" activeCell="A5" sqref="A5"/>
      <selection pane="bottomRight" activeCell="H10" sqref="H10"/>
    </sheetView>
  </sheetViews>
  <sheetFormatPr baseColWidth="10" defaultColWidth="11" defaultRowHeight="14.25"/>
  <cols>
    <col min="1" max="1" width="8.25" customWidth="1"/>
    <col min="2" max="2" width="35.75" customWidth="1"/>
    <col min="3" max="3" width="12.125" customWidth="1"/>
    <col min="4" max="4" width="44.25" customWidth="1"/>
    <col min="5" max="5" width="13.25" customWidth="1"/>
  </cols>
  <sheetData>
    <row r="1" spans="1:5">
      <c r="A1" s="926"/>
      <c r="B1" s="926"/>
      <c r="C1" s="926"/>
      <c r="D1" s="926"/>
      <c r="E1" s="926"/>
    </row>
    <row r="2" spans="1:5">
      <c r="A2" s="926"/>
      <c r="B2" s="926"/>
      <c r="C2" s="926"/>
      <c r="D2" s="926"/>
      <c r="E2" s="926"/>
    </row>
    <row r="3" spans="1:5" s="343" customFormat="1" ht="20.25" customHeight="1">
      <c r="A3" s="927"/>
      <c r="B3" s="928"/>
      <c r="C3" s="928"/>
      <c r="D3" s="929"/>
      <c r="E3" s="936"/>
    </row>
    <row r="4" spans="1:5" ht="50.25" customHeight="1">
      <c r="A4" s="930" t="s">
        <v>5</v>
      </c>
      <c r="B4" s="930" t="s">
        <v>2355</v>
      </c>
      <c r="C4" s="930" t="s">
        <v>2219</v>
      </c>
      <c r="D4" s="930" t="s">
        <v>90</v>
      </c>
      <c r="E4" s="931" t="s">
        <v>123</v>
      </c>
    </row>
    <row r="5" spans="1:5" ht="66.75" customHeight="1">
      <c r="A5" s="555" t="s">
        <v>154</v>
      </c>
      <c r="B5" s="555" t="s">
        <v>2372</v>
      </c>
      <c r="C5" s="555" t="s">
        <v>155</v>
      </c>
      <c r="D5" s="933" t="s">
        <v>156</v>
      </c>
      <c r="E5" s="582" t="s">
        <v>6123</v>
      </c>
    </row>
    <row r="6" spans="1:5" ht="66.75" customHeight="1">
      <c r="A6" s="555" t="s">
        <v>191</v>
      </c>
      <c r="B6" s="555" t="s">
        <v>2392</v>
      </c>
      <c r="C6" s="555" t="s">
        <v>2393</v>
      </c>
      <c r="D6" s="555" t="s">
        <v>193</v>
      </c>
      <c r="E6" s="582" t="s">
        <v>6124</v>
      </c>
    </row>
    <row r="7" spans="1:5" ht="48">
      <c r="A7" s="555" t="s">
        <v>225</v>
      </c>
      <c r="B7" s="555" t="s">
        <v>2415</v>
      </c>
      <c r="C7" s="582" t="s">
        <v>2416</v>
      </c>
      <c r="D7" s="555" t="s">
        <v>227</v>
      </c>
      <c r="E7" s="555" t="s">
        <v>6125</v>
      </c>
    </row>
    <row r="8" spans="1:5" ht="24">
      <c r="A8" s="555" t="s">
        <v>281</v>
      </c>
      <c r="B8" s="555" t="s">
        <v>2441</v>
      </c>
      <c r="C8" s="555" t="s">
        <v>2442</v>
      </c>
      <c r="D8" s="555" t="s">
        <v>283</v>
      </c>
      <c r="E8" s="582" t="s">
        <v>6137</v>
      </c>
    </row>
    <row r="9" spans="1:5" ht="60">
      <c r="A9" s="555" t="s">
        <v>318</v>
      </c>
      <c r="B9" s="555" t="s">
        <v>2458</v>
      </c>
      <c r="C9" s="582" t="s">
        <v>2459</v>
      </c>
      <c r="D9" s="555" t="s">
        <v>320</v>
      </c>
      <c r="E9" s="582" t="s">
        <v>6126</v>
      </c>
    </row>
    <row r="10" spans="1:5" ht="108">
      <c r="A10" s="555" t="s">
        <v>351</v>
      </c>
      <c r="B10" s="555" t="s">
        <v>2483</v>
      </c>
      <c r="C10" s="555" t="s">
        <v>2484</v>
      </c>
      <c r="D10" s="555" t="s">
        <v>353</v>
      </c>
      <c r="E10" s="582" t="s">
        <v>6126</v>
      </c>
    </row>
    <row r="11" spans="1:5" ht="24">
      <c r="A11" s="555" t="s">
        <v>376</v>
      </c>
      <c r="B11" s="582" t="s">
        <v>2500</v>
      </c>
      <c r="C11" s="582" t="s">
        <v>2246</v>
      </c>
      <c r="D11" s="555" t="s">
        <v>378</v>
      </c>
      <c r="E11" s="582" t="s">
        <v>4601</v>
      </c>
    </row>
    <row r="12" spans="1:5" ht="24">
      <c r="A12" s="555" t="s">
        <v>415</v>
      </c>
      <c r="B12" s="599" t="s">
        <v>2522</v>
      </c>
      <c r="C12" s="582" t="s">
        <v>416</v>
      </c>
      <c r="D12" s="555" t="s">
        <v>417</v>
      </c>
      <c r="E12" s="875" t="s">
        <v>6126</v>
      </c>
    </row>
    <row r="13" spans="1:5" ht="48">
      <c r="A13" s="555" t="s">
        <v>443</v>
      </c>
      <c r="B13" s="555" t="s">
        <v>2531</v>
      </c>
      <c r="C13" s="555" t="s">
        <v>444</v>
      </c>
      <c r="D13" s="555" t="s">
        <v>445</v>
      </c>
      <c r="E13" s="582" t="s">
        <v>6127</v>
      </c>
    </row>
    <row r="14" spans="1:5">
      <c r="A14" s="555" t="s">
        <v>478</v>
      </c>
      <c r="B14" s="555" t="s">
        <v>2544</v>
      </c>
      <c r="C14" s="555" t="s">
        <v>479</v>
      </c>
      <c r="D14" s="555" t="s">
        <v>480</v>
      </c>
      <c r="E14" s="582" t="s">
        <v>6126</v>
      </c>
    </row>
    <row r="15" spans="1:5" ht="84">
      <c r="A15" s="555" t="s">
        <v>500</v>
      </c>
      <c r="B15" s="555" t="s">
        <v>2559</v>
      </c>
      <c r="C15" s="555" t="s">
        <v>501</v>
      </c>
      <c r="D15" s="555" t="s">
        <v>502</v>
      </c>
      <c r="E15" s="582" t="s">
        <v>6126</v>
      </c>
    </row>
    <row r="16" spans="1:5" ht="24">
      <c r="A16" s="555" t="s">
        <v>517</v>
      </c>
      <c r="B16" s="555" t="s">
        <v>2574</v>
      </c>
      <c r="C16" s="555" t="s">
        <v>2575</v>
      </c>
      <c r="D16" s="555" t="s">
        <v>519</v>
      </c>
      <c r="E16" s="582" t="s">
        <v>6124</v>
      </c>
    </row>
    <row r="17" spans="1:5" ht="60">
      <c r="A17" s="679" t="s">
        <v>537</v>
      </c>
      <c r="B17" s="555" t="s">
        <v>2602</v>
      </c>
      <c r="C17" s="555" t="s">
        <v>2603</v>
      </c>
      <c r="D17" s="555" t="s">
        <v>539</v>
      </c>
      <c r="E17" s="582" t="s">
        <v>6127</v>
      </c>
    </row>
    <row r="18" spans="1:5" ht="36">
      <c r="A18" s="555" t="s">
        <v>568</v>
      </c>
      <c r="B18" s="555" t="s">
        <v>2615</v>
      </c>
      <c r="C18" s="555" t="s">
        <v>569</v>
      </c>
      <c r="D18" s="555" t="s">
        <v>570</v>
      </c>
      <c r="E18" s="582" t="s">
        <v>6128</v>
      </c>
    </row>
    <row r="19" spans="1:5">
      <c r="A19" s="555" t="s">
        <v>593</v>
      </c>
      <c r="B19" s="555" t="s">
        <v>594</v>
      </c>
      <c r="C19" s="555" t="s">
        <v>2628</v>
      </c>
      <c r="D19" s="555" t="s">
        <v>595</v>
      </c>
      <c r="E19" s="582" t="s">
        <v>6127</v>
      </c>
    </row>
    <row r="20" spans="1:5" ht="60">
      <c r="A20" s="555" t="s">
        <v>607</v>
      </c>
      <c r="B20" s="555" t="s">
        <v>608</v>
      </c>
      <c r="C20" s="555" t="s">
        <v>2635</v>
      </c>
      <c r="D20" s="555" t="s">
        <v>609</v>
      </c>
      <c r="E20" s="582" t="s">
        <v>6127</v>
      </c>
    </row>
    <row r="21" spans="1:5" ht="24">
      <c r="A21" s="555" t="s">
        <v>615</v>
      </c>
      <c r="B21" s="555" t="s">
        <v>2642</v>
      </c>
      <c r="C21" s="555" t="s">
        <v>616</v>
      </c>
      <c r="D21" s="555" t="s">
        <v>617</v>
      </c>
      <c r="E21" s="582" t="s">
        <v>2099</v>
      </c>
    </row>
    <row r="22" spans="1:5" ht="48">
      <c r="A22" s="555" t="s">
        <v>636</v>
      </c>
      <c r="B22" s="555" t="s">
        <v>637</v>
      </c>
      <c r="C22" s="555" t="s">
        <v>2652</v>
      </c>
      <c r="D22" s="555" t="s">
        <v>638</v>
      </c>
      <c r="E22" s="582" t="s">
        <v>2240</v>
      </c>
    </row>
    <row r="23" spans="1:5">
      <c r="A23" s="599" t="s">
        <v>654</v>
      </c>
      <c r="B23" s="599" t="s">
        <v>2665</v>
      </c>
      <c r="C23" s="599" t="s">
        <v>2247</v>
      </c>
      <c r="D23" s="599" t="s">
        <v>656</v>
      </c>
      <c r="E23" s="875" t="s">
        <v>6133</v>
      </c>
    </row>
    <row r="24" spans="1:5" ht="36">
      <c r="A24" s="555" t="s">
        <v>692</v>
      </c>
      <c r="B24" s="555" t="s">
        <v>2685</v>
      </c>
      <c r="C24" s="555" t="s">
        <v>2686</v>
      </c>
      <c r="D24" s="555" t="s">
        <v>694</v>
      </c>
      <c r="E24" s="582" t="s">
        <v>6134</v>
      </c>
    </row>
    <row r="25" spans="1:5" ht="48">
      <c r="A25" s="555" t="s">
        <v>700</v>
      </c>
      <c r="B25" s="555" t="s">
        <v>2692</v>
      </c>
      <c r="C25" s="555" t="s">
        <v>2693</v>
      </c>
      <c r="D25" s="555" t="s">
        <v>702</v>
      </c>
      <c r="E25" s="582" t="s">
        <v>4601</v>
      </c>
    </row>
    <row r="26" spans="1:5" ht="24">
      <c r="A26" s="555" t="s">
        <v>729</v>
      </c>
      <c r="B26" s="555" t="s">
        <v>2705</v>
      </c>
      <c r="C26" s="555" t="s">
        <v>739</v>
      </c>
      <c r="D26" s="555" t="s">
        <v>731</v>
      </c>
      <c r="E26" s="875" t="s">
        <v>6133</v>
      </c>
    </row>
    <row r="27" spans="1:5">
      <c r="A27" s="599" t="s">
        <v>9</v>
      </c>
      <c r="B27" s="599" t="s">
        <v>2711</v>
      </c>
      <c r="C27" s="599" t="s">
        <v>2712</v>
      </c>
      <c r="D27" s="599" t="s">
        <v>742</v>
      </c>
      <c r="E27" s="875" t="s">
        <v>6133</v>
      </c>
    </row>
    <row r="28" spans="1:5" ht="36">
      <c r="A28" s="555" t="s">
        <v>777</v>
      </c>
      <c r="B28" s="555" t="s">
        <v>2738</v>
      </c>
      <c r="C28" s="555" t="s">
        <v>2739</v>
      </c>
      <c r="D28" s="555" t="s">
        <v>779</v>
      </c>
      <c r="E28" s="679" t="s">
        <v>6135</v>
      </c>
    </row>
    <row r="29" spans="1:5" ht="60">
      <c r="A29" s="555" t="s">
        <v>810</v>
      </c>
      <c r="B29" s="555" t="s">
        <v>811</v>
      </c>
      <c r="C29" s="555" t="s">
        <v>2761</v>
      </c>
      <c r="D29" s="555" t="s">
        <v>812</v>
      </c>
      <c r="E29" s="582" t="s">
        <v>6124</v>
      </c>
    </row>
    <row r="30" spans="1:5" ht="36">
      <c r="A30" s="555" t="s">
        <v>835</v>
      </c>
      <c r="B30" s="555" t="s">
        <v>2776</v>
      </c>
      <c r="C30" s="555" t="s">
        <v>2777</v>
      </c>
      <c r="D30" s="555" t="s">
        <v>837</v>
      </c>
      <c r="E30" s="582" t="s">
        <v>4601</v>
      </c>
    </row>
    <row r="31" spans="1:5" ht="36">
      <c r="A31" s="555" t="s">
        <v>2238</v>
      </c>
      <c r="B31" s="555" t="s">
        <v>2788</v>
      </c>
      <c r="C31" s="555" t="s">
        <v>2789</v>
      </c>
      <c r="D31" s="555" t="s">
        <v>2790</v>
      </c>
      <c r="E31" s="582" t="s">
        <v>6135</v>
      </c>
    </row>
    <row r="32" spans="1:5" ht="24">
      <c r="A32" s="555" t="s">
        <v>1167</v>
      </c>
      <c r="B32" s="555" t="s">
        <v>2822</v>
      </c>
      <c r="C32" s="555" t="s">
        <v>2823</v>
      </c>
      <c r="D32" s="555" t="s">
        <v>1169</v>
      </c>
      <c r="E32" s="582" t="s">
        <v>6137</v>
      </c>
    </row>
    <row r="33" spans="1:5" ht="24">
      <c r="A33" s="555" t="s">
        <v>891</v>
      </c>
      <c r="B33" s="555" t="s">
        <v>2831</v>
      </c>
      <c r="C33" s="555" t="s">
        <v>2832</v>
      </c>
      <c r="D33" s="555" t="s">
        <v>893</v>
      </c>
      <c r="E33" s="582" t="s">
        <v>2099</v>
      </c>
    </row>
    <row r="34" spans="1:5" ht="60">
      <c r="A34" s="555" t="s">
        <v>920</v>
      </c>
      <c r="B34" s="555" t="s">
        <v>2840</v>
      </c>
      <c r="C34" s="555" t="s">
        <v>921</v>
      </c>
      <c r="D34" s="555" t="s">
        <v>922</v>
      </c>
      <c r="E34" s="582" t="s">
        <v>4601</v>
      </c>
    </row>
    <row r="35" spans="1:5" ht="24">
      <c r="A35" s="555" t="s">
        <v>1014</v>
      </c>
      <c r="B35" s="555" t="s">
        <v>2861</v>
      </c>
      <c r="C35" s="555" t="s">
        <v>2862</v>
      </c>
      <c r="D35" s="555" t="s">
        <v>1016</v>
      </c>
      <c r="E35" s="582" t="s">
        <v>2240</v>
      </c>
    </row>
    <row r="36" spans="1:5" ht="36">
      <c r="A36" s="555" t="s">
        <v>1028</v>
      </c>
      <c r="B36" s="555" t="s">
        <v>2876</v>
      </c>
      <c r="C36" s="555" t="s">
        <v>2877</v>
      </c>
      <c r="D36" s="555" t="s">
        <v>1030</v>
      </c>
      <c r="E36" s="875" t="s">
        <v>2240</v>
      </c>
    </row>
    <row r="37" spans="1:5" ht="24">
      <c r="A37" s="679" t="s">
        <v>1045</v>
      </c>
      <c r="B37" s="679" t="s">
        <v>2887</v>
      </c>
      <c r="C37" s="555" t="s">
        <v>2888</v>
      </c>
      <c r="D37" s="679" t="s">
        <v>1047</v>
      </c>
      <c r="E37" s="582" t="s">
        <v>6124</v>
      </c>
    </row>
    <row r="38" spans="1:5" ht="24">
      <c r="A38" s="555" t="s">
        <v>1081</v>
      </c>
      <c r="B38" s="555" t="s">
        <v>2897</v>
      </c>
      <c r="C38" s="555" t="s">
        <v>2898</v>
      </c>
      <c r="D38" s="555" t="s">
        <v>1083</v>
      </c>
      <c r="E38" s="582" t="s">
        <v>6133</v>
      </c>
    </row>
    <row r="39" spans="1:5" ht="24">
      <c r="A39" s="555" t="s">
        <v>1088</v>
      </c>
      <c r="B39" s="555" t="s">
        <v>2913</v>
      </c>
      <c r="C39" s="555" t="s">
        <v>1089</v>
      </c>
      <c r="D39" s="555" t="s">
        <v>1090</v>
      </c>
      <c r="E39" s="582" t="s">
        <v>6138</v>
      </c>
    </row>
    <row r="40" spans="1:5" ht="24">
      <c r="A40" s="555" t="s">
        <v>1102</v>
      </c>
      <c r="B40" s="555" t="s">
        <v>2925</v>
      </c>
      <c r="C40" s="555" t="s">
        <v>2926</v>
      </c>
      <c r="D40" s="555" t="s">
        <v>1104</v>
      </c>
      <c r="E40" s="582" t="s">
        <v>6137</v>
      </c>
    </row>
    <row r="41" spans="1:5" ht="24">
      <c r="A41" s="555" t="s">
        <v>1116</v>
      </c>
      <c r="B41" s="555" t="s">
        <v>2936</v>
      </c>
      <c r="C41" s="555" t="s">
        <v>2937</v>
      </c>
      <c r="D41" s="555" t="s">
        <v>1118</v>
      </c>
      <c r="E41" s="582" t="s">
        <v>6137</v>
      </c>
    </row>
    <row r="42" spans="1:5" ht="24">
      <c r="A42" s="555" t="s">
        <v>1120</v>
      </c>
      <c r="B42" s="555" t="s">
        <v>2944</v>
      </c>
      <c r="C42" s="555" t="s">
        <v>2945</v>
      </c>
      <c r="D42" s="555" t="s">
        <v>1122</v>
      </c>
      <c r="E42" s="582" t="s">
        <v>6137</v>
      </c>
    </row>
    <row r="43" spans="1:5" ht="36">
      <c r="A43" s="555" t="s">
        <v>1132</v>
      </c>
      <c r="B43" s="555" t="s">
        <v>2950</v>
      </c>
      <c r="C43" s="555" t="s">
        <v>2951</v>
      </c>
      <c r="D43" s="555" t="s">
        <v>1134</v>
      </c>
      <c r="E43" s="582" t="s">
        <v>6138</v>
      </c>
    </row>
    <row r="44" spans="1:5" ht="24">
      <c r="A44" s="555" t="s">
        <v>1149</v>
      </c>
      <c r="B44" s="555" t="s">
        <v>2961</v>
      </c>
      <c r="C44" s="555" t="s">
        <v>1150</v>
      </c>
      <c r="D44" s="555" t="s">
        <v>1151</v>
      </c>
      <c r="E44" s="582" t="s">
        <v>6127</v>
      </c>
    </row>
    <row r="45" spans="1:5" ht="24">
      <c r="A45" s="555" t="s">
        <v>1187</v>
      </c>
      <c r="B45" s="555" t="s">
        <v>1188</v>
      </c>
      <c r="C45" s="555" t="s">
        <v>2971</v>
      </c>
      <c r="D45" s="555" t="s">
        <v>1189</v>
      </c>
      <c r="E45" s="599" t="s">
        <v>6135</v>
      </c>
    </row>
    <row r="46" spans="1:5" ht="96">
      <c r="A46" s="555" t="s">
        <v>1209</v>
      </c>
      <c r="B46" s="555" t="s">
        <v>2988</v>
      </c>
      <c r="C46" s="555" t="s">
        <v>2988</v>
      </c>
      <c r="D46" s="555" t="s">
        <v>2989</v>
      </c>
      <c r="E46" s="582" t="s">
        <v>4601</v>
      </c>
    </row>
    <row r="47" spans="1:5" ht="36">
      <c r="A47" s="555" t="s">
        <v>1237</v>
      </c>
      <c r="B47" s="555" t="s">
        <v>1238</v>
      </c>
      <c r="C47" s="555" t="s">
        <v>3005</v>
      </c>
      <c r="D47" s="555" t="s">
        <v>1239</v>
      </c>
      <c r="E47" s="582" t="s">
        <v>6134</v>
      </c>
    </row>
    <row r="48" spans="1:5" ht="36">
      <c r="A48" s="555" t="s">
        <v>1245</v>
      </c>
      <c r="B48" s="555" t="s">
        <v>3011</v>
      </c>
      <c r="C48" s="555" t="s">
        <v>1246</v>
      </c>
      <c r="D48" s="555" t="s">
        <v>1247</v>
      </c>
      <c r="E48" s="582" t="s">
        <v>6133</v>
      </c>
    </row>
    <row r="49" spans="1:5" ht="24">
      <c r="A49" s="555" t="s">
        <v>1269</v>
      </c>
      <c r="B49" s="555" t="s">
        <v>3022</v>
      </c>
      <c r="C49" s="555" t="s">
        <v>3023</v>
      </c>
      <c r="D49" s="555" t="s">
        <v>1271</v>
      </c>
      <c r="E49" s="582" t="s">
        <v>4601</v>
      </c>
    </row>
    <row r="50" spans="1:5" ht="36">
      <c r="A50" s="599" t="s">
        <v>1292</v>
      </c>
      <c r="B50" s="599" t="s">
        <v>3039</v>
      </c>
      <c r="C50" s="599" t="s">
        <v>2243</v>
      </c>
      <c r="D50" s="599" t="s">
        <v>1294</v>
      </c>
      <c r="E50" s="875" t="s">
        <v>4601</v>
      </c>
    </row>
    <row r="51" spans="1:5" ht="24">
      <c r="A51" s="555" t="s">
        <v>1328</v>
      </c>
      <c r="B51" s="555" t="s">
        <v>3059</v>
      </c>
      <c r="C51" s="555" t="s">
        <v>3060</v>
      </c>
      <c r="D51" s="555" t="s">
        <v>1330</v>
      </c>
      <c r="E51" s="582" t="s">
        <v>6135</v>
      </c>
    </row>
    <row r="52" spans="1:5" ht="24">
      <c r="A52" s="555" t="s">
        <v>1331</v>
      </c>
      <c r="B52" s="555" t="s">
        <v>3062</v>
      </c>
      <c r="C52" s="555" t="s">
        <v>3063</v>
      </c>
      <c r="D52" s="555" t="s">
        <v>1333</v>
      </c>
      <c r="E52" s="582" t="s">
        <v>6135</v>
      </c>
    </row>
    <row r="53" spans="1:5" ht="36">
      <c r="A53" s="555" t="s">
        <v>1335</v>
      </c>
      <c r="B53" s="555" t="s">
        <v>3065</v>
      </c>
      <c r="C53" s="555" t="s">
        <v>3066</v>
      </c>
      <c r="D53" s="555" t="s">
        <v>1337</v>
      </c>
      <c r="E53" s="582" t="s">
        <v>6135</v>
      </c>
    </row>
    <row r="54" spans="1:5" ht="24">
      <c r="A54" s="555" t="s">
        <v>1338</v>
      </c>
      <c r="B54" s="555" t="s">
        <v>2237</v>
      </c>
      <c r="C54" s="555" t="s">
        <v>3068</v>
      </c>
      <c r="D54" s="555" t="s">
        <v>1340</v>
      </c>
      <c r="E54" s="582" t="s">
        <v>6124</v>
      </c>
    </row>
    <row r="55" spans="1:5" ht="24">
      <c r="A55" s="555" t="s">
        <v>1349</v>
      </c>
      <c r="B55" s="555" t="s">
        <v>3075</v>
      </c>
      <c r="C55" s="555" t="s">
        <v>3076</v>
      </c>
      <c r="D55" s="555" t="s">
        <v>1351</v>
      </c>
      <c r="E55" s="582" t="s">
        <v>6133</v>
      </c>
    </row>
    <row r="56" spans="1:5" ht="24">
      <c r="A56" s="555" t="s">
        <v>1355</v>
      </c>
      <c r="B56" s="555" t="s">
        <v>3084</v>
      </c>
      <c r="C56" s="555" t="s">
        <v>3085</v>
      </c>
      <c r="D56" s="555" t="s">
        <v>260</v>
      </c>
      <c r="E56" s="582" t="s">
        <v>4601</v>
      </c>
    </row>
    <row r="57" spans="1:5" ht="24">
      <c r="A57" s="555" t="s">
        <v>1379</v>
      </c>
      <c r="B57" s="555" t="s">
        <v>3098</v>
      </c>
      <c r="C57" s="555" t="s">
        <v>3099</v>
      </c>
      <c r="D57" s="555" t="s">
        <v>1381</v>
      </c>
      <c r="E57" s="582" t="s">
        <v>6137</v>
      </c>
    </row>
    <row r="58" spans="1:5" ht="36">
      <c r="A58" s="555" t="s">
        <v>1397</v>
      </c>
      <c r="B58" s="555" t="s">
        <v>3103</v>
      </c>
      <c r="C58" s="555" t="s">
        <v>1398</v>
      </c>
      <c r="D58" s="555" t="s">
        <v>1399</v>
      </c>
      <c r="E58" s="555" t="s">
        <v>6130</v>
      </c>
    </row>
    <row r="59" spans="1:5" ht="48">
      <c r="A59" s="679" t="s">
        <v>18</v>
      </c>
      <c r="B59" s="555" t="s">
        <v>3116</v>
      </c>
      <c r="C59" s="555" t="s">
        <v>19</v>
      </c>
      <c r="D59" s="555" t="s">
        <v>3117</v>
      </c>
      <c r="E59" s="582" t="s">
        <v>6138</v>
      </c>
    </row>
    <row r="60" spans="1:5" ht="60">
      <c r="A60" s="555" t="s">
        <v>1516</v>
      </c>
      <c r="B60" s="555" t="s">
        <v>3159</v>
      </c>
      <c r="C60" s="555" t="s">
        <v>1517</v>
      </c>
      <c r="D60" s="555" t="s">
        <v>1518</v>
      </c>
      <c r="E60" s="582" t="s">
        <v>4601</v>
      </c>
    </row>
    <row r="61" spans="1:5" ht="36">
      <c r="A61" s="555" t="s">
        <v>1560</v>
      </c>
      <c r="B61" s="555" t="s">
        <v>3164</v>
      </c>
      <c r="C61" s="555" t="s">
        <v>3165</v>
      </c>
      <c r="D61" s="555" t="s">
        <v>3166</v>
      </c>
      <c r="E61" s="582" t="s">
        <v>6130</v>
      </c>
    </row>
    <row r="62" spans="1:5" ht="84">
      <c r="A62" s="555" t="s">
        <v>1613</v>
      </c>
      <c r="B62" s="555" t="s">
        <v>3212</v>
      </c>
      <c r="C62" s="555" t="s">
        <v>1614</v>
      </c>
      <c r="D62" s="555" t="s">
        <v>1615</v>
      </c>
      <c r="E62" s="582" t="s">
        <v>6133</v>
      </c>
    </row>
    <row r="63" spans="1:5" ht="36">
      <c r="A63" s="679" t="s">
        <v>1632</v>
      </c>
      <c r="B63" s="934" t="s">
        <v>1633</v>
      </c>
      <c r="C63" s="934" t="s">
        <v>3220</v>
      </c>
      <c r="D63" s="555" t="s">
        <v>1634</v>
      </c>
      <c r="E63" s="582" t="s">
        <v>6133</v>
      </c>
    </row>
    <row r="64" spans="1:5" ht="24">
      <c r="A64" s="555" t="s">
        <v>1648</v>
      </c>
      <c r="B64" s="934" t="s">
        <v>1649</v>
      </c>
      <c r="C64" s="934" t="s">
        <v>3223</v>
      </c>
      <c r="D64" s="555" t="s">
        <v>1650</v>
      </c>
      <c r="E64" s="582" t="s">
        <v>6133</v>
      </c>
    </row>
    <row r="65" spans="1:5" ht="24">
      <c r="A65" s="555" t="s">
        <v>1657</v>
      </c>
      <c r="B65" s="934" t="s">
        <v>3226</v>
      </c>
      <c r="C65" s="934" t="s">
        <v>3227</v>
      </c>
      <c r="D65" s="555" t="s">
        <v>1659</v>
      </c>
      <c r="E65" s="582" t="s">
        <v>6133</v>
      </c>
    </row>
    <row r="66" spans="1:5" ht="36">
      <c r="A66" s="555" t="s">
        <v>1667</v>
      </c>
      <c r="B66" s="934" t="s">
        <v>1668</v>
      </c>
      <c r="C66" s="934" t="s">
        <v>3231</v>
      </c>
      <c r="D66" s="555" t="s">
        <v>1669</v>
      </c>
      <c r="E66" s="582" t="s">
        <v>6133</v>
      </c>
    </row>
    <row r="67" spans="1:5" ht="36">
      <c r="A67" s="555" t="s">
        <v>1671</v>
      </c>
      <c r="B67" s="934" t="s">
        <v>3235</v>
      </c>
      <c r="C67" s="934" t="s">
        <v>3236</v>
      </c>
      <c r="D67" s="555" t="s">
        <v>1673</v>
      </c>
      <c r="E67" s="582" t="s">
        <v>4601</v>
      </c>
    </row>
    <row r="68" spans="1:5" ht="84">
      <c r="A68" s="555" t="s">
        <v>1679</v>
      </c>
      <c r="B68" s="934" t="s">
        <v>3249</v>
      </c>
      <c r="C68" s="934" t="s">
        <v>3250</v>
      </c>
      <c r="D68" s="555" t="s">
        <v>1681</v>
      </c>
      <c r="E68" s="582" t="s">
        <v>6133</v>
      </c>
    </row>
    <row r="69" spans="1:5" ht="48">
      <c r="A69" s="555" t="s">
        <v>1696</v>
      </c>
      <c r="B69" s="934" t="s">
        <v>1697</v>
      </c>
      <c r="C69" s="934" t="s">
        <v>2248</v>
      </c>
      <c r="D69" s="555" t="s">
        <v>1698</v>
      </c>
      <c r="E69" s="582" t="s">
        <v>6133</v>
      </c>
    </row>
    <row r="70" spans="1:5" ht="60">
      <c r="A70" s="555" t="s">
        <v>1703</v>
      </c>
      <c r="B70" s="934" t="s">
        <v>3257</v>
      </c>
      <c r="C70" s="934" t="s">
        <v>3258</v>
      </c>
      <c r="D70" s="555" t="s">
        <v>1705</v>
      </c>
      <c r="E70" s="582" t="s">
        <v>6133</v>
      </c>
    </row>
    <row r="71" spans="1:5" ht="36">
      <c r="A71" s="555" t="s">
        <v>1706</v>
      </c>
      <c r="B71" s="934" t="s">
        <v>3261</v>
      </c>
      <c r="C71" s="934" t="s">
        <v>3262</v>
      </c>
      <c r="D71" s="555" t="s">
        <v>1708</v>
      </c>
      <c r="E71" s="582" t="s">
        <v>6133</v>
      </c>
    </row>
    <row r="72" spans="1:5">
      <c r="A72" s="555" t="s">
        <v>1733</v>
      </c>
      <c r="B72" s="555" t="s">
        <v>1734</v>
      </c>
      <c r="C72" s="555" t="s">
        <v>3266</v>
      </c>
      <c r="D72" s="555" t="s">
        <v>1735</v>
      </c>
      <c r="E72" s="582" t="s">
        <v>6133</v>
      </c>
    </row>
    <row r="73" spans="1:5" ht="24">
      <c r="A73" s="555" t="s">
        <v>1749</v>
      </c>
      <c r="B73" s="555" t="s">
        <v>1750</v>
      </c>
      <c r="C73" s="555" t="s">
        <v>1750</v>
      </c>
      <c r="D73" s="555" t="s">
        <v>1751</v>
      </c>
      <c r="E73" s="582" t="s">
        <v>6133</v>
      </c>
    </row>
    <row r="74" spans="1:5" ht="24">
      <c r="A74" s="555" t="s">
        <v>1757</v>
      </c>
      <c r="B74" s="934" t="s">
        <v>3271</v>
      </c>
      <c r="C74" s="934" t="s">
        <v>3272</v>
      </c>
      <c r="D74" s="555" t="s">
        <v>1759</v>
      </c>
      <c r="E74" s="582" t="s">
        <v>4601</v>
      </c>
    </row>
    <row r="75" spans="1:5" ht="60">
      <c r="A75" s="555" t="s">
        <v>50</v>
      </c>
      <c r="B75" s="555" t="s">
        <v>51</v>
      </c>
      <c r="C75" s="555" t="s">
        <v>3294</v>
      </c>
      <c r="D75" s="555" t="s">
        <v>1829</v>
      </c>
      <c r="E75" s="582" t="s">
        <v>6138</v>
      </c>
    </row>
    <row r="76" spans="1:5" ht="144">
      <c r="A76" s="555" t="s">
        <v>1847</v>
      </c>
      <c r="B76" s="555" t="s">
        <v>3328</v>
      </c>
      <c r="C76" s="555" t="s">
        <v>1860</v>
      </c>
      <c r="D76" s="555" t="s">
        <v>1849</v>
      </c>
      <c r="E76" s="582" t="s">
        <v>4601</v>
      </c>
    </row>
    <row r="77" spans="1:5" ht="180">
      <c r="A77" s="599" t="s">
        <v>1865</v>
      </c>
      <c r="B77" s="599" t="s">
        <v>3341</v>
      </c>
      <c r="C77" s="599" t="s">
        <v>3342</v>
      </c>
      <c r="D77" s="599" t="s">
        <v>1867</v>
      </c>
      <c r="E77" s="599" t="s">
        <v>6135</v>
      </c>
    </row>
    <row r="78" spans="1:5" ht="48">
      <c r="A78" s="555" t="s">
        <v>1885</v>
      </c>
      <c r="B78" s="555" t="s">
        <v>3357</v>
      </c>
      <c r="C78" s="555" t="s">
        <v>3357</v>
      </c>
      <c r="D78" s="555" t="s">
        <v>1887</v>
      </c>
      <c r="E78" s="582" t="s">
        <v>6138</v>
      </c>
    </row>
    <row r="79" spans="1:5" ht="48">
      <c r="A79" s="555" t="s">
        <v>1911</v>
      </c>
      <c r="B79" s="555" t="s">
        <v>3377</v>
      </c>
      <c r="C79" s="555" t="s">
        <v>1864</v>
      </c>
      <c r="D79" s="555" t="s">
        <v>1912</v>
      </c>
      <c r="E79" s="582" t="s">
        <v>4601</v>
      </c>
    </row>
    <row r="80" spans="1:5" ht="180">
      <c r="A80" s="555" t="s">
        <v>1927</v>
      </c>
      <c r="B80" s="555" t="s">
        <v>3392</v>
      </c>
      <c r="C80" s="555" t="s">
        <v>3393</v>
      </c>
      <c r="D80" s="555" t="s">
        <v>1929</v>
      </c>
      <c r="E80" s="582" t="s">
        <v>4601</v>
      </c>
    </row>
    <row r="81" spans="1:5" ht="48">
      <c r="A81" s="555" t="s">
        <v>1944</v>
      </c>
      <c r="B81" s="555" t="s">
        <v>3401</v>
      </c>
      <c r="C81" s="555" t="s">
        <v>1945</v>
      </c>
      <c r="D81" s="555" t="s">
        <v>1946</v>
      </c>
      <c r="E81" s="582" t="s">
        <v>4601</v>
      </c>
    </row>
    <row r="82" spans="1:5" ht="84">
      <c r="A82" s="555" t="s">
        <v>1974</v>
      </c>
      <c r="B82" s="555" t="s">
        <v>3413</v>
      </c>
      <c r="C82" s="555" t="s">
        <v>68</v>
      </c>
      <c r="D82" s="555" t="s">
        <v>1976</v>
      </c>
      <c r="E82" s="582" t="s">
        <v>6127</v>
      </c>
    </row>
    <row r="83" spans="1:5">
      <c r="A83" s="555" t="s">
        <v>2006</v>
      </c>
      <c r="B83" s="555" t="s">
        <v>3433</v>
      </c>
      <c r="C83" s="555" t="s">
        <v>2013</v>
      </c>
      <c r="D83" s="555" t="s">
        <v>2008</v>
      </c>
      <c r="E83" s="582" t="s">
        <v>2099</v>
      </c>
    </row>
    <row r="84" spans="1:5" ht="36">
      <c r="A84" s="555" t="s">
        <v>2027</v>
      </c>
      <c r="B84" s="555" t="s">
        <v>2028</v>
      </c>
      <c r="C84" s="555" t="s">
        <v>3448</v>
      </c>
      <c r="D84" s="555" t="s">
        <v>2029</v>
      </c>
      <c r="E84" s="582" t="s">
        <v>4601</v>
      </c>
    </row>
    <row r="85" spans="1:5" ht="71.25" customHeight="1">
      <c r="A85" s="555" t="s">
        <v>2042</v>
      </c>
      <c r="B85" s="555" t="s">
        <v>2043</v>
      </c>
      <c r="C85" s="555" t="s">
        <v>2043</v>
      </c>
      <c r="D85" s="555" t="s">
        <v>2044</v>
      </c>
      <c r="E85" s="582" t="s">
        <v>4601</v>
      </c>
    </row>
    <row r="86" spans="1:5" ht="71.25" customHeight="1">
      <c r="A86" s="555" t="s">
        <v>2057</v>
      </c>
      <c r="B86" s="555" t="s">
        <v>3482</v>
      </c>
      <c r="C86" s="555" t="s">
        <v>3483</v>
      </c>
      <c r="D86" s="555" t="s">
        <v>3484</v>
      </c>
      <c r="E86" s="582" t="s">
        <v>4601</v>
      </c>
    </row>
    <row r="87" spans="1:5" ht="71.25" customHeight="1">
      <c r="A87" s="555" t="s">
        <v>52</v>
      </c>
      <c r="B87" s="555" t="s">
        <v>53</v>
      </c>
      <c r="C87" s="555" t="s">
        <v>3493</v>
      </c>
      <c r="D87" s="555" t="s">
        <v>2074</v>
      </c>
      <c r="E87" s="582" t="s">
        <v>2099</v>
      </c>
    </row>
    <row r="88" spans="1:5" ht="71.25" customHeight="1">
      <c r="A88" s="555" t="s">
        <v>2085</v>
      </c>
      <c r="B88" s="555" t="s">
        <v>2086</v>
      </c>
      <c r="C88" s="555" t="s">
        <v>3508</v>
      </c>
      <c r="D88" s="555" t="s">
        <v>2087</v>
      </c>
      <c r="E88" s="582" t="s">
        <v>4601</v>
      </c>
    </row>
    <row r="89" spans="1:5" ht="71.25" customHeight="1">
      <c r="A89" s="555" t="s">
        <v>54</v>
      </c>
      <c r="B89" s="555" t="s">
        <v>55</v>
      </c>
      <c r="C89" s="555" t="s">
        <v>3513</v>
      </c>
      <c r="D89" s="555" t="s">
        <v>3514</v>
      </c>
      <c r="E89" s="582" t="s">
        <v>2099</v>
      </c>
    </row>
    <row r="90" spans="1:5" ht="71.25" customHeight="1">
      <c r="A90" s="555" t="s">
        <v>61</v>
      </c>
      <c r="B90" s="555" t="s">
        <v>3519</v>
      </c>
      <c r="C90" s="555" t="s">
        <v>3520</v>
      </c>
      <c r="D90" s="555" t="s">
        <v>3521</v>
      </c>
      <c r="E90" s="582" t="s">
        <v>2099</v>
      </c>
    </row>
    <row r="91" spans="1:5" ht="71.25" customHeight="1">
      <c r="A91" s="555" t="s">
        <v>2121</v>
      </c>
      <c r="B91" s="555" t="s">
        <v>3532</v>
      </c>
      <c r="C91" s="555" t="s">
        <v>3533</v>
      </c>
      <c r="D91" s="555" t="s">
        <v>3534</v>
      </c>
      <c r="E91" s="582" t="s">
        <v>2099</v>
      </c>
    </row>
    <row r="92" spans="1:5" ht="71.25" customHeight="1">
      <c r="A92" s="555" t="s">
        <v>64</v>
      </c>
      <c r="B92" s="555" t="s">
        <v>3563</v>
      </c>
      <c r="C92" s="555" t="s">
        <v>3564</v>
      </c>
      <c r="D92" s="555" t="s">
        <v>2125</v>
      </c>
      <c r="E92" s="582" t="s">
        <v>6131</v>
      </c>
    </row>
    <row r="93" spans="1:5" ht="71.25" customHeight="1">
      <c r="A93" s="555" t="s">
        <v>2130</v>
      </c>
      <c r="B93" s="555" t="s">
        <v>2131</v>
      </c>
      <c r="C93" s="555" t="s">
        <v>3582</v>
      </c>
      <c r="D93" s="555" t="s">
        <v>2132</v>
      </c>
      <c r="E93" s="582" t="s">
        <v>4601</v>
      </c>
    </row>
    <row r="94" spans="1:5" ht="71.25" customHeight="1">
      <c r="A94" s="555" t="s">
        <v>2144</v>
      </c>
      <c r="B94" s="555" t="s">
        <v>3596</v>
      </c>
      <c r="C94" s="555" t="s">
        <v>3597</v>
      </c>
      <c r="D94" s="582" t="s">
        <v>3598</v>
      </c>
      <c r="E94" s="582" t="s">
        <v>2099</v>
      </c>
    </row>
    <row r="95" spans="1:5" ht="71.25" customHeight="1">
      <c r="A95" s="555" t="s">
        <v>2154</v>
      </c>
      <c r="B95" s="555" t="s">
        <v>3621</v>
      </c>
      <c r="C95" s="555" t="s">
        <v>3622</v>
      </c>
      <c r="D95" s="555" t="s">
        <v>2156</v>
      </c>
      <c r="E95" s="582" t="s">
        <v>2240</v>
      </c>
    </row>
    <row r="96" spans="1:5" ht="71.25" customHeight="1">
      <c r="A96" s="555" t="s">
        <v>2171</v>
      </c>
      <c r="B96" s="555" t="s">
        <v>3655</v>
      </c>
      <c r="C96" s="555" t="s">
        <v>3655</v>
      </c>
      <c r="D96" s="555" t="s">
        <v>2173</v>
      </c>
      <c r="E96" s="582" t="s">
        <v>6132</v>
      </c>
    </row>
    <row r="97" spans="1:5" ht="71.25" customHeight="1">
      <c r="A97" s="555" t="s">
        <v>66</v>
      </c>
      <c r="B97" s="555" t="s">
        <v>67</v>
      </c>
      <c r="C97" s="555" t="s">
        <v>3677</v>
      </c>
      <c r="D97" s="555" t="s">
        <v>3678</v>
      </c>
      <c r="E97" s="582" t="s">
        <v>4601</v>
      </c>
    </row>
    <row r="98" spans="1:5" ht="71.25" customHeight="1">
      <c r="A98" s="555" t="s">
        <v>2194</v>
      </c>
      <c r="B98" s="555" t="s">
        <v>3697</v>
      </c>
      <c r="C98" s="555" t="s">
        <v>3698</v>
      </c>
      <c r="D98" s="555" t="s">
        <v>3699</v>
      </c>
      <c r="E98" s="935" t="s">
        <v>2166</v>
      </c>
    </row>
    <row r="99" spans="1:5" ht="71.25" customHeight="1">
      <c r="A99" s="555" t="s">
        <v>2212</v>
      </c>
      <c r="B99" s="556" t="s">
        <v>3719</v>
      </c>
      <c r="C99" s="556" t="s">
        <v>3720</v>
      </c>
      <c r="D99" s="555" t="s">
        <v>3721</v>
      </c>
      <c r="E99" s="582" t="s">
        <v>4601</v>
      </c>
    </row>
    <row r="100" spans="1:5" ht="36">
      <c r="A100" s="555" t="s">
        <v>3736</v>
      </c>
      <c r="B100" s="556" t="s">
        <v>3737</v>
      </c>
      <c r="C100" s="556" t="s">
        <v>2427</v>
      </c>
      <c r="D100" s="555" t="s">
        <v>3738</v>
      </c>
      <c r="E100" s="582" t="s">
        <v>6127</v>
      </c>
    </row>
    <row r="101" spans="1:5" ht="96">
      <c r="A101" s="555" t="s">
        <v>3785</v>
      </c>
      <c r="B101" s="556" t="s">
        <v>3786</v>
      </c>
      <c r="C101" s="556" t="s">
        <v>2226</v>
      </c>
      <c r="D101" s="555" t="s">
        <v>3787</v>
      </c>
      <c r="E101" s="582" t="s">
        <v>6127</v>
      </c>
    </row>
    <row r="102" spans="1:5" ht="24">
      <c r="A102" s="555" t="s">
        <v>3821</v>
      </c>
      <c r="B102" s="555" t="s">
        <v>3822</v>
      </c>
      <c r="C102" s="556" t="s">
        <v>3823</v>
      </c>
      <c r="D102" s="556" t="s">
        <v>3824</v>
      </c>
      <c r="E102" s="679" t="s">
        <v>6124</v>
      </c>
    </row>
    <row r="103" spans="1:5" ht="60">
      <c r="A103" s="555" t="s">
        <v>3875</v>
      </c>
      <c r="B103" s="556" t="s">
        <v>3876</v>
      </c>
      <c r="C103" s="556" t="s">
        <v>3877</v>
      </c>
      <c r="D103" s="555" t="s">
        <v>3878</v>
      </c>
      <c r="E103" s="582" t="s">
        <v>2099</v>
      </c>
    </row>
    <row r="104" spans="1:5" ht="48">
      <c r="A104" s="555" t="s">
        <v>3905</v>
      </c>
      <c r="B104" s="556" t="s">
        <v>3906</v>
      </c>
      <c r="C104" s="556" t="s">
        <v>3907</v>
      </c>
      <c r="D104" s="555" t="s">
        <v>3908</v>
      </c>
      <c r="E104" s="582" t="s">
        <v>6130</v>
      </c>
    </row>
    <row r="105" spans="1:5" ht="36">
      <c r="A105" s="555" t="s">
        <v>3942</v>
      </c>
      <c r="B105" s="556" t="s">
        <v>3943</v>
      </c>
      <c r="C105" s="556" t="s">
        <v>3944</v>
      </c>
      <c r="D105" s="555" t="s">
        <v>3945</v>
      </c>
      <c r="E105" s="582" t="s">
        <v>6127</v>
      </c>
    </row>
    <row r="106" spans="1:5" ht="60">
      <c r="A106" s="555" t="s">
        <v>3985</v>
      </c>
      <c r="B106" s="556" t="s">
        <v>3986</v>
      </c>
      <c r="C106" s="556" t="s">
        <v>3987</v>
      </c>
      <c r="D106" s="555" t="s">
        <v>3988</v>
      </c>
      <c r="E106" s="582" t="s">
        <v>6124</v>
      </c>
    </row>
    <row r="107" spans="1:5" ht="60">
      <c r="A107" s="555" t="s">
        <v>4042</v>
      </c>
      <c r="B107" s="556" t="s">
        <v>4043</v>
      </c>
      <c r="C107" s="556" t="s">
        <v>4044</v>
      </c>
      <c r="D107" s="555" t="s">
        <v>4045</v>
      </c>
      <c r="E107" s="582" t="s">
        <v>2099</v>
      </c>
    </row>
    <row r="108" spans="1:5" ht="72">
      <c r="A108" s="555" t="s">
        <v>4066</v>
      </c>
      <c r="B108" s="556" t="s">
        <v>4067</v>
      </c>
      <c r="C108" s="556" t="s">
        <v>4068</v>
      </c>
      <c r="D108" s="555" t="s">
        <v>4069</v>
      </c>
      <c r="E108" s="582" t="s">
        <v>6129</v>
      </c>
    </row>
    <row r="109" spans="1:5" ht="48">
      <c r="A109" s="555" t="s">
        <v>4094</v>
      </c>
      <c r="B109" s="556" t="s">
        <v>4095</v>
      </c>
      <c r="C109" s="556" t="s">
        <v>4095</v>
      </c>
      <c r="D109" s="555" t="s">
        <v>4096</v>
      </c>
      <c r="E109" s="582" t="s">
        <v>6124</v>
      </c>
    </row>
    <row r="110" spans="1:5" ht="60">
      <c r="A110" s="555" t="s">
        <v>4120</v>
      </c>
      <c r="B110" s="556" t="s">
        <v>4121</v>
      </c>
      <c r="C110" s="556" t="s">
        <v>2241</v>
      </c>
      <c r="D110" s="361" t="s">
        <v>4122</v>
      </c>
      <c r="E110" s="582" t="s">
        <v>6137</v>
      </c>
    </row>
    <row r="111" spans="1:5" ht="44.25" customHeight="1">
      <c r="A111" s="555" t="s">
        <v>4180</v>
      </c>
      <c r="B111" s="556" t="s">
        <v>4181</v>
      </c>
      <c r="C111" s="556" t="s">
        <v>4182</v>
      </c>
      <c r="D111" s="555" t="s">
        <v>4183</v>
      </c>
      <c r="E111" s="555" t="s">
        <v>6130</v>
      </c>
    </row>
    <row r="112" spans="1:5" ht="36">
      <c r="A112" s="555" t="s">
        <v>4236</v>
      </c>
      <c r="B112" s="556" t="s">
        <v>4237</v>
      </c>
      <c r="C112" s="556" t="s">
        <v>4237</v>
      </c>
      <c r="D112" s="555" t="s">
        <v>4238</v>
      </c>
      <c r="E112" s="582" t="s">
        <v>6130</v>
      </c>
    </row>
    <row r="113" spans="1:5" ht="60">
      <c r="A113" s="599" t="s">
        <v>4262</v>
      </c>
      <c r="B113" s="670" t="s">
        <v>4263</v>
      </c>
      <c r="C113" s="670" t="s">
        <v>4264</v>
      </c>
      <c r="D113" s="599" t="s">
        <v>4265</v>
      </c>
      <c r="E113" s="875" t="s">
        <v>6133</v>
      </c>
    </row>
    <row r="114" spans="1:5">
      <c r="A114" s="555" t="s">
        <v>4285</v>
      </c>
      <c r="B114" s="555" t="s">
        <v>4286</v>
      </c>
      <c r="C114" s="555" t="s">
        <v>4287</v>
      </c>
      <c r="D114" s="933" t="s">
        <v>4288</v>
      </c>
      <c r="E114" s="582" t="s">
        <v>2240</v>
      </c>
    </row>
    <row r="115" spans="1:5">
      <c r="A115" s="555" t="s">
        <v>4311</v>
      </c>
      <c r="B115" s="555" t="s">
        <v>4312</v>
      </c>
      <c r="C115" s="555" t="s">
        <v>4313</v>
      </c>
      <c r="D115" s="933" t="s">
        <v>4314</v>
      </c>
      <c r="E115" s="582" t="s">
        <v>2240</v>
      </c>
    </row>
    <row r="116" spans="1:5">
      <c r="A116" s="555" t="s">
        <v>4322</v>
      </c>
      <c r="B116" s="555" t="s">
        <v>4323</v>
      </c>
      <c r="C116" s="555" t="s">
        <v>4324</v>
      </c>
      <c r="D116" s="680" t="s">
        <v>4325</v>
      </c>
      <c r="E116" s="582" t="s">
        <v>2240</v>
      </c>
    </row>
    <row r="117" spans="1:5" ht="24">
      <c r="A117" s="555" t="s">
        <v>4339</v>
      </c>
      <c r="B117" s="555" t="s">
        <v>4340</v>
      </c>
      <c r="C117" s="555" t="s">
        <v>4341</v>
      </c>
      <c r="D117" s="680" t="s">
        <v>4342</v>
      </c>
      <c r="E117" s="582" t="s">
        <v>6135</v>
      </c>
    </row>
    <row r="118" spans="1:5" ht="108">
      <c r="A118" s="555" t="s">
        <v>4362</v>
      </c>
      <c r="B118" s="555" t="s">
        <v>4363</v>
      </c>
      <c r="C118" s="555" t="s">
        <v>4364</v>
      </c>
      <c r="D118" s="680" t="s">
        <v>4365</v>
      </c>
      <c r="E118" s="582" t="s">
        <v>2240</v>
      </c>
    </row>
    <row r="119" spans="1:5" ht="36">
      <c r="A119" s="555" t="s">
        <v>4387</v>
      </c>
      <c r="B119" s="555" t="s">
        <v>4388</v>
      </c>
      <c r="C119" s="555" t="s">
        <v>4388</v>
      </c>
      <c r="D119" s="555" t="s">
        <v>4389</v>
      </c>
      <c r="E119" s="582" t="s">
        <v>2240</v>
      </c>
    </row>
    <row r="120" spans="1:5">
      <c r="A120" s="555" t="s">
        <v>4406</v>
      </c>
      <c r="B120" s="555" t="s">
        <v>4407</v>
      </c>
      <c r="C120" s="555" t="s">
        <v>4408</v>
      </c>
      <c r="D120" s="555" t="s">
        <v>4409</v>
      </c>
      <c r="E120" s="582" t="s">
        <v>2240</v>
      </c>
    </row>
    <row r="121" spans="1:5" ht="24">
      <c r="A121" s="555" t="s">
        <v>4418</v>
      </c>
      <c r="B121" s="555" t="s">
        <v>4419</v>
      </c>
      <c r="C121" s="555" t="s">
        <v>4420</v>
      </c>
      <c r="D121" s="555" t="s">
        <v>4421</v>
      </c>
      <c r="E121" s="555" t="s">
        <v>6135</v>
      </c>
    </row>
    <row r="122" spans="1:5" ht="56.25" customHeight="1">
      <c r="A122" s="599" t="s">
        <v>4501</v>
      </c>
      <c r="B122" s="599" t="s">
        <v>4502</v>
      </c>
      <c r="C122" s="599" t="s">
        <v>4503</v>
      </c>
      <c r="D122" s="599" t="s">
        <v>4504</v>
      </c>
      <c r="E122" s="875" t="s">
        <v>6136</v>
      </c>
    </row>
    <row r="123" spans="1:5" ht="70.5" customHeight="1">
      <c r="A123" s="555" t="s">
        <v>4522</v>
      </c>
      <c r="B123" s="555" t="s">
        <v>4523</v>
      </c>
      <c r="C123" s="555" t="s">
        <v>4524</v>
      </c>
      <c r="D123" s="555" t="s">
        <v>4523</v>
      </c>
      <c r="E123" s="582" t="s">
        <v>2240</v>
      </c>
    </row>
    <row r="124" spans="1:5" ht="132">
      <c r="A124" s="555" t="s">
        <v>4554</v>
      </c>
      <c r="B124" s="555" t="s">
        <v>4555</v>
      </c>
      <c r="C124" s="555" t="s">
        <v>4556</v>
      </c>
      <c r="D124" s="361" t="s">
        <v>4557</v>
      </c>
      <c r="E124" s="582" t="s">
        <v>4601</v>
      </c>
    </row>
    <row r="125" spans="1:5" ht="84">
      <c r="A125" s="555" t="s">
        <v>4574</v>
      </c>
      <c r="B125" s="555" t="s">
        <v>4575</v>
      </c>
      <c r="C125" s="582" t="s">
        <v>4576</v>
      </c>
      <c r="D125" s="582" t="s">
        <v>4577</v>
      </c>
      <c r="E125" s="582" t="s">
        <v>6137</v>
      </c>
    </row>
    <row r="126" spans="1:5" ht="48">
      <c r="A126" s="555" t="s">
        <v>4598</v>
      </c>
      <c r="B126" s="555" t="s">
        <v>4599</v>
      </c>
      <c r="C126" s="555"/>
      <c r="D126" s="555" t="s">
        <v>4600</v>
      </c>
      <c r="E126" s="582" t="s">
        <v>6127</v>
      </c>
    </row>
    <row r="127" spans="1:5" ht="72">
      <c r="A127" s="555" t="s">
        <v>4615</v>
      </c>
      <c r="B127" s="555" t="s">
        <v>4616</v>
      </c>
      <c r="C127" s="925" t="s">
        <v>4617</v>
      </c>
      <c r="D127" s="555" t="s">
        <v>4618</v>
      </c>
      <c r="E127" s="582" t="s">
        <v>2099</v>
      </c>
    </row>
    <row r="128" spans="1:5" ht="36">
      <c r="A128" s="555" t="s">
        <v>4639</v>
      </c>
      <c r="B128" s="555" t="s">
        <v>4640</v>
      </c>
      <c r="C128" s="555" t="s">
        <v>4641</v>
      </c>
      <c r="D128" s="555" t="s">
        <v>4642</v>
      </c>
      <c r="E128" s="582" t="s">
        <v>2099</v>
      </c>
    </row>
    <row r="129" spans="1:5" ht="36">
      <c r="A129" s="555" t="s">
        <v>4663</v>
      </c>
      <c r="B129" s="555" t="s">
        <v>4664</v>
      </c>
      <c r="C129" s="555" t="s">
        <v>4665</v>
      </c>
      <c r="D129" s="555" t="s">
        <v>4666</v>
      </c>
      <c r="E129" s="582" t="s">
        <v>6130</v>
      </c>
    </row>
    <row r="130" spans="1:5" ht="36">
      <c r="A130" s="555" t="s">
        <v>4679</v>
      </c>
      <c r="B130" s="555" t="s">
        <v>4680</v>
      </c>
      <c r="C130" s="555" t="s">
        <v>4681</v>
      </c>
      <c r="D130" s="555" t="s">
        <v>4682</v>
      </c>
      <c r="E130" s="582" t="s">
        <v>2099</v>
      </c>
    </row>
    <row r="131" spans="1:5">
      <c r="A131" s="555" t="s">
        <v>4706</v>
      </c>
      <c r="B131" s="555" t="s">
        <v>4707</v>
      </c>
      <c r="C131" s="555"/>
      <c r="D131" s="555"/>
      <c r="E131" s="582" t="s">
        <v>6133</v>
      </c>
    </row>
    <row r="132" spans="1:5" ht="60">
      <c r="A132" s="555" t="s">
        <v>4734</v>
      </c>
      <c r="B132" s="555" t="s">
        <v>4735</v>
      </c>
      <c r="C132" s="555" t="s">
        <v>4736</v>
      </c>
      <c r="D132" s="555" t="s">
        <v>4737</v>
      </c>
      <c r="E132" s="582" t="s">
        <v>6137</v>
      </c>
    </row>
    <row r="133" spans="1:5" ht="36">
      <c r="A133" s="555" t="s">
        <v>4757</v>
      </c>
      <c r="B133" s="555" t="s">
        <v>4758</v>
      </c>
      <c r="C133" s="555"/>
      <c r="D133" s="555"/>
      <c r="E133" s="582" t="s">
        <v>2240</v>
      </c>
    </row>
    <row r="134" spans="1:5">
      <c r="A134" s="555" t="s">
        <v>4790</v>
      </c>
      <c r="B134" s="555" t="s">
        <v>4791</v>
      </c>
      <c r="C134" s="932"/>
      <c r="D134" s="932"/>
      <c r="E134" s="555" t="s">
        <v>6135</v>
      </c>
    </row>
    <row r="135" spans="1:5" ht="24">
      <c r="A135" s="555" t="s">
        <v>4843</v>
      </c>
      <c r="B135" s="555" t="s">
        <v>4844</v>
      </c>
      <c r="C135" s="670" t="s">
        <v>4844</v>
      </c>
      <c r="D135" s="555" t="s">
        <v>4845</v>
      </c>
      <c r="E135" s="582" t="s">
        <v>6138</v>
      </c>
    </row>
    <row r="136" spans="1:5">
      <c r="A136" s="555" t="s">
        <v>4862</v>
      </c>
      <c r="B136" s="555" t="s">
        <v>2343</v>
      </c>
      <c r="C136" s="555" t="s">
        <v>2344</v>
      </c>
      <c r="D136" s="555"/>
      <c r="E136" s="555" t="s">
        <v>6130</v>
      </c>
    </row>
    <row r="137" spans="1:5" ht="24">
      <c r="A137" s="555" t="s">
        <v>4890</v>
      </c>
      <c r="B137" s="555" t="s">
        <v>4891</v>
      </c>
      <c r="C137" s="670" t="s">
        <v>4892</v>
      </c>
      <c r="D137" s="555" t="s">
        <v>4893</v>
      </c>
      <c r="E137" s="555" t="s">
        <v>6135</v>
      </c>
    </row>
    <row r="138" spans="1:5" ht="24">
      <c r="A138" s="555" t="s">
        <v>4933</v>
      </c>
      <c r="B138" s="555" t="s">
        <v>4934</v>
      </c>
      <c r="C138" s="670" t="s">
        <v>2239</v>
      </c>
      <c r="D138" s="670" t="s">
        <v>4935</v>
      </c>
      <c r="E138" s="582" t="s">
        <v>6137</v>
      </c>
    </row>
    <row r="139" spans="1:5" ht="96">
      <c r="A139" s="555" t="s">
        <v>4944</v>
      </c>
      <c r="B139" s="555" t="s">
        <v>4945</v>
      </c>
      <c r="C139" s="572" t="s">
        <v>4946</v>
      </c>
      <c r="D139" s="477" t="s">
        <v>4947</v>
      </c>
      <c r="E139" s="555" t="s">
        <v>2240</v>
      </c>
    </row>
  </sheetData>
  <autoFilter ref="A4:E139" xr:uid="{00000000-0001-0000-0600-000000000000}"/>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K213"/>
  <sheetViews>
    <sheetView zoomScale="80" zoomScaleNormal="80" workbookViewId="0">
      <pane xSplit="3" ySplit="2" topLeftCell="CZ209" activePane="bottomRight" state="frozen"/>
      <selection pane="topRight" activeCell="D1" sqref="D1"/>
      <selection pane="bottomLeft" activeCell="A3" sqref="A3"/>
      <selection pane="bottomRight" activeCell="DG3" sqref="DG3:DG213"/>
    </sheetView>
  </sheetViews>
  <sheetFormatPr baseColWidth="10" defaultColWidth="11" defaultRowHeight="40.15" customHeight="1"/>
  <cols>
    <col min="2" max="2" width="50.625" customWidth="1"/>
    <col min="3" max="3" width="16.125" customWidth="1"/>
    <col min="4" max="4" width="43.5" customWidth="1"/>
    <col min="5" max="5" width="12.5" bestFit="1" customWidth="1"/>
    <col min="6" max="6" width="10.75" customWidth="1"/>
    <col min="7" max="7" width="11.75" bestFit="1" customWidth="1"/>
    <col min="8" max="8" width="21.25" bestFit="1" customWidth="1"/>
    <col min="9" max="9" width="20.25" bestFit="1" customWidth="1"/>
    <col min="10" max="10" width="11.125" bestFit="1" customWidth="1"/>
    <col min="11" max="11" width="14.25" bestFit="1" customWidth="1"/>
    <col min="12" max="12" width="18.125" bestFit="1" customWidth="1"/>
    <col min="13" max="13" width="10.625" bestFit="1" customWidth="1"/>
    <col min="14" max="14" width="26.625" customWidth="1"/>
    <col min="15" max="15" width="34.25" bestFit="1" customWidth="1"/>
    <col min="16" max="16" width="20.75" customWidth="1"/>
    <col min="17" max="17" width="15.75" bestFit="1" customWidth="1"/>
    <col min="18" max="18" width="15.625" customWidth="1"/>
    <col min="19" max="19" width="16.5" bestFit="1" customWidth="1"/>
    <col min="20" max="20" width="14.75" bestFit="1" customWidth="1"/>
    <col min="21" max="21" width="24.75" customWidth="1"/>
    <col min="22" max="22" width="23.125" bestFit="1" customWidth="1"/>
    <col min="24" max="24" width="18.25" customWidth="1"/>
    <col min="26" max="26" width="24.75" bestFit="1" customWidth="1"/>
    <col min="27" max="27" width="19.5" style="656" customWidth="1"/>
    <col min="28" max="28" width="18.625" bestFit="1" customWidth="1"/>
    <col min="29" max="29" width="23" customWidth="1"/>
    <col min="30" max="30" width="37.125" bestFit="1" customWidth="1"/>
    <col min="31" max="31" width="41.25" customWidth="1"/>
    <col min="32" max="32" width="15.25" customWidth="1"/>
    <col min="33" max="33" width="28.5" bestFit="1" customWidth="1"/>
    <col min="34" max="34" width="11.125" bestFit="1" customWidth="1"/>
    <col min="35" max="35" width="37.125" bestFit="1" customWidth="1"/>
    <col min="36" max="36" width="13.75" bestFit="1" customWidth="1"/>
    <col min="37" max="37" width="45.75" bestFit="1" customWidth="1"/>
    <col min="38" max="38" width="37.25" bestFit="1" customWidth="1"/>
    <col min="39" max="39" width="24.625" customWidth="1"/>
    <col min="40" max="40" width="34.75" customWidth="1"/>
    <col min="41" max="41" width="36.25" bestFit="1" customWidth="1"/>
    <col min="42" max="42" width="87.5" customWidth="1"/>
    <col min="43" max="43" width="8.5" customWidth="1"/>
    <col min="44" max="44" width="7.625" customWidth="1"/>
    <col min="45" max="45" width="31.75" style="678" bestFit="1" customWidth="1"/>
    <col min="46" max="46" width="30.625" style="678" bestFit="1" customWidth="1"/>
    <col min="47" max="47" width="18.25" style="678" bestFit="1" customWidth="1"/>
    <col min="48" max="48" width="37.125" style="678" bestFit="1" customWidth="1"/>
    <col min="49" max="49" width="22.125" style="678" customWidth="1"/>
    <col min="50" max="50" width="16.125" customWidth="1"/>
    <col min="51" max="51" width="59.25" customWidth="1"/>
    <col min="52" max="52" width="83.375" customWidth="1"/>
    <col min="53" max="53" width="24.125" bestFit="1" customWidth="1"/>
    <col min="54" max="54" width="22.625" bestFit="1" customWidth="1"/>
    <col min="55" max="55" width="24.75" customWidth="1"/>
    <col min="56" max="56" width="39.25" bestFit="1" customWidth="1"/>
    <col min="57" max="57" width="71.75" bestFit="1" customWidth="1"/>
    <col min="58" max="58" width="9.5" style="598" customWidth="1"/>
    <col min="59" max="59" width="12.125" style="598" customWidth="1"/>
    <col min="60" max="60" width="21.25" bestFit="1" customWidth="1"/>
    <col min="61" max="61" width="22.75" style="678" bestFit="1" customWidth="1"/>
    <col min="62" max="62" width="20.125" style="678" bestFit="1" customWidth="1"/>
    <col min="63" max="63" width="15.25" style="678" bestFit="1" customWidth="1"/>
    <col min="64" max="64" width="29.25" style="678" bestFit="1" customWidth="1"/>
    <col min="65" max="65" width="26.5" style="678" customWidth="1"/>
    <col min="66" max="66" width="23.625" bestFit="1" customWidth="1"/>
    <col min="67" max="67" width="51.125" bestFit="1" customWidth="1"/>
    <col min="68" max="68" width="17.125" bestFit="1" customWidth="1"/>
    <col min="69" max="69" width="63.125" bestFit="1" customWidth="1"/>
    <col min="70" max="70" width="24.125" bestFit="1" customWidth="1"/>
    <col min="71" max="71" width="12.75" bestFit="1" customWidth="1"/>
    <col min="72" max="72" width="23.625" customWidth="1"/>
    <col min="73" max="73" width="17.25" customWidth="1"/>
    <col min="77" max="77" width="51.5" customWidth="1"/>
    <col min="78" max="78" width="160.625" bestFit="1" customWidth="1"/>
    <col min="79" max="80" width="255.625" bestFit="1" customWidth="1"/>
    <col min="84" max="84" width="18.5" customWidth="1"/>
    <col min="85" max="85" width="22.375" customWidth="1"/>
    <col min="88" max="88" width="15" customWidth="1"/>
    <col min="90" max="90" width="14.375" customWidth="1"/>
    <col min="101" max="101" width="27.625" customWidth="1"/>
    <col min="102" max="102" width="23.75" customWidth="1"/>
    <col min="103" max="103" width="22.625" customWidth="1"/>
    <col min="104" max="104" width="21.75" customWidth="1"/>
    <col min="105" max="105" width="15" customWidth="1"/>
    <col min="111" max="111" width="20.75" customWidth="1"/>
    <col min="112" max="112" width="30.25" customWidth="1"/>
    <col min="113" max="113" width="30.125" customWidth="1"/>
    <col min="114" max="114" width="31.875" bestFit="1" customWidth="1"/>
    <col min="115" max="115" width="26" customWidth="1"/>
  </cols>
  <sheetData>
    <row r="1" spans="1:115" ht="16.149999999999999" customHeight="1">
      <c r="A1" s="364">
        <v>1</v>
      </c>
      <c r="B1" s="364">
        <v>2</v>
      </c>
      <c r="C1" s="364">
        <v>3</v>
      </c>
      <c r="D1" s="364">
        <v>4</v>
      </c>
      <c r="E1" s="364">
        <v>5</v>
      </c>
      <c r="F1" s="364">
        <v>6</v>
      </c>
      <c r="G1" s="364">
        <v>7</v>
      </c>
      <c r="H1" s="364">
        <v>8</v>
      </c>
      <c r="I1" s="364">
        <v>9</v>
      </c>
      <c r="J1" s="364">
        <v>10</v>
      </c>
      <c r="K1" s="364">
        <v>110</v>
      </c>
      <c r="L1" s="364">
        <v>111</v>
      </c>
      <c r="M1" s="364">
        <v>112</v>
      </c>
      <c r="N1" s="364">
        <v>11</v>
      </c>
      <c r="O1" s="364">
        <v>12</v>
      </c>
      <c r="P1" s="364">
        <v>13</v>
      </c>
      <c r="Q1" s="364">
        <v>14</v>
      </c>
      <c r="R1" s="364">
        <v>15</v>
      </c>
      <c r="S1" s="364">
        <v>16</v>
      </c>
      <c r="T1" s="364">
        <v>17</v>
      </c>
      <c r="U1" s="364">
        <v>18</v>
      </c>
      <c r="V1" s="364">
        <v>19</v>
      </c>
      <c r="W1" s="364">
        <v>20</v>
      </c>
      <c r="X1" s="364">
        <v>21</v>
      </c>
      <c r="Y1" s="364">
        <v>22</v>
      </c>
      <c r="Z1" s="364">
        <v>23</v>
      </c>
      <c r="AA1" s="364">
        <v>115</v>
      </c>
      <c r="AB1" s="364">
        <v>24</v>
      </c>
      <c r="AC1" s="364">
        <v>25</v>
      </c>
      <c r="AD1" s="364">
        <v>26</v>
      </c>
      <c r="AE1" s="364">
        <v>27</v>
      </c>
      <c r="AF1" s="364">
        <v>28</v>
      </c>
      <c r="AG1" s="364">
        <v>29</v>
      </c>
      <c r="AH1" s="364">
        <v>30</v>
      </c>
      <c r="AI1" s="364">
        <v>31</v>
      </c>
      <c r="AJ1" s="364">
        <v>32</v>
      </c>
      <c r="AK1" s="364">
        <v>33</v>
      </c>
      <c r="AL1" s="364">
        <v>34</v>
      </c>
      <c r="AM1" s="364">
        <v>35</v>
      </c>
      <c r="AN1" s="364">
        <v>36</v>
      </c>
      <c r="AO1" s="364">
        <v>37</v>
      </c>
      <c r="AP1" s="364">
        <v>38</v>
      </c>
      <c r="AQ1" s="364"/>
      <c r="AR1" s="364"/>
      <c r="AS1" s="675">
        <v>39</v>
      </c>
      <c r="AT1" s="675">
        <v>40</v>
      </c>
      <c r="AU1" s="675">
        <v>41</v>
      </c>
      <c r="AV1" s="675">
        <v>42</v>
      </c>
      <c r="AW1" s="675">
        <v>43</v>
      </c>
      <c r="AX1" s="364">
        <v>44</v>
      </c>
      <c r="AY1" s="364">
        <v>45</v>
      </c>
      <c r="AZ1" s="364">
        <v>46</v>
      </c>
      <c r="BA1" s="364">
        <v>47</v>
      </c>
      <c r="BB1" s="364">
        <v>48</v>
      </c>
      <c r="BC1" s="364">
        <v>49</v>
      </c>
      <c r="BD1" s="364">
        <v>50</v>
      </c>
      <c r="BE1" s="364">
        <v>51</v>
      </c>
      <c r="BF1" s="364"/>
      <c r="BG1" s="364"/>
      <c r="BH1" s="364">
        <v>52</v>
      </c>
      <c r="BI1" s="675">
        <v>53</v>
      </c>
      <c r="BJ1" s="675">
        <v>54</v>
      </c>
      <c r="BK1" s="675">
        <v>55</v>
      </c>
      <c r="BL1" s="675">
        <v>56</v>
      </c>
      <c r="BM1" s="675">
        <v>57</v>
      </c>
      <c r="BN1" s="364">
        <v>58</v>
      </c>
      <c r="BO1" s="364">
        <v>59</v>
      </c>
      <c r="BP1" s="364">
        <v>60</v>
      </c>
      <c r="BQ1" s="364">
        <v>61</v>
      </c>
      <c r="BR1" s="364">
        <v>62</v>
      </c>
      <c r="BS1" s="364">
        <v>63</v>
      </c>
      <c r="BT1" s="364">
        <v>64</v>
      </c>
      <c r="BU1" s="364">
        <v>65</v>
      </c>
      <c r="BV1" s="364">
        <v>66</v>
      </c>
      <c r="BW1" s="364">
        <v>67</v>
      </c>
      <c r="BX1" s="364">
        <v>68</v>
      </c>
      <c r="BY1" s="364">
        <v>69</v>
      </c>
      <c r="BZ1" s="365">
        <v>72</v>
      </c>
      <c r="CA1" s="365">
        <v>73</v>
      </c>
      <c r="CB1" s="366">
        <v>76</v>
      </c>
      <c r="CC1" s="366">
        <v>87</v>
      </c>
      <c r="CD1" s="366">
        <v>88</v>
      </c>
      <c r="CE1" s="366">
        <v>90</v>
      </c>
      <c r="CF1" s="366">
        <v>91</v>
      </c>
      <c r="CG1" s="366">
        <v>92</v>
      </c>
      <c r="CH1" s="366">
        <v>93</v>
      </c>
      <c r="CI1" s="366">
        <v>94</v>
      </c>
      <c r="CJ1" s="366">
        <v>95</v>
      </c>
      <c r="CK1" s="366">
        <v>96</v>
      </c>
      <c r="CL1" s="366">
        <v>97</v>
      </c>
      <c r="CM1" s="366">
        <v>98</v>
      </c>
      <c r="CN1" s="366">
        <v>99</v>
      </c>
      <c r="CO1" s="366">
        <v>100</v>
      </c>
      <c r="CP1" s="366">
        <v>101</v>
      </c>
      <c r="CQ1" s="366">
        <v>102</v>
      </c>
      <c r="CR1" s="366">
        <v>78</v>
      </c>
      <c r="CS1" s="366">
        <v>79</v>
      </c>
      <c r="CT1" s="366">
        <v>81</v>
      </c>
      <c r="CU1" s="366">
        <v>82</v>
      </c>
      <c r="CV1" s="366">
        <v>83</v>
      </c>
      <c r="CW1" s="366">
        <v>104</v>
      </c>
      <c r="CX1" s="366">
        <v>105</v>
      </c>
      <c r="CY1" s="366">
        <v>106</v>
      </c>
      <c r="CZ1" s="366">
        <v>107</v>
      </c>
      <c r="DA1" s="366">
        <v>108</v>
      </c>
      <c r="DB1" s="506">
        <v>113</v>
      </c>
      <c r="DC1" s="508">
        <v>114</v>
      </c>
      <c r="DD1" s="367"/>
      <c r="DE1" s="367"/>
      <c r="DF1" s="368"/>
    </row>
    <row r="2" spans="1:115" ht="51">
      <c r="A2" s="345" t="s">
        <v>5</v>
      </c>
      <c r="B2" s="345" t="s">
        <v>2355</v>
      </c>
      <c r="C2" s="345" t="s">
        <v>2219</v>
      </c>
      <c r="D2" s="345" t="s">
        <v>90</v>
      </c>
      <c r="E2" s="345" t="s">
        <v>2220</v>
      </c>
      <c r="F2" s="345" t="s">
        <v>2356</v>
      </c>
      <c r="G2" s="345" t="s">
        <v>2357</v>
      </c>
      <c r="H2" s="345" t="s">
        <v>2358</v>
      </c>
      <c r="I2" s="345" t="s">
        <v>2359</v>
      </c>
      <c r="J2" s="345" t="s">
        <v>2360</v>
      </c>
      <c r="K2" s="345" t="s">
        <v>2361</v>
      </c>
      <c r="L2" s="345" t="s">
        <v>2362</v>
      </c>
      <c r="M2" s="345" t="s">
        <v>2363</v>
      </c>
      <c r="N2" s="345" t="s">
        <v>94</v>
      </c>
      <c r="O2" s="345" t="s">
        <v>2364</v>
      </c>
      <c r="P2" s="345" t="s">
        <v>96</v>
      </c>
      <c r="Q2" s="346" t="s">
        <v>97</v>
      </c>
      <c r="R2" s="346" t="s">
        <v>2365</v>
      </c>
      <c r="S2" s="347" t="s">
        <v>99</v>
      </c>
      <c r="T2" s="348" t="s">
        <v>100</v>
      </c>
      <c r="U2" s="349" t="s">
        <v>2366</v>
      </c>
      <c r="V2" s="350" t="s">
        <v>102</v>
      </c>
      <c r="W2" s="351" t="s">
        <v>103</v>
      </c>
      <c r="X2" s="350" t="s">
        <v>104</v>
      </c>
      <c r="Y2" s="350" t="s">
        <v>105</v>
      </c>
      <c r="Z2" s="352" t="s">
        <v>2367</v>
      </c>
      <c r="AA2" s="595" t="s">
        <v>2368</v>
      </c>
      <c r="AB2" s="353" t="s">
        <v>107</v>
      </c>
      <c r="AC2" s="353" t="s">
        <v>108</v>
      </c>
      <c r="AD2" s="353" t="s">
        <v>109</v>
      </c>
      <c r="AE2" s="353" t="s">
        <v>110</v>
      </c>
      <c r="AF2" s="353" t="s">
        <v>111</v>
      </c>
      <c r="AG2" s="354" t="s">
        <v>112</v>
      </c>
      <c r="AH2" s="354" t="s">
        <v>113</v>
      </c>
      <c r="AI2" s="354" t="s">
        <v>114</v>
      </c>
      <c r="AJ2" s="354" t="s">
        <v>115</v>
      </c>
      <c r="AK2" s="355" t="s">
        <v>116</v>
      </c>
      <c r="AL2" s="354" t="s">
        <v>117</v>
      </c>
      <c r="AM2" s="369" t="s">
        <v>107</v>
      </c>
      <c r="AN2" s="369" t="s">
        <v>108</v>
      </c>
      <c r="AO2" s="369" t="s">
        <v>109</v>
      </c>
      <c r="AP2" s="369" t="s">
        <v>110</v>
      </c>
      <c r="AQ2" s="369" t="s">
        <v>2369</v>
      </c>
      <c r="AR2" s="369" t="s">
        <v>2370</v>
      </c>
      <c r="AS2" s="370" t="s">
        <v>5125</v>
      </c>
      <c r="AT2" s="370" t="s">
        <v>112</v>
      </c>
      <c r="AU2" s="370" t="s">
        <v>113</v>
      </c>
      <c r="AV2" s="369" t="s">
        <v>114</v>
      </c>
      <c r="AW2" s="370" t="s">
        <v>115</v>
      </c>
      <c r="AX2" s="370" t="s">
        <v>119</v>
      </c>
      <c r="AY2" s="370" t="s">
        <v>120</v>
      </c>
      <c r="AZ2" s="370" t="s">
        <v>116</v>
      </c>
      <c r="BA2" s="370" t="s">
        <v>121</v>
      </c>
      <c r="BB2" s="371" t="s">
        <v>107</v>
      </c>
      <c r="BC2" s="371" t="s">
        <v>108</v>
      </c>
      <c r="BD2" s="371" t="s">
        <v>109</v>
      </c>
      <c r="BE2" s="371" t="s">
        <v>110</v>
      </c>
      <c r="BF2" s="371" t="s">
        <v>2369</v>
      </c>
      <c r="BG2" s="371" t="s">
        <v>2370</v>
      </c>
      <c r="BH2" s="371" t="s">
        <v>122</v>
      </c>
      <c r="BI2" s="371" t="s">
        <v>5125</v>
      </c>
      <c r="BJ2" s="372" t="s">
        <v>112</v>
      </c>
      <c r="BK2" s="372" t="s">
        <v>113</v>
      </c>
      <c r="BL2" s="371" t="s">
        <v>114</v>
      </c>
      <c r="BM2" s="372" t="s">
        <v>123</v>
      </c>
      <c r="BN2" s="372" t="s">
        <v>119</v>
      </c>
      <c r="BO2" s="372" t="s">
        <v>120</v>
      </c>
      <c r="BP2" s="372" t="s">
        <v>124</v>
      </c>
      <c r="BQ2" s="372" t="s">
        <v>116</v>
      </c>
      <c r="BR2" s="372" t="s">
        <v>121</v>
      </c>
      <c r="BS2" s="372" t="s">
        <v>125</v>
      </c>
      <c r="BT2" s="352" t="s">
        <v>2221</v>
      </c>
      <c r="BU2" s="356" t="s">
        <v>126</v>
      </c>
      <c r="BV2" s="357" t="s">
        <v>127</v>
      </c>
      <c r="BW2" s="357" t="s">
        <v>2222</v>
      </c>
      <c r="BX2" s="373" t="s">
        <v>5126</v>
      </c>
      <c r="BY2" s="374" t="s">
        <v>5127</v>
      </c>
      <c r="BZ2" s="374" t="s">
        <v>5128</v>
      </c>
      <c r="CA2" s="374" t="s">
        <v>5129</v>
      </c>
      <c r="CB2" s="375" t="s">
        <v>5130</v>
      </c>
      <c r="CC2" s="375" t="s">
        <v>5131</v>
      </c>
      <c r="CD2" s="375" t="s">
        <v>5132</v>
      </c>
      <c r="CE2" s="375" t="s">
        <v>5133</v>
      </c>
      <c r="CF2" s="376" t="s">
        <v>5134</v>
      </c>
      <c r="CG2" s="376" t="s">
        <v>5135</v>
      </c>
      <c r="CH2" s="376" t="s">
        <v>5136</v>
      </c>
      <c r="CI2" s="376" t="s">
        <v>5137</v>
      </c>
      <c r="CJ2" s="376" t="s">
        <v>5138</v>
      </c>
      <c r="CK2" s="376" t="s">
        <v>5139</v>
      </c>
      <c r="CL2" s="377" t="s">
        <v>5140</v>
      </c>
      <c r="CM2" s="377" t="s">
        <v>5141</v>
      </c>
      <c r="CN2" s="377" t="s">
        <v>5142</v>
      </c>
      <c r="CO2" s="377" t="s">
        <v>5143</v>
      </c>
      <c r="CP2" s="377" t="s">
        <v>5144</v>
      </c>
      <c r="CQ2" s="377" t="s">
        <v>5145</v>
      </c>
      <c r="CR2" s="378" t="s">
        <v>5146</v>
      </c>
      <c r="CS2" s="378" t="s">
        <v>5147</v>
      </c>
      <c r="CT2" s="378" t="s">
        <v>5148</v>
      </c>
      <c r="CU2" s="378" t="s">
        <v>5149</v>
      </c>
      <c r="CV2" s="378" t="s">
        <v>5150</v>
      </c>
      <c r="CW2" s="379" t="s">
        <v>5151</v>
      </c>
      <c r="CX2" s="379" t="s">
        <v>5152</v>
      </c>
      <c r="CY2" s="379" t="s">
        <v>5153</v>
      </c>
      <c r="CZ2" s="379" t="s">
        <v>5154</v>
      </c>
      <c r="DA2" s="379" t="s">
        <v>5155</v>
      </c>
      <c r="DB2" s="379" t="s">
        <v>5156</v>
      </c>
      <c r="DC2" s="509" t="s">
        <v>5157</v>
      </c>
      <c r="DD2" s="367" t="s">
        <v>5158</v>
      </c>
      <c r="DE2" s="570" t="s">
        <v>5159</v>
      </c>
      <c r="DF2" s="479" t="s">
        <v>2236</v>
      </c>
      <c r="DG2" s="357" t="s">
        <v>2371</v>
      </c>
      <c r="DH2" s="357" t="s">
        <v>5160</v>
      </c>
      <c r="DI2" s="357" t="s">
        <v>5161</v>
      </c>
      <c r="DJ2" s="357" t="s">
        <v>5162</v>
      </c>
      <c r="DK2" s="357" t="s">
        <v>5163</v>
      </c>
    </row>
    <row r="3" spans="1:115" ht="40.15" customHeight="1">
      <c r="A3" s="295" t="s">
        <v>154</v>
      </c>
      <c r="B3" s="295" t="s">
        <v>2372</v>
      </c>
      <c r="C3" s="295" t="s">
        <v>155</v>
      </c>
      <c r="D3" s="304" t="s">
        <v>156</v>
      </c>
      <c r="E3" s="304" t="s">
        <v>2258</v>
      </c>
      <c r="F3" s="295" t="s">
        <v>2264</v>
      </c>
      <c r="G3" s="295" t="s">
        <v>2265</v>
      </c>
      <c r="H3" s="295" t="s">
        <v>2373</v>
      </c>
      <c r="I3" s="295" t="s">
        <v>86</v>
      </c>
      <c r="J3" s="295" t="s">
        <v>86</v>
      </c>
      <c r="K3" s="295" t="s">
        <v>2253</v>
      </c>
      <c r="L3" s="295" t="s">
        <v>86</v>
      </c>
      <c r="M3" s="295" t="s">
        <v>86</v>
      </c>
      <c r="N3" s="304" t="s">
        <v>2374</v>
      </c>
      <c r="O3" s="305" t="s">
        <v>160</v>
      </c>
      <c r="P3" s="298" t="s">
        <v>161</v>
      </c>
      <c r="Q3" s="295" t="s">
        <v>162</v>
      </c>
      <c r="R3" s="295" t="s">
        <v>136</v>
      </c>
      <c r="S3" s="306">
        <v>42019</v>
      </c>
      <c r="T3" s="295" t="s">
        <v>83</v>
      </c>
      <c r="U3" s="295" t="s">
        <v>2254</v>
      </c>
      <c r="V3" s="299" t="s">
        <v>138</v>
      </c>
      <c r="W3" s="295" t="s">
        <v>139</v>
      </c>
      <c r="X3" s="295" t="s">
        <v>164</v>
      </c>
      <c r="Y3" s="295" t="s">
        <v>2266</v>
      </c>
      <c r="Z3" s="295" t="s">
        <v>165</v>
      </c>
      <c r="AA3" s="295" t="s">
        <v>2305</v>
      </c>
      <c r="AB3" s="295" t="s">
        <v>86</v>
      </c>
      <c r="AC3" s="295" t="s">
        <v>86</v>
      </c>
      <c r="AD3" s="295" t="s">
        <v>86</v>
      </c>
      <c r="AE3" s="295" t="s">
        <v>86</v>
      </c>
      <c r="AF3" s="295" t="s">
        <v>86</v>
      </c>
      <c r="AG3" s="295" t="s">
        <v>86</v>
      </c>
      <c r="AH3" s="295" t="s">
        <v>86</v>
      </c>
      <c r="AI3" s="295" t="s">
        <v>86</v>
      </c>
      <c r="AJ3" s="295" t="s">
        <v>86</v>
      </c>
      <c r="AK3" s="295" t="s">
        <v>86</v>
      </c>
      <c r="AL3" s="295" t="s">
        <v>86</v>
      </c>
      <c r="AM3" s="300" t="s">
        <v>2375</v>
      </c>
      <c r="AN3" s="300">
        <v>192168214227</v>
      </c>
      <c r="AO3" s="295" t="s">
        <v>177</v>
      </c>
      <c r="AP3" s="307" t="s">
        <v>2376</v>
      </c>
      <c r="AQ3" s="754" t="s">
        <v>136</v>
      </c>
      <c r="AR3" s="754" t="s">
        <v>136</v>
      </c>
      <c r="AS3" s="295" t="s">
        <v>2377</v>
      </c>
      <c r="AT3" s="295" t="s">
        <v>2378</v>
      </c>
      <c r="AU3" s="295" t="s">
        <v>2379</v>
      </c>
      <c r="AV3" s="295" t="s">
        <v>2380</v>
      </c>
      <c r="AW3" s="295" t="s">
        <v>2381</v>
      </c>
      <c r="AX3" s="295" t="s">
        <v>86</v>
      </c>
      <c r="AY3" s="295" t="s">
        <v>2382</v>
      </c>
      <c r="AZ3" s="295" t="s">
        <v>2383</v>
      </c>
      <c r="BA3" s="295" t="s">
        <v>2384</v>
      </c>
      <c r="BB3" s="295" t="s">
        <v>176</v>
      </c>
      <c r="BC3" s="300">
        <v>192168210243</v>
      </c>
      <c r="BD3" s="295" t="s">
        <v>177</v>
      </c>
      <c r="BE3" s="307" t="s">
        <v>178</v>
      </c>
      <c r="BF3" s="754" t="s">
        <v>136</v>
      </c>
      <c r="BG3" s="754" t="s">
        <v>136</v>
      </c>
      <c r="BH3" s="295" t="s">
        <v>86</v>
      </c>
      <c r="BI3" s="297" t="s">
        <v>179</v>
      </c>
      <c r="BJ3" s="297" t="s">
        <v>2385</v>
      </c>
      <c r="BK3" s="297" t="s">
        <v>2386</v>
      </c>
      <c r="BL3" s="297" t="s">
        <v>2387</v>
      </c>
      <c r="BM3" s="297" t="s">
        <v>2388</v>
      </c>
      <c r="BN3" s="295" t="s">
        <v>184</v>
      </c>
      <c r="BO3" s="295" t="s">
        <v>185</v>
      </c>
      <c r="BP3" s="295" t="s">
        <v>186</v>
      </c>
      <c r="BQ3" s="295" t="s">
        <v>2389</v>
      </c>
      <c r="BR3" s="295" t="s">
        <v>2384</v>
      </c>
      <c r="BS3" s="302" t="s">
        <v>133</v>
      </c>
      <c r="BT3" s="295" t="s">
        <v>2390</v>
      </c>
      <c r="BU3" s="295" t="s">
        <v>2227</v>
      </c>
      <c r="BV3" s="303" t="s">
        <v>153</v>
      </c>
      <c r="BW3" s="471" t="s">
        <v>2391</v>
      </c>
      <c r="BX3" s="571" t="s">
        <v>86</v>
      </c>
      <c r="BY3" s="479" t="s">
        <v>86</v>
      </c>
      <c r="BZ3" s="479" t="s">
        <v>5164</v>
      </c>
      <c r="CA3" s="479" t="s">
        <v>169</v>
      </c>
      <c r="CB3" s="381" t="s">
        <v>133</v>
      </c>
      <c r="CC3" s="384" t="s">
        <v>133</v>
      </c>
      <c r="CD3" s="384" t="s">
        <v>5165</v>
      </c>
      <c r="CE3" s="483" t="s">
        <v>5166</v>
      </c>
      <c r="CF3" s="383" t="s">
        <v>86</v>
      </c>
      <c r="CG3" s="383" t="s">
        <v>86</v>
      </c>
      <c r="CH3" s="383" t="s">
        <v>86</v>
      </c>
      <c r="CI3" s="384" t="s">
        <v>5165</v>
      </c>
      <c r="CJ3" s="383" t="s">
        <v>86</v>
      </c>
      <c r="CK3" s="383">
        <v>5432</v>
      </c>
      <c r="CL3" s="384" t="s">
        <v>86</v>
      </c>
      <c r="CM3" s="384" t="s">
        <v>86</v>
      </c>
      <c r="CN3" s="384" t="s">
        <v>133</v>
      </c>
      <c r="CO3" s="384">
        <v>80</v>
      </c>
      <c r="CP3" s="383" t="s">
        <v>86</v>
      </c>
      <c r="CQ3" s="383" t="s">
        <v>86</v>
      </c>
      <c r="CR3" s="483"/>
      <c r="CS3" s="483"/>
      <c r="CT3" s="483" t="s">
        <v>5167</v>
      </c>
      <c r="CU3" s="483" t="s">
        <v>5168</v>
      </c>
      <c r="CV3" s="483" t="s">
        <v>86</v>
      </c>
      <c r="CW3" s="572" t="s">
        <v>5169</v>
      </c>
      <c r="CX3" s="400" t="s">
        <v>5170</v>
      </c>
      <c r="CY3" s="479" t="s">
        <v>5171</v>
      </c>
      <c r="CZ3" s="479" t="s">
        <v>5172</v>
      </c>
      <c r="DA3" s="479" t="s">
        <v>2320</v>
      </c>
      <c r="DB3" s="511" t="str">
        <f t="shared" ref="DB3:DB33" si="0">IF(K3="Licencia comercial","SI","NA")</f>
        <v>NA</v>
      </c>
      <c r="DC3" s="510" t="s">
        <v>1907</v>
      </c>
      <c r="DD3" s="573"/>
      <c r="DE3" s="479"/>
      <c r="DF3" s="479">
        <v>777</v>
      </c>
      <c r="DG3" s="13" t="s">
        <v>2315</v>
      </c>
    </row>
    <row r="4" spans="1:115" ht="63" customHeight="1">
      <c r="A4" s="295" t="s">
        <v>191</v>
      </c>
      <c r="B4" s="295" t="s">
        <v>2392</v>
      </c>
      <c r="C4" s="295" t="s">
        <v>2393</v>
      </c>
      <c r="D4" s="295" t="s">
        <v>193</v>
      </c>
      <c r="E4" s="295" t="s">
        <v>2394</v>
      </c>
      <c r="F4" s="295" t="s">
        <v>2264</v>
      </c>
      <c r="G4" s="295" t="s">
        <v>2271</v>
      </c>
      <c r="H4" s="295" t="s">
        <v>2302</v>
      </c>
      <c r="I4" s="295" t="s">
        <v>2302</v>
      </c>
      <c r="J4" s="296">
        <v>44639</v>
      </c>
      <c r="K4" s="296" t="s">
        <v>2395</v>
      </c>
      <c r="L4" s="296" t="s">
        <v>2396</v>
      </c>
      <c r="M4" s="295" t="s">
        <v>2295</v>
      </c>
      <c r="N4" s="295" t="s">
        <v>2374</v>
      </c>
      <c r="O4" s="305" t="s">
        <v>2397</v>
      </c>
      <c r="P4" s="298" t="s">
        <v>196</v>
      </c>
      <c r="Q4" s="295" t="s">
        <v>162</v>
      </c>
      <c r="R4" s="295" t="s">
        <v>136</v>
      </c>
      <c r="S4" s="306">
        <v>42011</v>
      </c>
      <c r="T4" s="295" t="s">
        <v>83</v>
      </c>
      <c r="U4" s="295" t="s">
        <v>2254</v>
      </c>
      <c r="V4" s="299" t="s">
        <v>138</v>
      </c>
      <c r="W4" s="295" t="s">
        <v>139</v>
      </c>
      <c r="X4" s="295" t="s">
        <v>164</v>
      </c>
      <c r="Y4" s="295" t="s">
        <v>2266</v>
      </c>
      <c r="Z4" s="295" t="s">
        <v>197</v>
      </c>
      <c r="AA4" s="295" t="s">
        <v>2398</v>
      </c>
      <c r="AB4" s="295" t="s">
        <v>2399</v>
      </c>
      <c r="AC4" s="295" t="s">
        <v>2400</v>
      </c>
      <c r="AD4" s="295" t="s">
        <v>2401</v>
      </c>
      <c r="AE4" s="295" t="s">
        <v>86</v>
      </c>
      <c r="AF4" s="295" t="s">
        <v>202</v>
      </c>
      <c r="AG4" s="295" t="s">
        <v>203</v>
      </c>
      <c r="AH4" s="311" t="s">
        <v>204</v>
      </c>
      <c r="AI4" s="295" t="s">
        <v>205</v>
      </c>
      <c r="AJ4" s="295" t="s">
        <v>206</v>
      </c>
      <c r="AK4" s="295" t="s">
        <v>86</v>
      </c>
      <c r="AL4" s="295" t="s">
        <v>2402</v>
      </c>
      <c r="AM4" s="295" t="s">
        <v>208</v>
      </c>
      <c r="AN4" s="295" t="s">
        <v>209</v>
      </c>
      <c r="AO4" s="295" t="s">
        <v>650</v>
      </c>
      <c r="AP4" s="307" t="s">
        <v>2403</v>
      </c>
      <c r="AQ4" s="755" t="s">
        <v>136</v>
      </c>
      <c r="AR4" s="756" t="s">
        <v>2404</v>
      </c>
      <c r="AS4" s="295" t="s">
        <v>2405</v>
      </c>
      <c r="AT4" s="295" t="s">
        <v>2406</v>
      </c>
      <c r="AU4" s="295" t="s">
        <v>213</v>
      </c>
      <c r="AV4" s="295" t="s">
        <v>2407</v>
      </c>
      <c r="AW4" s="295" t="s">
        <v>206</v>
      </c>
      <c r="AX4" s="295" t="s">
        <v>86</v>
      </c>
      <c r="AY4" s="295" t="s">
        <v>86</v>
      </c>
      <c r="AZ4" s="307" t="s">
        <v>214</v>
      </c>
      <c r="BA4" s="295" t="s">
        <v>1224</v>
      </c>
      <c r="BB4" s="295" t="s">
        <v>2408</v>
      </c>
      <c r="BC4" s="300" t="s">
        <v>2409</v>
      </c>
      <c r="BD4" s="295" t="s">
        <v>650</v>
      </c>
      <c r="BE4" s="307" t="s">
        <v>2410</v>
      </c>
      <c r="BF4" s="755" t="s">
        <v>133</v>
      </c>
      <c r="BG4" s="755" t="s">
        <v>133</v>
      </c>
      <c r="BH4" s="295" t="s">
        <v>2411</v>
      </c>
      <c r="BI4" s="297" t="s">
        <v>2412</v>
      </c>
      <c r="BJ4" s="297" t="s">
        <v>218</v>
      </c>
      <c r="BK4" s="683">
        <v>192168210132</v>
      </c>
      <c r="BL4" s="297" t="s">
        <v>205</v>
      </c>
      <c r="BM4" s="297" t="s">
        <v>206</v>
      </c>
      <c r="BN4" s="295" t="s">
        <v>86</v>
      </c>
      <c r="BO4" s="295" t="s">
        <v>86</v>
      </c>
      <c r="BP4" s="295" t="s">
        <v>219</v>
      </c>
      <c r="BQ4" s="307" t="s">
        <v>2413</v>
      </c>
      <c r="BR4" s="295" t="s">
        <v>1224</v>
      </c>
      <c r="BS4" s="295" t="s">
        <v>136</v>
      </c>
      <c r="BT4" s="295" t="s">
        <v>2227</v>
      </c>
      <c r="BU4" s="295" t="s">
        <v>2227</v>
      </c>
      <c r="BV4" s="303" t="s">
        <v>224</v>
      </c>
      <c r="BW4" s="715" t="s">
        <v>2414</v>
      </c>
      <c r="BX4" s="571">
        <v>44941</v>
      </c>
      <c r="BY4" s="479" t="s">
        <v>2316</v>
      </c>
      <c r="BZ4" s="143" t="s">
        <v>5173</v>
      </c>
      <c r="CA4" s="479" t="s">
        <v>2403</v>
      </c>
      <c r="CB4" s="483" t="s">
        <v>5174</v>
      </c>
      <c r="CC4" s="711" t="s">
        <v>133</v>
      </c>
      <c r="CD4" s="711">
        <v>80</v>
      </c>
      <c r="CE4" s="711">
        <v>1433</v>
      </c>
      <c r="CF4" s="483" t="s">
        <v>5174</v>
      </c>
      <c r="CG4" s="483" t="s">
        <v>5175</v>
      </c>
      <c r="CH4" s="711" t="s">
        <v>133</v>
      </c>
      <c r="CI4" s="711">
        <v>80</v>
      </c>
      <c r="CJ4" s="778" t="s">
        <v>1907</v>
      </c>
      <c r="CK4" s="483">
        <v>1433</v>
      </c>
      <c r="CL4" s="483" t="s">
        <v>5174</v>
      </c>
      <c r="CM4" s="293" t="s">
        <v>86</v>
      </c>
      <c r="CN4" s="293" t="s">
        <v>133</v>
      </c>
      <c r="CO4" s="711">
        <v>80</v>
      </c>
      <c r="CP4" s="711" t="s">
        <v>86</v>
      </c>
      <c r="CQ4" s="711">
        <v>1433</v>
      </c>
      <c r="CR4" s="502" t="s">
        <v>1907</v>
      </c>
      <c r="CS4" s="711" t="s">
        <v>1907</v>
      </c>
      <c r="CT4" s="483" t="s">
        <v>5176</v>
      </c>
      <c r="CU4" s="473" t="s">
        <v>1907</v>
      </c>
      <c r="CV4" s="502" t="s">
        <v>1907</v>
      </c>
      <c r="CW4" s="433" t="s">
        <v>5177</v>
      </c>
      <c r="CX4" s="393" t="s">
        <v>5175</v>
      </c>
      <c r="CY4" s="479" t="s">
        <v>5178</v>
      </c>
      <c r="CZ4" s="479" t="s">
        <v>1907</v>
      </c>
      <c r="DA4" s="479" t="s">
        <v>2320</v>
      </c>
      <c r="DB4" s="774" t="str">
        <f t="shared" si="0"/>
        <v>SI</v>
      </c>
      <c r="DC4" s="722" t="s">
        <v>133</v>
      </c>
      <c r="DD4" s="573"/>
      <c r="DE4" s="479"/>
      <c r="DF4" s="479">
        <v>777</v>
      </c>
      <c r="DG4" s="428" t="s">
        <v>1907</v>
      </c>
      <c r="DH4" s="841" t="s">
        <v>5179</v>
      </c>
      <c r="DI4" s="841" t="s">
        <v>5180</v>
      </c>
      <c r="DJ4" s="841" t="s">
        <v>5180</v>
      </c>
      <c r="DK4" s="841" t="s">
        <v>5181</v>
      </c>
    </row>
    <row r="5" spans="1:115" ht="40.15" customHeight="1">
      <c r="A5" s="295" t="s">
        <v>225</v>
      </c>
      <c r="B5" s="295" t="s">
        <v>2415</v>
      </c>
      <c r="C5" s="582" t="s">
        <v>2416</v>
      </c>
      <c r="D5" s="295" t="s">
        <v>227</v>
      </c>
      <c r="E5" s="295" t="s">
        <v>2417</v>
      </c>
      <c r="F5" s="295" t="s">
        <v>2264</v>
      </c>
      <c r="G5" s="295" t="s">
        <v>2288</v>
      </c>
      <c r="H5" s="295" t="s">
        <v>2418</v>
      </c>
      <c r="I5" s="295" t="s">
        <v>86</v>
      </c>
      <c r="J5" s="295" t="s">
        <v>86</v>
      </c>
      <c r="K5" s="295" t="s">
        <v>2253</v>
      </c>
      <c r="L5" s="295" t="s">
        <v>86</v>
      </c>
      <c r="M5" s="295" t="s">
        <v>86</v>
      </c>
      <c r="N5" s="295" t="s">
        <v>2419</v>
      </c>
      <c r="O5" s="305" t="s">
        <v>2420</v>
      </c>
      <c r="P5" s="298" t="s">
        <v>196</v>
      </c>
      <c r="Q5" s="295" t="s">
        <v>162</v>
      </c>
      <c r="R5" s="295" t="s">
        <v>136</v>
      </c>
      <c r="S5" s="306">
        <v>38980</v>
      </c>
      <c r="T5" s="295" t="s">
        <v>83</v>
      </c>
      <c r="U5" s="295" t="s">
        <v>2254</v>
      </c>
      <c r="V5" s="299" t="s">
        <v>138</v>
      </c>
      <c r="W5" s="295" t="s">
        <v>139</v>
      </c>
      <c r="X5" s="295" t="s">
        <v>232</v>
      </c>
      <c r="Y5" s="295" t="s">
        <v>2266</v>
      </c>
      <c r="Z5" s="295" t="s">
        <v>233</v>
      </c>
      <c r="AA5" s="295">
        <v>322406</v>
      </c>
      <c r="AB5" s="295" t="s">
        <v>86</v>
      </c>
      <c r="AC5" s="295" t="s">
        <v>86</v>
      </c>
      <c r="AD5" s="295" t="s">
        <v>86</v>
      </c>
      <c r="AE5" s="295" t="s">
        <v>86</v>
      </c>
      <c r="AF5" s="295" t="s">
        <v>86</v>
      </c>
      <c r="AG5" s="295" t="s">
        <v>86</v>
      </c>
      <c r="AH5" s="295" t="s">
        <v>86</v>
      </c>
      <c r="AI5" s="295" t="s">
        <v>86</v>
      </c>
      <c r="AJ5" s="295" t="s">
        <v>86</v>
      </c>
      <c r="AK5" s="295" t="s">
        <v>86</v>
      </c>
      <c r="AL5" s="295" t="s">
        <v>86</v>
      </c>
      <c r="AM5" s="295" t="s">
        <v>2421</v>
      </c>
      <c r="AN5" s="295" t="s">
        <v>2422</v>
      </c>
      <c r="AO5" s="295" t="s">
        <v>1156</v>
      </c>
      <c r="AP5" s="554" t="s">
        <v>2423</v>
      </c>
      <c r="AQ5" s="755" t="s">
        <v>136</v>
      </c>
      <c r="AR5" s="755" t="s">
        <v>136</v>
      </c>
      <c r="AS5" s="295" t="s">
        <v>2424</v>
      </c>
      <c r="AT5" s="295" t="s">
        <v>2425</v>
      </c>
      <c r="AU5" s="295" t="s">
        <v>2260</v>
      </c>
      <c r="AV5" s="295" t="s">
        <v>241</v>
      </c>
      <c r="AW5" s="295" t="s">
        <v>2426</v>
      </c>
      <c r="AX5" s="295" t="s">
        <v>2427</v>
      </c>
      <c r="AY5" s="295" t="s">
        <v>2263</v>
      </c>
      <c r="AZ5" s="295" t="s">
        <v>2428</v>
      </c>
      <c r="BA5" s="295" t="s">
        <v>2429</v>
      </c>
      <c r="BB5" s="295" t="s">
        <v>2430</v>
      </c>
      <c r="BC5" s="300" t="s">
        <v>2431</v>
      </c>
      <c r="BD5" s="295" t="s">
        <v>1156</v>
      </c>
      <c r="BE5" s="307" t="s">
        <v>249</v>
      </c>
      <c r="BF5" s="755" t="s">
        <v>136</v>
      </c>
      <c r="BG5" s="755" t="s">
        <v>136</v>
      </c>
      <c r="BH5" s="295" t="s">
        <v>2432</v>
      </c>
      <c r="BI5" s="555" t="s">
        <v>2424</v>
      </c>
      <c r="BJ5" s="555" t="s">
        <v>2433</v>
      </c>
      <c r="BK5" s="555" t="s">
        <v>2434</v>
      </c>
      <c r="BL5" s="555" t="s">
        <v>2435</v>
      </c>
      <c r="BM5" s="555" t="s">
        <v>2436</v>
      </c>
      <c r="BN5" s="555" t="s">
        <v>2262</v>
      </c>
      <c r="BO5" s="295" t="s">
        <v>2437</v>
      </c>
      <c r="BP5" s="295" t="s">
        <v>238</v>
      </c>
      <c r="BQ5" s="295" t="s">
        <v>2428</v>
      </c>
      <c r="BR5" s="295" t="s">
        <v>2438</v>
      </c>
      <c r="BS5" s="302" t="s">
        <v>133</v>
      </c>
      <c r="BT5" s="295" t="s">
        <v>2308</v>
      </c>
      <c r="BU5" s="295" t="s">
        <v>1889</v>
      </c>
      <c r="BV5" s="303" t="s">
        <v>153</v>
      </c>
      <c r="BW5" s="331" t="s">
        <v>2439</v>
      </c>
      <c r="BX5" s="380" t="s">
        <v>5182</v>
      </c>
      <c r="BY5" s="182" t="s">
        <v>2316</v>
      </c>
      <c r="BZ5" s="182" t="s">
        <v>5183</v>
      </c>
      <c r="CA5" s="182" t="s">
        <v>2423</v>
      </c>
      <c r="CB5" s="382" t="s">
        <v>5184</v>
      </c>
      <c r="CC5" s="386" t="s">
        <v>2235</v>
      </c>
      <c r="CD5" s="382" t="s">
        <v>5185</v>
      </c>
      <c r="CE5" s="383">
        <v>1521</v>
      </c>
      <c r="CF5" s="382" t="s">
        <v>5186</v>
      </c>
      <c r="CG5" s="382" t="s">
        <v>5187</v>
      </c>
      <c r="CH5" s="382" t="s">
        <v>2235</v>
      </c>
      <c r="CI5" s="382" t="s">
        <v>5185</v>
      </c>
      <c r="CJ5" s="382" t="s">
        <v>5188</v>
      </c>
      <c r="CK5" s="382">
        <v>1521</v>
      </c>
      <c r="CL5" s="382" t="s">
        <v>86</v>
      </c>
      <c r="CM5" s="382" t="s">
        <v>86</v>
      </c>
      <c r="CN5" s="382" t="s">
        <v>86</v>
      </c>
      <c r="CO5" s="382" t="s">
        <v>86</v>
      </c>
      <c r="CP5" s="382" t="s">
        <v>86</v>
      </c>
      <c r="CQ5" s="382" t="s">
        <v>86</v>
      </c>
      <c r="CR5" s="382"/>
      <c r="CS5" s="382"/>
      <c r="CT5" s="382" t="s">
        <v>86</v>
      </c>
      <c r="CU5" s="382" t="s">
        <v>5189</v>
      </c>
      <c r="CV5" s="382"/>
      <c r="CW5" s="182" t="s">
        <v>5190</v>
      </c>
      <c r="CX5" s="13" t="s">
        <v>5191</v>
      </c>
      <c r="CY5" s="182" t="s">
        <v>5192</v>
      </c>
      <c r="CZ5" s="182" t="s">
        <v>5193</v>
      </c>
      <c r="DA5" s="182" t="s">
        <v>2320</v>
      </c>
      <c r="DB5" s="182" t="str">
        <f t="shared" si="0"/>
        <v>NA</v>
      </c>
      <c r="DC5" s="510" t="s">
        <v>1907</v>
      </c>
      <c r="DD5" s="557"/>
      <c r="DE5" s="182"/>
      <c r="DF5" s="479">
        <v>777</v>
      </c>
      <c r="DG5" s="13" t="s">
        <v>2440</v>
      </c>
      <c r="DH5" s="768" t="s">
        <v>5194</v>
      </c>
      <c r="DI5" s="771" t="s">
        <v>5195</v>
      </c>
      <c r="DJ5" s="771" t="s">
        <v>5195</v>
      </c>
      <c r="DK5" s="771" t="s">
        <v>5196</v>
      </c>
    </row>
    <row r="6" spans="1:115" ht="70.5" customHeight="1">
      <c r="A6" s="295" t="s">
        <v>281</v>
      </c>
      <c r="B6" s="295" t="s">
        <v>2441</v>
      </c>
      <c r="C6" s="295" t="s">
        <v>2442</v>
      </c>
      <c r="D6" s="295" t="s">
        <v>283</v>
      </c>
      <c r="E6" s="295" t="s">
        <v>2443</v>
      </c>
      <c r="F6" s="295" t="s">
        <v>2264</v>
      </c>
      <c r="G6" s="295" t="s">
        <v>2271</v>
      </c>
      <c r="H6" s="295" t="s">
        <v>2444</v>
      </c>
      <c r="I6" s="295" t="s">
        <v>2444</v>
      </c>
      <c r="J6" s="296">
        <v>44622</v>
      </c>
      <c r="K6" s="296" t="s">
        <v>2395</v>
      </c>
      <c r="L6" s="295">
        <v>201905001</v>
      </c>
      <c r="M6" s="295" t="s">
        <v>2295</v>
      </c>
      <c r="N6" s="295" t="s">
        <v>504</v>
      </c>
      <c r="O6" s="305" t="s">
        <v>287</v>
      </c>
      <c r="P6" s="298" t="s">
        <v>288</v>
      </c>
      <c r="Q6" s="295" t="s">
        <v>136</v>
      </c>
      <c r="R6" s="295" t="s">
        <v>136</v>
      </c>
      <c r="S6" s="306" t="s">
        <v>289</v>
      </c>
      <c r="T6" s="295" t="s">
        <v>84</v>
      </c>
      <c r="U6" s="295" t="s">
        <v>2352</v>
      </c>
      <c r="V6" s="295" t="s">
        <v>291</v>
      </c>
      <c r="W6" s="295" t="s">
        <v>139</v>
      </c>
      <c r="X6" s="295" t="s">
        <v>164</v>
      </c>
      <c r="Y6" s="295" t="s">
        <v>2266</v>
      </c>
      <c r="Z6" s="295" t="s">
        <v>292</v>
      </c>
      <c r="AA6" s="295">
        <v>318438</v>
      </c>
      <c r="AB6" s="295" t="s">
        <v>293</v>
      </c>
      <c r="AC6" s="295" t="s">
        <v>294</v>
      </c>
      <c r="AD6" s="295" t="s">
        <v>976</v>
      </c>
      <c r="AE6" s="548" t="s">
        <v>295</v>
      </c>
      <c r="AF6" s="311" t="s">
        <v>86</v>
      </c>
      <c r="AG6" s="295" t="s">
        <v>296</v>
      </c>
      <c r="AH6" s="295" t="s">
        <v>297</v>
      </c>
      <c r="AI6" s="295" t="s">
        <v>205</v>
      </c>
      <c r="AJ6" s="295" t="s">
        <v>298</v>
      </c>
      <c r="AK6" s="295" t="s">
        <v>86</v>
      </c>
      <c r="AL6" s="295" t="s">
        <v>305</v>
      </c>
      <c r="AM6" s="512" t="s">
        <v>2445</v>
      </c>
      <c r="AN6" s="751">
        <v>192168214105</v>
      </c>
      <c r="AO6" s="600" t="s">
        <v>205</v>
      </c>
      <c r="AP6" s="284" t="s">
        <v>2446</v>
      </c>
      <c r="AQ6" s="756" t="s">
        <v>2447</v>
      </c>
      <c r="AR6" s="756" t="s">
        <v>2447</v>
      </c>
      <c r="AS6" s="295" t="s">
        <v>2448</v>
      </c>
      <c r="AT6" s="512" t="s">
        <v>303</v>
      </c>
      <c r="AU6" s="512" t="s">
        <v>304</v>
      </c>
      <c r="AV6" s="512" t="s">
        <v>205</v>
      </c>
      <c r="AW6" s="295" t="s">
        <v>2449</v>
      </c>
      <c r="AX6" s="295" t="s">
        <v>86</v>
      </c>
      <c r="AY6" s="295" t="s">
        <v>86</v>
      </c>
      <c r="AZ6" s="295" t="s">
        <v>1114</v>
      </c>
      <c r="BA6" s="543" t="s">
        <v>2450</v>
      </c>
      <c r="BB6" s="602" t="s">
        <v>2451</v>
      </c>
      <c r="BC6" s="312">
        <v>192168210232</v>
      </c>
      <c r="BD6" s="295" t="s">
        <v>205</v>
      </c>
      <c r="BE6" s="307" t="s">
        <v>2452</v>
      </c>
      <c r="BF6" s="756" t="s">
        <v>2453</v>
      </c>
      <c r="BG6" s="756" t="s">
        <v>2453</v>
      </c>
      <c r="BH6" s="295" t="s">
        <v>309</v>
      </c>
      <c r="BI6" s="297" t="s">
        <v>310</v>
      </c>
      <c r="BJ6" s="297" t="s">
        <v>311</v>
      </c>
      <c r="BK6" s="683">
        <v>192168210233</v>
      </c>
      <c r="BL6" s="297" t="s">
        <v>205</v>
      </c>
      <c r="BM6" s="297" t="s">
        <v>2454</v>
      </c>
      <c r="BN6" s="295" t="s">
        <v>86</v>
      </c>
      <c r="BO6" s="295" t="s">
        <v>86</v>
      </c>
      <c r="BP6" s="295" t="s">
        <v>313</v>
      </c>
      <c r="BQ6" s="295" t="s">
        <v>2455</v>
      </c>
      <c r="BR6" s="295" t="s">
        <v>315</v>
      </c>
      <c r="BS6" s="309" t="s">
        <v>136</v>
      </c>
      <c r="BT6" s="295" t="s">
        <v>2456</v>
      </c>
      <c r="BU6" s="295" t="s">
        <v>2227</v>
      </c>
      <c r="BV6" s="295" t="s">
        <v>86</v>
      </c>
      <c r="BW6" s="753" t="s">
        <v>2457</v>
      </c>
      <c r="BX6" s="387" t="s">
        <v>86</v>
      </c>
      <c r="BY6" s="388" t="s">
        <v>86</v>
      </c>
      <c r="BZ6" s="422" t="s">
        <v>5197</v>
      </c>
      <c r="CA6" s="388"/>
      <c r="CB6" s="389" t="s">
        <v>86</v>
      </c>
      <c r="CC6" s="390" t="s">
        <v>133</v>
      </c>
      <c r="CD6" s="390">
        <v>8380</v>
      </c>
      <c r="CE6" s="390">
        <v>3306</v>
      </c>
      <c r="CF6" s="389" t="s">
        <v>86</v>
      </c>
      <c r="CG6" s="382" t="s">
        <v>5198</v>
      </c>
      <c r="CH6" s="390" t="s">
        <v>86</v>
      </c>
      <c r="CI6" s="390">
        <v>8380</v>
      </c>
      <c r="CJ6" s="390" t="s">
        <v>86</v>
      </c>
      <c r="CK6" s="390">
        <v>3306</v>
      </c>
      <c r="CL6" s="390" t="s">
        <v>86</v>
      </c>
      <c r="CM6" s="390" t="s">
        <v>86</v>
      </c>
      <c r="CN6" s="390" t="s">
        <v>86</v>
      </c>
      <c r="CO6" s="391">
        <v>8380</v>
      </c>
      <c r="CP6" s="390" t="s">
        <v>86</v>
      </c>
      <c r="CQ6" s="390">
        <v>3306</v>
      </c>
      <c r="CR6" s="389"/>
      <c r="CS6" s="389"/>
      <c r="CT6" s="389" t="s">
        <v>86</v>
      </c>
      <c r="CU6" s="389" t="s">
        <v>5199</v>
      </c>
      <c r="CV6" s="389" t="s">
        <v>5200</v>
      </c>
      <c r="CW6" s="182" t="s">
        <v>5201</v>
      </c>
      <c r="CX6" s="13" t="s">
        <v>5202</v>
      </c>
      <c r="CY6" s="182" t="s">
        <v>5203</v>
      </c>
      <c r="CZ6" s="388" t="s">
        <v>5204</v>
      </c>
      <c r="DA6" s="182" t="s">
        <v>2320</v>
      </c>
      <c r="DB6" s="182" t="str">
        <f t="shared" si="0"/>
        <v>SI</v>
      </c>
      <c r="DC6" s="510" t="s">
        <v>136</v>
      </c>
      <c r="DD6" s="558"/>
      <c r="DE6" s="388"/>
      <c r="DF6" s="479">
        <v>777</v>
      </c>
      <c r="DG6" s="13" t="s">
        <v>86</v>
      </c>
      <c r="DH6" t="s">
        <v>5205</v>
      </c>
      <c r="DI6" t="s">
        <v>5206</v>
      </c>
      <c r="DJ6" t="s">
        <v>86</v>
      </c>
      <c r="DK6" s="750" t="s">
        <v>5207</v>
      </c>
    </row>
    <row r="7" spans="1:115" ht="161.25" customHeight="1">
      <c r="A7" s="295" t="s">
        <v>318</v>
      </c>
      <c r="B7" s="295" t="s">
        <v>2458</v>
      </c>
      <c r="C7" s="582" t="s">
        <v>2459</v>
      </c>
      <c r="D7" s="295" t="s">
        <v>320</v>
      </c>
      <c r="E7" s="295" t="s">
        <v>2460</v>
      </c>
      <c r="F7" s="295" t="s">
        <v>2264</v>
      </c>
      <c r="G7" s="295" t="s">
        <v>2271</v>
      </c>
      <c r="H7" s="295" t="s">
        <v>2461</v>
      </c>
      <c r="I7" s="295" t="s">
        <v>321</v>
      </c>
      <c r="J7" s="296">
        <v>44926</v>
      </c>
      <c r="K7" s="296" t="s">
        <v>2395</v>
      </c>
      <c r="L7" s="296" t="s">
        <v>2462</v>
      </c>
      <c r="M7" s="295" t="s">
        <v>2295</v>
      </c>
      <c r="N7" s="582" t="s">
        <v>322</v>
      </c>
      <c r="O7" s="582" t="s">
        <v>2463</v>
      </c>
      <c r="P7" s="298" t="s">
        <v>324</v>
      </c>
      <c r="Q7" s="295" t="s">
        <v>162</v>
      </c>
      <c r="R7" s="295" t="s">
        <v>136</v>
      </c>
      <c r="S7" s="306" t="s">
        <v>325</v>
      </c>
      <c r="T7" s="295" t="s">
        <v>83</v>
      </c>
      <c r="U7" s="295" t="s">
        <v>2254</v>
      </c>
      <c r="V7" s="299" t="s">
        <v>138</v>
      </c>
      <c r="W7" s="295" t="s">
        <v>139</v>
      </c>
      <c r="X7" s="295" t="s">
        <v>232</v>
      </c>
      <c r="Y7" s="295" t="s">
        <v>2266</v>
      </c>
      <c r="Z7" s="295" t="s">
        <v>197</v>
      </c>
      <c r="AA7" s="295">
        <v>321031</v>
      </c>
      <c r="AB7" s="295" t="s">
        <v>86</v>
      </c>
      <c r="AC7" s="295" t="s">
        <v>86</v>
      </c>
      <c r="AD7" s="295" t="s">
        <v>86</v>
      </c>
      <c r="AE7" s="295" t="s">
        <v>86</v>
      </c>
      <c r="AF7" s="295" t="s">
        <v>86</v>
      </c>
      <c r="AG7" s="295" t="s">
        <v>86</v>
      </c>
      <c r="AH7" s="295" t="s">
        <v>86</v>
      </c>
      <c r="AI7" s="295" t="s">
        <v>86</v>
      </c>
      <c r="AJ7" s="295" t="s">
        <v>86</v>
      </c>
      <c r="AK7" s="295" t="s">
        <v>86</v>
      </c>
      <c r="AL7" s="295" t="s">
        <v>86</v>
      </c>
      <c r="AM7" s="295" t="s">
        <v>2464</v>
      </c>
      <c r="AN7" s="295" t="s">
        <v>2465</v>
      </c>
      <c r="AO7" s="295" t="s">
        <v>2466</v>
      </c>
      <c r="AP7" s="601" t="s">
        <v>2467</v>
      </c>
      <c r="AQ7" s="756" t="s">
        <v>2468</v>
      </c>
      <c r="AR7" s="756" t="s">
        <v>2468</v>
      </c>
      <c r="AS7" s="295" t="s">
        <v>330</v>
      </c>
      <c r="AT7" s="295" t="s">
        <v>2469</v>
      </c>
      <c r="AU7" s="295" t="s">
        <v>2470</v>
      </c>
      <c r="AV7" s="295" t="s">
        <v>272</v>
      </c>
      <c r="AW7" s="295" t="s">
        <v>1261</v>
      </c>
      <c r="AX7" s="295" t="s">
        <v>333</v>
      </c>
      <c r="AY7" s="295" t="s">
        <v>334</v>
      </c>
      <c r="AZ7" s="295" t="s">
        <v>2471</v>
      </c>
      <c r="BA7" s="295" t="s">
        <v>2337</v>
      </c>
      <c r="BB7" s="295" t="s">
        <v>2472</v>
      </c>
      <c r="BC7" s="295" t="s">
        <v>2473</v>
      </c>
      <c r="BD7" s="295" t="s">
        <v>2474</v>
      </c>
      <c r="BE7" s="307" t="s">
        <v>2475</v>
      </c>
      <c r="BF7" s="756" t="s">
        <v>2282</v>
      </c>
      <c r="BG7" s="756" t="s">
        <v>2476</v>
      </c>
      <c r="BH7" s="295" t="s">
        <v>2477</v>
      </c>
      <c r="BI7" s="297" t="s">
        <v>2478</v>
      </c>
      <c r="BJ7" s="297" t="s">
        <v>2479</v>
      </c>
      <c r="BK7" s="297" t="s">
        <v>2480</v>
      </c>
      <c r="BL7" s="297" t="s">
        <v>460</v>
      </c>
      <c r="BM7" s="297" t="s">
        <v>2481</v>
      </c>
      <c r="BN7" s="295" t="s">
        <v>344</v>
      </c>
      <c r="BO7" s="295" t="s">
        <v>345</v>
      </c>
      <c r="BP7" s="295" t="s">
        <v>346</v>
      </c>
      <c r="BQ7" s="295" t="s">
        <v>347</v>
      </c>
      <c r="BR7" s="295" t="s">
        <v>2337</v>
      </c>
      <c r="BS7" s="302" t="s">
        <v>133</v>
      </c>
      <c r="BT7" s="295" t="s">
        <v>11</v>
      </c>
      <c r="BU7" s="295" t="s">
        <v>1889</v>
      </c>
      <c r="BV7" s="303" t="s">
        <v>153</v>
      </c>
      <c r="BW7" s="471" t="s">
        <v>2482</v>
      </c>
      <c r="BX7" s="472" t="s">
        <v>86</v>
      </c>
      <c r="BY7" s="16" t="s">
        <v>86</v>
      </c>
      <c r="BZ7" s="16"/>
      <c r="CA7" s="16" t="s">
        <v>329</v>
      </c>
      <c r="CB7" s="481" t="s">
        <v>3816</v>
      </c>
      <c r="CC7" s="482" t="s">
        <v>136</v>
      </c>
      <c r="CD7" s="483" t="s">
        <v>5208</v>
      </c>
      <c r="CE7" s="481">
        <v>1521</v>
      </c>
      <c r="CF7" s="390" t="s">
        <v>86</v>
      </c>
      <c r="CG7" s="390" t="s">
        <v>86</v>
      </c>
      <c r="CH7" s="390" t="s">
        <v>133</v>
      </c>
      <c r="CI7" s="481" t="s">
        <v>5209</v>
      </c>
      <c r="CJ7" s="390" t="s">
        <v>5210</v>
      </c>
      <c r="CK7" s="390">
        <v>1521</v>
      </c>
      <c r="CL7" s="481" t="s">
        <v>86</v>
      </c>
      <c r="CM7" s="481" t="s">
        <v>86</v>
      </c>
      <c r="CN7" s="481" t="s">
        <v>86</v>
      </c>
      <c r="CO7" s="481" t="s">
        <v>86</v>
      </c>
      <c r="CP7" s="481" t="s">
        <v>86</v>
      </c>
      <c r="CQ7" s="481" t="s">
        <v>86</v>
      </c>
      <c r="CR7" s="481"/>
      <c r="CS7" s="481"/>
      <c r="CT7" s="481" t="s">
        <v>5211</v>
      </c>
      <c r="CU7" s="481" t="s">
        <v>5212</v>
      </c>
      <c r="CV7" s="481" t="s">
        <v>3816</v>
      </c>
      <c r="CW7" s="479" t="s">
        <v>5213</v>
      </c>
      <c r="CX7" s="393" t="s">
        <v>5214</v>
      </c>
      <c r="CY7" s="479" t="s">
        <v>5215</v>
      </c>
      <c r="CZ7" s="479" t="s">
        <v>5216</v>
      </c>
      <c r="DA7" s="479" t="s">
        <v>2320</v>
      </c>
      <c r="DB7" s="511" t="str">
        <f t="shared" si="0"/>
        <v>SI</v>
      </c>
      <c r="DC7" s="510" t="s">
        <v>136</v>
      </c>
      <c r="DD7" s="559"/>
      <c r="DE7" s="16"/>
      <c r="DF7" s="479">
        <v>777</v>
      </c>
      <c r="DG7" s="13" t="s">
        <v>86</v>
      </c>
    </row>
    <row r="8" spans="1:115" ht="81.75" customHeight="1">
      <c r="A8" s="295" t="s">
        <v>351</v>
      </c>
      <c r="B8" s="295" t="s">
        <v>2483</v>
      </c>
      <c r="C8" s="295" t="s">
        <v>2484</v>
      </c>
      <c r="D8" s="295" t="s">
        <v>353</v>
      </c>
      <c r="E8" s="295" t="s">
        <v>2485</v>
      </c>
      <c r="F8" s="295" t="s">
        <v>2264</v>
      </c>
      <c r="G8" s="295" t="s">
        <v>2252</v>
      </c>
      <c r="H8" s="295" t="s">
        <v>2486</v>
      </c>
      <c r="I8" s="295" t="s">
        <v>86</v>
      </c>
      <c r="J8" s="295" t="s">
        <v>86</v>
      </c>
      <c r="K8" s="295" t="s">
        <v>2253</v>
      </c>
      <c r="L8" s="295" t="s">
        <v>86</v>
      </c>
      <c r="M8" s="295" t="s">
        <v>86</v>
      </c>
      <c r="N8" s="295" t="s">
        <v>884</v>
      </c>
      <c r="O8" s="305" t="s">
        <v>2340</v>
      </c>
      <c r="P8" s="298" t="s">
        <v>324</v>
      </c>
      <c r="Q8" s="295" t="s">
        <v>162</v>
      </c>
      <c r="R8" s="295" t="s">
        <v>136</v>
      </c>
      <c r="S8" s="306">
        <v>40184</v>
      </c>
      <c r="T8" s="295" t="s">
        <v>83</v>
      </c>
      <c r="U8" s="295" t="s">
        <v>2254</v>
      </c>
      <c r="V8" s="299" t="s">
        <v>138</v>
      </c>
      <c r="W8" s="295" t="s">
        <v>139</v>
      </c>
      <c r="X8" s="295" t="s">
        <v>164</v>
      </c>
      <c r="Y8" s="295" t="s">
        <v>2266</v>
      </c>
      <c r="Z8" s="295" t="s">
        <v>233</v>
      </c>
      <c r="AA8" s="295">
        <v>322409</v>
      </c>
      <c r="AB8" s="295" t="s">
        <v>357</v>
      </c>
      <c r="AC8" s="295" t="s">
        <v>358</v>
      </c>
      <c r="AD8" s="295" t="s">
        <v>359</v>
      </c>
      <c r="AE8" s="295" t="s">
        <v>360</v>
      </c>
      <c r="AF8" s="295" t="s">
        <v>361</v>
      </c>
      <c r="AG8" s="295" t="s">
        <v>331</v>
      </c>
      <c r="AH8" s="311" t="s">
        <v>332</v>
      </c>
      <c r="AI8" s="295" t="s">
        <v>241</v>
      </c>
      <c r="AJ8" s="295" t="s">
        <v>273</v>
      </c>
      <c r="AK8" s="295" t="s">
        <v>362</v>
      </c>
      <c r="AL8" s="295" t="s">
        <v>363</v>
      </c>
      <c r="AM8" s="295" t="s">
        <v>2487</v>
      </c>
      <c r="AN8" s="300">
        <v>192168214145</v>
      </c>
      <c r="AO8" s="295" t="s">
        <v>2324</v>
      </c>
      <c r="AP8" s="307" t="s">
        <v>2488</v>
      </c>
      <c r="AQ8" s="755" t="s">
        <v>133</v>
      </c>
      <c r="AR8" s="755" t="s">
        <v>133</v>
      </c>
      <c r="AS8" s="295" t="s">
        <v>374</v>
      </c>
      <c r="AT8" s="295" t="s">
        <v>2489</v>
      </c>
      <c r="AU8" s="295" t="s">
        <v>2490</v>
      </c>
      <c r="AV8" s="295" t="s">
        <v>2491</v>
      </c>
      <c r="AW8" s="295" t="s">
        <v>2492</v>
      </c>
      <c r="AX8" s="295" t="s">
        <v>2493</v>
      </c>
      <c r="AY8" s="295" t="s">
        <v>334</v>
      </c>
      <c r="AZ8" s="295" t="s">
        <v>2494</v>
      </c>
      <c r="BA8" s="295" t="s">
        <v>2495</v>
      </c>
      <c r="BB8" s="295" t="s">
        <v>369</v>
      </c>
      <c r="BC8" s="295" t="s">
        <v>370</v>
      </c>
      <c r="BD8" s="295" t="s">
        <v>371</v>
      </c>
      <c r="BE8" s="307" t="s">
        <v>2496</v>
      </c>
      <c r="BF8" s="755" t="s">
        <v>133</v>
      </c>
      <c r="BG8" s="755" t="s">
        <v>133</v>
      </c>
      <c r="BH8" s="295" t="s">
        <v>86</v>
      </c>
      <c r="BI8" s="297" t="s">
        <v>274</v>
      </c>
      <c r="BJ8" s="297" t="s">
        <v>270</v>
      </c>
      <c r="BK8" s="297" t="s">
        <v>271</v>
      </c>
      <c r="BL8" s="297" t="s">
        <v>272</v>
      </c>
      <c r="BM8" s="297" t="s">
        <v>2481</v>
      </c>
      <c r="BN8" s="295" t="s">
        <v>373</v>
      </c>
      <c r="BO8" s="295" t="s">
        <v>185</v>
      </c>
      <c r="BP8" s="295" t="s">
        <v>374</v>
      </c>
      <c r="BQ8" s="295" t="s">
        <v>2494</v>
      </c>
      <c r="BR8" s="295" t="s">
        <v>2497</v>
      </c>
      <c r="BS8" s="302" t="s">
        <v>133</v>
      </c>
      <c r="BT8" s="295" t="s">
        <v>2498</v>
      </c>
      <c r="BU8" s="295" t="s">
        <v>2227</v>
      </c>
      <c r="BV8" s="303" t="s">
        <v>153</v>
      </c>
      <c r="BW8" s="331" t="s">
        <v>2499</v>
      </c>
      <c r="BX8" s="387">
        <v>44216</v>
      </c>
      <c r="BY8" s="388" t="s">
        <v>2316</v>
      </c>
      <c r="BZ8" s="388" t="s">
        <v>5217</v>
      </c>
      <c r="CA8" s="388" t="s">
        <v>2488</v>
      </c>
      <c r="CB8" s="389" t="s">
        <v>5218</v>
      </c>
      <c r="CC8" s="390" t="s">
        <v>133</v>
      </c>
      <c r="CD8" s="390">
        <v>80</v>
      </c>
      <c r="CE8" s="390">
        <v>1521</v>
      </c>
      <c r="CF8" s="389" t="s">
        <v>5219</v>
      </c>
      <c r="CG8" s="390" t="s">
        <v>5220</v>
      </c>
      <c r="CH8" s="390" t="s">
        <v>133</v>
      </c>
      <c r="CI8" s="390">
        <v>8080</v>
      </c>
      <c r="CJ8" s="390" t="s">
        <v>5210</v>
      </c>
      <c r="CK8" s="390">
        <v>1521</v>
      </c>
      <c r="CL8" s="389" t="s">
        <v>5219</v>
      </c>
      <c r="CM8" s="394" t="s">
        <v>86</v>
      </c>
      <c r="CN8" s="394" t="s">
        <v>133</v>
      </c>
      <c r="CO8" s="394">
        <v>8080</v>
      </c>
      <c r="CP8" s="394" t="s">
        <v>5210</v>
      </c>
      <c r="CQ8" s="394">
        <v>1521</v>
      </c>
      <c r="CR8" s="389"/>
      <c r="CS8" s="389"/>
      <c r="CT8" s="389" t="s">
        <v>5221</v>
      </c>
      <c r="CU8" s="389" t="s">
        <v>5222</v>
      </c>
      <c r="CV8" s="389" t="s">
        <v>5223</v>
      </c>
      <c r="CW8" s="388" t="s">
        <v>5224</v>
      </c>
      <c r="CX8" s="393" t="s">
        <v>5225</v>
      </c>
      <c r="CY8" s="182" t="s">
        <v>5226</v>
      </c>
      <c r="CZ8" s="395" t="s">
        <v>5227</v>
      </c>
      <c r="DA8" s="182" t="s">
        <v>2320</v>
      </c>
      <c r="DB8" s="182" t="str">
        <f t="shared" si="0"/>
        <v>NA</v>
      </c>
      <c r="DC8" s="510" t="s">
        <v>1907</v>
      </c>
      <c r="DD8" s="558"/>
      <c r="DE8" s="388"/>
      <c r="DF8" s="479">
        <v>777</v>
      </c>
      <c r="DG8" s="773" t="s">
        <v>2440</v>
      </c>
      <c r="DH8" s="772" t="s">
        <v>5228</v>
      </c>
      <c r="DI8" s="729" t="s">
        <v>5229</v>
      </c>
      <c r="DJ8" s="729" t="s">
        <v>5229</v>
      </c>
      <c r="DK8" s="772" t="s">
        <v>5230</v>
      </c>
    </row>
    <row r="9" spans="1:115" ht="245.25" customHeight="1">
      <c r="A9" s="295" t="s">
        <v>376</v>
      </c>
      <c r="B9" s="582" t="s">
        <v>2500</v>
      </c>
      <c r="C9" s="582" t="s">
        <v>2246</v>
      </c>
      <c r="D9" s="295" t="s">
        <v>378</v>
      </c>
      <c r="E9" s="295" t="s">
        <v>2501</v>
      </c>
      <c r="F9" s="295" t="s">
        <v>2264</v>
      </c>
      <c r="G9" s="295" t="s">
        <v>2265</v>
      </c>
      <c r="H9" s="295" t="s">
        <v>2502</v>
      </c>
      <c r="I9" s="295" t="s">
        <v>86</v>
      </c>
      <c r="J9" s="295" t="s">
        <v>86</v>
      </c>
      <c r="K9" s="295" t="s">
        <v>2253</v>
      </c>
      <c r="L9" s="295" t="s">
        <v>86</v>
      </c>
      <c r="M9" s="295" t="s">
        <v>86</v>
      </c>
      <c r="N9" s="295" t="s">
        <v>379</v>
      </c>
      <c r="O9" s="582" t="s">
        <v>380</v>
      </c>
      <c r="P9" s="298" t="s">
        <v>381</v>
      </c>
      <c r="Q9" s="295" t="s">
        <v>162</v>
      </c>
      <c r="R9" s="295" t="s">
        <v>136</v>
      </c>
      <c r="S9" s="306">
        <v>38671</v>
      </c>
      <c r="T9" s="295" t="s">
        <v>83</v>
      </c>
      <c r="U9" s="295" t="s">
        <v>2254</v>
      </c>
      <c r="V9" s="299" t="s">
        <v>138</v>
      </c>
      <c r="W9" s="295" t="s">
        <v>139</v>
      </c>
      <c r="X9" s="295" t="s">
        <v>232</v>
      </c>
      <c r="Y9" s="295" t="s">
        <v>2266</v>
      </c>
      <c r="Z9" s="295" t="s">
        <v>233</v>
      </c>
      <c r="AA9" s="295">
        <v>322413</v>
      </c>
      <c r="AB9" s="295" t="s">
        <v>2503</v>
      </c>
      <c r="AC9" s="295" t="s">
        <v>2504</v>
      </c>
      <c r="AD9" s="295" t="s">
        <v>384</v>
      </c>
      <c r="AE9" s="310" t="s">
        <v>385</v>
      </c>
      <c r="AF9" s="295" t="s">
        <v>386</v>
      </c>
      <c r="AG9" s="295" t="s">
        <v>387</v>
      </c>
      <c r="AH9" s="295" t="s">
        <v>388</v>
      </c>
      <c r="AI9" s="295" t="s">
        <v>389</v>
      </c>
      <c r="AJ9" s="295" t="s">
        <v>273</v>
      </c>
      <c r="AK9" s="295" t="s">
        <v>390</v>
      </c>
      <c r="AL9" s="295" t="s">
        <v>391</v>
      </c>
      <c r="AM9" s="295" t="s">
        <v>2505</v>
      </c>
      <c r="AN9" s="295" t="s">
        <v>2506</v>
      </c>
      <c r="AO9" s="295" t="s">
        <v>2507</v>
      </c>
      <c r="AP9" s="307" t="s">
        <v>2508</v>
      </c>
      <c r="AQ9" s="755" t="s">
        <v>136</v>
      </c>
      <c r="AR9" s="755" t="s">
        <v>136</v>
      </c>
      <c r="AS9" s="295" t="s">
        <v>406</v>
      </c>
      <c r="AT9" s="295" t="s">
        <v>433</v>
      </c>
      <c r="AU9" s="295" t="s">
        <v>332</v>
      </c>
      <c r="AV9" s="295" t="s">
        <v>241</v>
      </c>
      <c r="AW9" s="295" t="s">
        <v>1261</v>
      </c>
      <c r="AX9" s="295" t="s">
        <v>333</v>
      </c>
      <c r="AY9" s="295" t="s">
        <v>334</v>
      </c>
      <c r="AZ9" s="779" t="s">
        <v>2509</v>
      </c>
      <c r="BA9" s="295" t="s">
        <v>2510</v>
      </c>
      <c r="BB9" s="295" t="s">
        <v>2511</v>
      </c>
      <c r="BC9" s="300" t="s">
        <v>2512</v>
      </c>
      <c r="BD9" s="295" t="s">
        <v>2513</v>
      </c>
      <c r="BE9" s="307" t="s">
        <v>2514</v>
      </c>
      <c r="BF9" s="756" t="s">
        <v>2515</v>
      </c>
      <c r="BG9" s="756" t="s">
        <v>2515</v>
      </c>
      <c r="BH9" s="295" t="s">
        <v>2516</v>
      </c>
      <c r="BI9" s="297" t="s">
        <v>2517</v>
      </c>
      <c r="BJ9" s="297" t="s">
        <v>2518</v>
      </c>
      <c r="BK9" s="297" t="s">
        <v>440</v>
      </c>
      <c r="BL9" s="297" t="s">
        <v>272</v>
      </c>
      <c r="BM9" s="297" t="s">
        <v>1261</v>
      </c>
      <c r="BN9" s="295" t="s">
        <v>411</v>
      </c>
      <c r="BO9" s="295" t="s">
        <v>345</v>
      </c>
      <c r="BP9" s="295" t="s">
        <v>412</v>
      </c>
      <c r="BQ9" s="295" t="s">
        <v>2519</v>
      </c>
      <c r="BR9" s="295" t="s">
        <v>2520</v>
      </c>
      <c r="BS9" s="302" t="s">
        <v>133</v>
      </c>
      <c r="BT9" s="582" t="s">
        <v>317</v>
      </c>
      <c r="BU9" s="295" t="s">
        <v>1889</v>
      </c>
      <c r="BV9" s="303" t="s">
        <v>153</v>
      </c>
      <c r="BW9" s="471" t="s">
        <v>2521</v>
      </c>
      <c r="BX9" s="472">
        <v>44301</v>
      </c>
      <c r="BY9" s="16" t="s">
        <v>5231</v>
      </c>
      <c r="BZ9" s="607" t="s">
        <v>5232</v>
      </c>
      <c r="CA9" s="16" t="s">
        <v>5233</v>
      </c>
      <c r="CB9" s="481" t="s">
        <v>5234</v>
      </c>
      <c r="CC9" s="482" t="s">
        <v>136</v>
      </c>
      <c r="CD9" s="483" t="s">
        <v>5235</v>
      </c>
      <c r="CE9" s="390">
        <v>1521</v>
      </c>
      <c r="CF9" s="481" t="s">
        <v>5236</v>
      </c>
      <c r="CG9" s="483" t="s">
        <v>5237</v>
      </c>
      <c r="CH9" s="481" t="s">
        <v>136</v>
      </c>
      <c r="CI9" s="481" t="s">
        <v>5235</v>
      </c>
      <c r="CJ9" s="390" t="s">
        <v>5238</v>
      </c>
      <c r="CK9" s="390">
        <v>1521</v>
      </c>
      <c r="CL9" s="391" t="s">
        <v>5239</v>
      </c>
      <c r="CM9" s="391" t="s">
        <v>5240</v>
      </c>
      <c r="CN9" s="529" t="s">
        <v>5241</v>
      </c>
      <c r="CO9" s="505">
        <v>7010</v>
      </c>
      <c r="CP9" s="390" t="s">
        <v>5238</v>
      </c>
      <c r="CQ9" s="390" t="s">
        <v>5238</v>
      </c>
      <c r="CR9" s="481"/>
      <c r="CS9" s="481"/>
      <c r="CT9" s="481" t="s">
        <v>5242</v>
      </c>
      <c r="CU9" s="481" t="s">
        <v>5243</v>
      </c>
      <c r="CV9" s="390" t="s">
        <v>5238</v>
      </c>
      <c r="CW9" s="479" t="s">
        <v>5244</v>
      </c>
      <c r="CX9" s="393" t="s">
        <v>5245</v>
      </c>
      <c r="CY9" s="479" t="s">
        <v>5246</v>
      </c>
      <c r="CZ9" s="395" t="s">
        <v>5227</v>
      </c>
      <c r="DA9" s="479" t="s">
        <v>2320</v>
      </c>
      <c r="DB9" s="479" t="str">
        <f t="shared" si="0"/>
        <v>NA</v>
      </c>
      <c r="DC9" s="510" t="s">
        <v>1907</v>
      </c>
      <c r="DD9" s="559"/>
      <c r="DE9" s="16"/>
      <c r="DF9" s="479">
        <v>777</v>
      </c>
      <c r="DG9" t="s">
        <v>2440</v>
      </c>
    </row>
    <row r="10" spans="1:115" ht="40.15" customHeight="1">
      <c r="A10" s="295" t="s">
        <v>415</v>
      </c>
      <c r="B10" s="599" t="s">
        <v>2522</v>
      </c>
      <c r="C10" s="582" t="s">
        <v>416</v>
      </c>
      <c r="D10" s="295" t="s">
        <v>417</v>
      </c>
      <c r="E10" s="295" t="s">
        <v>2523</v>
      </c>
      <c r="F10" s="295" t="s">
        <v>2264</v>
      </c>
      <c r="G10" s="295" t="s">
        <v>2265</v>
      </c>
      <c r="H10" s="295" t="s">
        <v>2502</v>
      </c>
      <c r="I10" s="295" t="s">
        <v>86</v>
      </c>
      <c r="J10" s="295" t="s">
        <v>86</v>
      </c>
      <c r="K10" s="295" t="s">
        <v>2253</v>
      </c>
      <c r="L10" s="295" t="s">
        <v>86</v>
      </c>
      <c r="M10" s="295" t="s">
        <v>86</v>
      </c>
      <c r="N10" s="582" t="s">
        <v>418</v>
      </c>
      <c r="O10" s="582" t="s">
        <v>419</v>
      </c>
      <c r="P10" s="298" t="s">
        <v>324</v>
      </c>
      <c r="Q10" s="295" t="s">
        <v>162</v>
      </c>
      <c r="R10" s="295" t="s">
        <v>136</v>
      </c>
      <c r="S10" s="306">
        <v>42565</v>
      </c>
      <c r="T10" s="295" t="s">
        <v>83</v>
      </c>
      <c r="U10" s="295" t="s">
        <v>2254</v>
      </c>
      <c r="V10" s="299" t="s">
        <v>138</v>
      </c>
      <c r="W10" s="295" t="s">
        <v>139</v>
      </c>
      <c r="X10" s="295" t="s">
        <v>232</v>
      </c>
      <c r="Y10" s="295" t="s">
        <v>2266</v>
      </c>
      <c r="Z10" s="295" t="s">
        <v>233</v>
      </c>
      <c r="AA10" s="295">
        <v>322414</v>
      </c>
      <c r="AB10" s="295" t="s">
        <v>420</v>
      </c>
      <c r="AC10" s="295" t="s">
        <v>421</v>
      </c>
      <c r="AD10" s="295" t="s">
        <v>422</v>
      </c>
      <c r="AE10" s="307" t="s">
        <v>423</v>
      </c>
      <c r="AF10" s="295" t="s">
        <v>424</v>
      </c>
      <c r="AG10" s="295" t="s">
        <v>425</v>
      </c>
      <c r="AH10" s="295" t="s">
        <v>388</v>
      </c>
      <c r="AI10" s="295" t="s">
        <v>426</v>
      </c>
      <c r="AJ10" s="295" t="s">
        <v>427</v>
      </c>
      <c r="AK10" s="295" t="s">
        <v>428</v>
      </c>
      <c r="AL10" s="295" t="s">
        <v>429</v>
      </c>
      <c r="AM10" s="513" t="s">
        <v>430</v>
      </c>
      <c r="AN10" s="513" t="s">
        <v>431</v>
      </c>
      <c r="AO10" s="513" t="s">
        <v>422</v>
      </c>
      <c r="AP10" s="544" t="s">
        <v>2524</v>
      </c>
      <c r="AQ10" s="755" t="s">
        <v>136</v>
      </c>
      <c r="AR10" s="755" t="s">
        <v>136</v>
      </c>
      <c r="AS10" s="513" t="s">
        <v>86</v>
      </c>
      <c r="AT10" s="513" t="s">
        <v>433</v>
      </c>
      <c r="AU10" s="513" t="s">
        <v>332</v>
      </c>
      <c r="AV10" s="513" t="s">
        <v>241</v>
      </c>
      <c r="AW10" s="513" t="s">
        <v>2481</v>
      </c>
      <c r="AX10" s="513" t="s">
        <v>333</v>
      </c>
      <c r="AY10" s="513" t="s">
        <v>334</v>
      </c>
      <c r="AZ10" s="513" t="s">
        <v>399</v>
      </c>
      <c r="BA10" s="513" t="s">
        <v>2525</v>
      </c>
      <c r="BB10" s="513" t="s">
        <v>435</v>
      </c>
      <c r="BC10" s="513" t="s">
        <v>436</v>
      </c>
      <c r="BD10" s="513" t="s">
        <v>422</v>
      </c>
      <c r="BE10" s="544" t="s">
        <v>2526</v>
      </c>
      <c r="BF10" s="755" t="s">
        <v>136</v>
      </c>
      <c r="BG10" s="755" t="s">
        <v>136</v>
      </c>
      <c r="BH10" s="545" t="s">
        <v>2527</v>
      </c>
      <c r="BI10" s="687" t="s">
        <v>2517</v>
      </c>
      <c r="BJ10" s="688" t="s">
        <v>439</v>
      </c>
      <c r="BK10" s="688" t="s">
        <v>440</v>
      </c>
      <c r="BL10" s="688" t="s">
        <v>272</v>
      </c>
      <c r="BM10" s="688" t="s">
        <v>2481</v>
      </c>
      <c r="BN10" s="513" t="s">
        <v>411</v>
      </c>
      <c r="BO10" s="513" t="s">
        <v>345</v>
      </c>
      <c r="BP10" s="513" t="s">
        <v>412</v>
      </c>
      <c r="BQ10" s="513" t="s">
        <v>2528</v>
      </c>
      <c r="BR10" s="513" t="s">
        <v>2529</v>
      </c>
      <c r="BS10" s="302" t="s">
        <v>133</v>
      </c>
      <c r="BT10" s="295" t="s">
        <v>317</v>
      </c>
      <c r="BU10" s="295" t="s">
        <v>1889</v>
      </c>
      <c r="BV10" s="303" t="s">
        <v>153</v>
      </c>
      <c r="BW10" s="753" t="s">
        <v>2530</v>
      </c>
      <c r="BX10" s="387">
        <v>44216</v>
      </c>
      <c r="BY10" s="388" t="s">
        <v>2316</v>
      </c>
      <c r="BZ10" s="388" t="s">
        <v>5247</v>
      </c>
      <c r="CA10" s="388" t="s">
        <v>5248</v>
      </c>
      <c r="CB10" s="396" t="s">
        <v>5249</v>
      </c>
      <c r="CC10" s="389" t="s">
        <v>133</v>
      </c>
      <c r="CD10" s="392" t="s">
        <v>5250</v>
      </c>
      <c r="CE10" s="382" t="s">
        <v>5251</v>
      </c>
      <c r="CF10" s="389" t="s">
        <v>5252</v>
      </c>
      <c r="CG10" s="389" t="s">
        <v>5253</v>
      </c>
      <c r="CH10" s="397" t="s">
        <v>133</v>
      </c>
      <c r="CI10" s="397">
        <v>7011</v>
      </c>
      <c r="CJ10" s="397" t="s">
        <v>86</v>
      </c>
      <c r="CK10" s="397">
        <v>1521</v>
      </c>
      <c r="CL10" s="389" t="s">
        <v>5254</v>
      </c>
      <c r="CM10" s="397" t="s">
        <v>3816</v>
      </c>
      <c r="CN10" s="397" t="s">
        <v>136</v>
      </c>
      <c r="CO10" s="397">
        <v>7011</v>
      </c>
      <c r="CP10" s="397" t="s">
        <v>3816</v>
      </c>
      <c r="CQ10" s="397">
        <v>1521</v>
      </c>
      <c r="CR10" s="389"/>
      <c r="CS10" s="389"/>
      <c r="CT10" s="389" t="s">
        <v>3816</v>
      </c>
      <c r="CU10" s="389" t="s">
        <v>5255</v>
      </c>
      <c r="CV10" s="389" t="s">
        <v>3816</v>
      </c>
      <c r="CW10" s="388" t="s">
        <v>5256</v>
      </c>
      <c r="CX10" s="398" t="s">
        <v>5257</v>
      </c>
      <c r="CY10" s="182" t="s">
        <v>5258</v>
      </c>
      <c r="CZ10" s="182" t="s">
        <v>5216</v>
      </c>
      <c r="DA10" s="182" t="s">
        <v>2320</v>
      </c>
      <c r="DB10" s="182" t="str">
        <f t="shared" si="0"/>
        <v>NA</v>
      </c>
      <c r="DC10" s="510" t="s">
        <v>1907</v>
      </c>
      <c r="DD10" s="558"/>
      <c r="DE10" s="388"/>
      <c r="DF10" s="479">
        <v>777</v>
      </c>
      <c r="DG10" s="13" t="s">
        <v>2440</v>
      </c>
    </row>
    <row r="11" spans="1:115" ht="83.25" customHeight="1">
      <c r="A11" s="295" t="s">
        <v>443</v>
      </c>
      <c r="B11" s="295" t="s">
        <v>2531</v>
      </c>
      <c r="C11" s="295" t="s">
        <v>444</v>
      </c>
      <c r="D11" s="295" t="s">
        <v>445</v>
      </c>
      <c r="E11" s="295" t="s">
        <v>2532</v>
      </c>
      <c r="F11" s="295" t="s">
        <v>2264</v>
      </c>
      <c r="G11" s="295" t="s">
        <v>2265</v>
      </c>
      <c r="H11" s="295" t="s">
        <v>2502</v>
      </c>
      <c r="I11" s="295" t="s">
        <v>86</v>
      </c>
      <c r="J11" s="295" t="s">
        <v>86</v>
      </c>
      <c r="K11" s="295" t="s">
        <v>2253</v>
      </c>
      <c r="L11" s="295" t="s">
        <v>86</v>
      </c>
      <c r="M11" s="295" t="s">
        <v>86</v>
      </c>
      <c r="N11" s="295" t="s">
        <v>322</v>
      </c>
      <c r="O11" s="582" t="s">
        <v>2533</v>
      </c>
      <c r="P11" s="298" t="s">
        <v>324</v>
      </c>
      <c r="Q11" s="295" t="s">
        <v>162</v>
      </c>
      <c r="R11" s="295" t="s">
        <v>136</v>
      </c>
      <c r="S11" s="306">
        <v>38819</v>
      </c>
      <c r="T11" s="295" t="s">
        <v>83</v>
      </c>
      <c r="U11" s="295" t="s">
        <v>2254</v>
      </c>
      <c r="V11" s="299" t="s">
        <v>138</v>
      </c>
      <c r="W11" s="295" t="s">
        <v>139</v>
      </c>
      <c r="X11" s="295" t="s">
        <v>232</v>
      </c>
      <c r="Y11" s="295" t="s">
        <v>2266</v>
      </c>
      <c r="Z11" s="295" t="s">
        <v>233</v>
      </c>
      <c r="AA11" s="295">
        <v>17</v>
      </c>
      <c r="AB11" s="295" t="s">
        <v>448</v>
      </c>
      <c r="AC11" s="295" t="s">
        <v>449</v>
      </c>
      <c r="AD11" s="295" t="s">
        <v>450</v>
      </c>
      <c r="AE11" s="295" t="s">
        <v>451</v>
      </c>
      <c r="AF11" s="295" t="s">
        <v>86</v>
      </c>
      <c r="AG11" s="295" t="s">
        <v>86</v>
      </c>
      <c r="AH11" s="295" t="s">
        <v>86</v>
      </c>
      <c r="AI11" s="295" t="s">
        <v>86</v>
      </c>
      <c r="AJ11" s="295" t="s">
        <v>86</v>
      </c>
      <c r="AK11" s="295" t="s">
        <v>86</v>
      </c>
      <c r="AL11" s="295" t="s">
        <v>452</v>
      </c>
      <c r="AM11" s="295" t="s">
        <v>453</v>
      </c>
      <c r="AN11" s="295" t="s">
        <v>454</v>
      </c>
      <c r="AO11" s="295" t="s">
        <v>455</v>
      </c>
      <c r="AP11" s="307" t="s">
        <v>2534</v>
      </c>
      <c r="AQ11" s="756" t="s">
        <v>2404</v>
      </c>
      <c r="AR11" s="756" t="s">
        <v>2404</v>
      </c>
      <c r="AS11" s="295" t="s">
        <v>2535</v>
      </c>
      <c r="AT11" s="295" t="s">
        <v>2536</v>
      </c>
      <c r="AU11" s="295" t="s">
        <v>459</v>
      </c>
      <c r="AV11" s="295" t="s">
        <v>460</v>
      </c>
      <c r="AW11" s="295" t="s">
        <v>2537</v>
      </c>
      <c r="AX11" s="295" t="s">
        <v>462</v>
      </c>
      <c r="AY11" s="295" t="s">
        <v>463</v>
      </c>
      <c r="AZ11" s="295" t="s">
        <v>464</v>
      </c>
      <c r="BA11" s="297" t="s">
        <v>2538</v>
      </c>
      <c r="BB11" s="295" t="s">
        <v>466</v>
      </c>
      <c r="BC11" s="295" t="s">
        <v>467</v>
      </c>
      <c r="BD11" s="295" t="s">
        <v>177</v>
      </c>
      <c r="BE11" s="310" t="s">
        <v>468</v>
      </c>
      <c r="BF11" s="756" t="s">
        <v>2539</v>
      </c>
      <c r="BG11" s="756" t="s">
        <v>2539</v>
      </c>
      <c r="BH11" s="295" t="s">
        <v>469</v>
      </c>
      <c r="BI11" s="297" t="s">
        <v>2540</v>
      </c>
      <c r="BJ11" s="297" t="s">
        <v>471</v>
      </c>
      <c r="BK11" s="297" t="s">
        <v>472</v>
      </c>
      <c r="BL11" s="297" t="s">
        <v>241</v>
      </c>
      <c r="BM11" s="297" t="s">
        <v>2541</v>
      </c>
      <c r="BN11" s="295" t="s">
        <v>473</v>
      </c>
      <c r="BO11" s="295" t="s">
        <v>602</v>
      </c>
      <c r="BP11" s="295" t="s">
        <v>475</v>
      </c>
      <c r="BQ11" s="295" t="s">
        <v>476</v>
      </c>
      <c r="BR11" s="297" t="s">
        <v>2538</v>
      </c>
      <c r="BS11" s="302" t="s">
        <v>133</v>
      </c>
      <c r="BT11" s="295" t="s">
        <v>317</v>
      </c>
      <c r="BU11" s="295" t="s">
        <v>1889</v>
      </c>
      <c r="BV11" s="303" t="s">
        <v>153</v>
      </c>
      <c r="BW11" s="331" t="s">
        <v>2542</v>
      </c>
      <c r="BX11" s="387">
        <v>44216</v>
      </c>
      <c r="BY11" s="388" t="s">
        <v>2316</v>
      </c>
      <c r="BZ11" s="388" t="s">
        <v>5259</v>
      </c>
      <c r="CA11" s="388" t="s">
        <v>2534</v>
      </c>
      <c r="CB11" s="389" t="s">
        <v>5260</v>
      </c>
      <c r="CC11" s="399" t="s">
        <v>136</v>
      </c>
      <c r="CD11" s="399">
        <v>80</v>
      </c>
      <c r="CE11" s="399">
        <v>1521</v>
      </c>
      <c r="CF11" s="388"/>
      <c r="CG11" s="389" t="s">
        <v>5261</v>
      </c>
      <c r="CH11" s="399" t="s">
        <v>133</v>
      </c>
      <c r="CI11" s="399">
        <v>8080</v>
      </c>
      <c r="CJ11" s="399" t="s">
        <v>5210</v>
      </c>
      <c r="CK11" s="399">
        <v>1521</v>
      </c>
      <c r="CL11" s="389" t="s">
        <v>86</v>
      </c>
      <c r="CM11" s="389" t="s">
        <v>86</v>
      </c>
      <c r="CN11" s="389" t="s">
        <v>86</v>
      </c>
      <c r="CO11" s="389" t="s">
        <v>86</v>
      </c>
      <c r="CP11" s="389" t="s">
        <v>86</v>
      </c>
      <c r="CQ11" s="389" t="s">
        <v>86</v>
      </c>
      <c r="CR11" s="389"/>
      <c r="CS11" s="389"/>
      <c r="CT11" s="389" t="s">
        <v>86</v>
      </c>
      <c r="CU11" s="389" t="s">
        <v>5262</v>
      </c>
      <c r="CV11" s="389"/>
      <c r="CW11" s="388" t="s">
        <v>5263</v>
      </c>
      <c r="CX11" s="400" t="s">
        <v>5264</v>
      </c>
      <c r="CY11" s="182" t="s">
        <v>5265</v>
      </c>
      <c r="CZ11" s="182" t="s">
        <v>5266</v>
      </c>
      <c r="DA11" s="182" t="s">
        <v>2320</v>
      </c>
      <c r="DB11" s="182" t="str">
        <f t="shared" si="0"/>
        <v>NA</v>
      </c>
      <c r="DC11" s="510" t="s">
        <v>1907</v>
      </c>
      <c r="DD11" s="558"/>
      <c r="DE11" s="388"/>
      <c r="DF11" s="479">
        <v>777</v>
      </c>
      <c r="DG11" s="13" t="s">
        <v>2543</v>
      </c>
      <c r="DH11" t="s">
        <v>5267</v>
      </c>
      <c r="DI11" s="750" t="s">
        <v>5268</v>
      </c>
      <c r="DJ11" t="s">
        <v>86</v>
      </c>
      <c r="DK11" s="750" t="s">
        <v>5269</v>
      </c>
    </row>
    <row r="12" spans="1:115" ht="40.15" customHeight="1">
      <c r="A12" s="295" t="s">
        <v>478</v>
      </c>
      <c r="B12" s="295" t="s">
        <v>2544</v>
      </c>
      <c r="C12" s="295" t="s">
        <v>479</v>
      </c>
      <c r="D12" s="295" t="s">
        <v>480</v>
      </c>
      <c r="E12" s="295" t="s">
        <v>2545</v>
      </c>
      <c r="F12" s="295" t="s">
        <v>2264</v>
      </c>
      <c r="G12" s="295" t="s">
        <v>2265</v>
      </c>
      <c r="H12" s="295" t="s">
        <v>2502</v>
      </c>
      <c r="I12" s="295" t="s">
        <v>86</v>
      </c>
      <c r="J12" s="295" t="s">
        <v>86</v>
      </c>
      <c r="K12" s="295" t="s">
        <v>2253</v>
      </c>
      <c r="L12" s="295" t="s">
        <v>86</v>
      </c>
      <c r="M12" s="295" t="s">
        <v>86</v>
      </c>
      <c r="N12" s="295" t="s">
        <v>2546</v>
      </c>
      <c r="O12" s="582" t="s">
        <v>2547</v>
      </c>
      <c r="P12" s="298" t="s">
        <v>324</v>
      </c>
      <c r="Q12" s="295" t="s">
        <v>136</v>
      </c>
      <c r="R12" s="295" t="s">
        <v>136</v>
      </c>
      <c r="S12" s="306">
        <v>40109</v>
      </c>
      <c r="T12" s="295" t="s">
        <v>83</v>
      </c>
      <c r="U12" s="295" t="s">
        <v>2254</v>
      </c>
      <c r="V12" s="299" t="s">
        <v>138</v>
      </c>
      <c r="W12" s="295" t="s">
        <v>484</v>
      </c>
      <c r="X12" s="295" t="s">
        <v>232</v>
      </c>
      <c r="Y12" s="295" t="s">
        <v>2266</v>
      </c>
      <c r="Z12" s="295" t="s">
        <v>233</v>
      </c>
      <c r="AA12" s="295" t="s">
        <v>2305</v>
      </c>
      <c r="AB12" s="295" t="s">
        <v>485</v>
      </c>
      <c r="AC12" s="295" t="s">
        <v>421</v>
      </c>
      <c r="AD12" s="295" t="s">
        <v>422</v>
      </c>
      <c r="AE12" s="313" t="s">
        <v>486</v>
      </c>
      <c r="AF12" s="295" t="s">
        <v>487</v>
      </c>
      <c r="AG12" s="295" t="s">
        <v>425</v>
      </c>
      <c r="AH12" s="295" t="s">
        <v>388</v>
      </c>
      <c r="AI12" s="295" t="s">
        <v>426</v>
      </c>
      <c r="AJ12" s="295" t="s">
        <v>488</v>
      </c>
      <c r="AK12" s="295" t="s">
        <v>489</v>
      </c>
      <c r="AL12" s="295" t="s">
        <v>490</v>
      </c>
      <c r="AM12" s="295" t="s">
        <v>2548</v>
      </c>
      <c r="AN12" s="295" t="s">
        <v>2549</v>
      </c>
      <c r="AO12" s="295" t="s">
        <v>2550</v>
      </c>
      <c r="AP12" s="307" t="s">
        <v>2551</v>
      </c>
      <c r="AQ12" s="755" t="s">
        <v>136</v>
      </c>
      <c r="AR12" s="755" t="s">
        <v>136</v>
      </c>
      <c r="AS12" s="295" t="s">
        <v>86</v>
      </c>
      <c r="AT12" s="295" t="s">
        <v>433</v>
      </c>
      <c r="AU12" s="295" t="s">
        <v>332</v>
      </c>
      <c r="AV12" s="295" t="s">
        <v>241</v>
      </c>
      <c r="AW12" s="295" t="s">
        <v>2481</v>
      </c>
      <c r="AX12" s="295" t="s">
        <v>333</v>
      </c>
      <c r="AY12" s="295" t="s">
        <v>493</v>
      </c>
      <c r="AZ12" s="295" t="s">
        <v>399</v>
      </c>
      <c r="BA12" s="295" t="s">
        <v>2552</v>
      </c>
      <c r="BB12" s="295" t="s">
        <v>2553</v>
      </c>
      <c r="BC12" s="295" t="s">
        <v>2554</v>
      </c>
      <c r="BD12" s="295" t="s">
        <v>2555</v>
      </c>
      <c r="BE12" s="307" t="s">
        <v>496</v>
      </c>
      <c r="BF12" s="755" t="s">
        <v>136</v>
      </c>
      <c r="BG12" s="755" t="s">
        <v>136</v>
      </c>
      <c r="BH12" s="295" t="s">
        <v>86</v>
      </c>
      <c r="BI12" s="297" t="s">
        <v>2517</v>
      </c>
      <c r="BJ12" s="297" t="s">
        <v>439</v>
      </c>
      <c r="BK12" s="297" t="s">
        <v>440</v>
      </c>
      <c r="BL12" s="297" t="s">
        <v>272</v>
      </c>
      <c r="BM12" s="297" t="s">
        <v>2481</v>
      </c>
      <c r="BN12" s="295" t="s">
        <v>411</v>
      </c>
      <c r="BO12" s="295" t="s">
        <v>345</v>
      </c>
      <c r="BP12" s="295" t="s">
        <v>412</v>
      </c>
      <c r="BQ12" s="295" t="s">
        <v>2556</v>
      </c>
      <c r="BR12" s="295" t="s">
        <v>2557</v>
      </c>
      <c r="BS12" s="302" t="s">
        <v>133</v>
      </c>
      <c r="BT12" s="295" t="s">
        <v>317</v>
      </c>
      <c r="BU12" s="295" t="s">
        <v>1889</v>
      </c>
      <c r="BV12" s="303" t="s">
        <v>153</v>
      </c>
      <c r="BW12" s="331" t="s">
        <v>2558</v>
      </c>
      <c r="BX12" s="387">
        <v>44216</v>
      </c>
      <c r="BY12" s="388" t="s">
        <v>2316</v>
      </c>
      <c r="BZ12" s="388" t="s">
        <v>5270</v>
      </c>
      <c r="CA12" s="388" t="s">
        <v>2551</v>
      </c>
      <c r="CB12" s="389" t="s">
        <v>5271</v>
      </c>
      <c r="CC12" s="399" t="s">
        <v>133</v>
      </c>
      <c r="CD12" s="399">
        <v>8012</v>
      </c>
      <c r="CE12" s="399">
        <v>1521</v>
      </c>
      <c r="CF12" s="389" t="s">
        <v>5271</v>
      </c>
      <c r="CG12" s="399" t="s">
        <v>5272</v>
      </c>
      <c r="CH12" s="399" t="s">
        <v>133</v>
      </c>
      <c r="CI12" s="399">
        <v>7018</v>
      </c>
      <c r="CJ12" s="399" t="s">
        <v>86</v>
      </c>
      <c r="CK12" s="399">
        <v>1521</v>
      </c>
      <c r="CL12" s="389" t="s">
        <v>5273</v>
      </c>
      <c r="CM12" s="401" t="s">
        <v>86</v>
      </c>
      <c r="CN12" s="399" t="s">
        <v>133</v>
      </c>
      <c r="CO12" s="399">
        <v>7012</v>
      </c>
      <c r="CP12" s="399" t="s">
        <v>86</v>
      </c>
      <c r="CQ12" s="399">
        <v>1521</v>
      </c>
      <c r="CR12" s="389"/>
      <c r="CS12" s="389"/>
      <c r="CT12" s="389" t="s">
        <v>3816</v>
      </c>
      <c r="CU12" s="389" t="s">
        <v>5274</v>
      </c>
      <c r="CV12" s="389" t="s">
        <v>3816</v>
      </c>
      <c r="CW12" s="388" t="s">
        <v>5256</v>
      </c>
      <c r="CX12" s="398" t="s">
        <v>5257</v>
      </c>
      <c r="CY12" s="182" t="s">
        <v>5258</v>
      </c>
      <c r="CZ12" s="388" t="s">
        <v>5227</v>
      </c>
      <c r="DA12" s="182" t="s">
        <v>2320</v>
      </c>
      <c r="DB12" s="182" t="str">
        <f t="shared" si="0"/>
        <v>NA</v>
      </c>
      <c r="DC12" s="510" t="s">
        <v>1907</v>
      </c>
      <c r="DD12" s="558"/>
      <c r="DE12" s="388"/>
      <c r="DF12" s="479">
        <v>777</v>
      </c>
      <c r="DG12" s="13" t="s">
        <v>2440</v>
      </c>
      <c r="DH12" s="750" t="s">
        <v>5275</v>
      </c>
      <c r="DI12" s="750" t="s">
        <v>5276</v>
      </c>
      <c r="DJ12" s="750" t="s">
        <v>5277</v>
      </c>
      <c r="DK12" s="750" t="s">
        <v>5278</v>
      </c>
    </row>
    <row r="13" spans="1:115" ht="40.15" customHeight="1">
      <c r="A13" s="295" t="s">
        <v>500</v>
      </c>
      <c r="B13" s="295" t="s">
        <v>2559</v>
      </c>
      <c r="C13" s="295" t="s">
        <v>501</v>
      </c>
      <c r="D13" s="295" t="s">
        <v>502</v>
      </c>
      <c r="E13" s="295" t="s">
        <v>2560</v>
      </c>
      <c r="F13" s="295" t="s">
        <v>2264</v>
      </c>
      <c r="G13" s="295" t="s">
        <v>2249</v>
      </c>
      <c r="H13" s="295" t="s">
        <v>2218</v>
      </c>
      <c r="I13" s="295" t="s">
        <v>2561</v>
      </c>
      <c r="J13" s="296">
        <v>44602</v>
      </c>
      <c r="K13" s="295" t="s">
        <v>2253</v>
      </c>
      <c r="L13" s="295" t="s">
        <v>1907</v>
      </c>
      <c r="M13" s="295" t="s">
        <v>1907</v>
      </c>
      <c r="N13" s="295" t="s">
        <v>504</v>
      </c>
      <c r="O13" s="305" t="s">
        <v>505</v>
      </c>
      <c r="P13" s="298" t="s">
        <v>1907</v>
      </c>
      <c r="Q13" s="295" t="s">
        <v>136</v>
      </c>
      <c r="R13" s="295" t="s">
        <v>136</v>
      </c>
      <c r="S13" s="296" t="s">
        <v>1907</v>
      </c>
      <c r="T13" s="295" t="s">
        <v>83</v>
      </c>
      <c r="U13" s="295" t="s">
        <v>2254</v>
      </c>
      <c r="V13" s="299" t="s">
        <v>138</v>
      </c>
      <c r="W13" s="295" t="s">
        <v>484</v>
      </c>
      <c r="X13" s="295" t="s">
        <v>164</v>
      </c>
      <c r="Y13" s="295" t="s">
        <v>2266</v>
      </c>
      <c r="Z13" s="295" t="s">
        <v>506</v>
      </c>
      <c r="AA13" s="295" t="s">
        <v>2305</v>
      </c>
      <c r="AB13" s="295" t="s">
        <v>86</v>
      </c>
      <c r="AC13" s="295" t="s">
        <v>86</v>
      </c>
      <c r="AD13" s="295" t="s">
        <v>86</v>
      </c>
      <c r="AE13" s="295" t="s">
        <v>86</v>
      </c>
      <c r="AF13" s="295" t="s">
        <v>86</v>
      </c>
      <c r="AG13" s="295" t="s">
        <v>86</v>
      </c>
      <c r="AH13" s="295" t="s">
        <v>86</v>
      </c>
      <c r="AI13" s="295" t="s">
        <v>86</v>
      </c>
      <c r="AJ13" s="295" t="s">
        <v>86</v>
      </c>
      <c r="AK13" s="295" t="s">
        <v>86</v>
      </c>
      <c r="AL13" s="295" t="s">
        <v>86</v>
      </c>
      <c r="AM13" s="300" t="s">
        <v>2562</v>
      </c>
      <c r="AN13" s="300" t="s">
        <v>2563</v>
      </c>
      <c r="AO13" s="295" t="s">
        <v>2324</v>
      </c>
      <c r="AP13" s="307" t="s">
        <v>2564</v>
      </c>
      <c r="AQ13" s="755" t="s">
        <v>136</v>
      </c>
      <c r="AR13" s="755" t="s">
        <v>136</v>
      </c>
      <c r="AS13" s="295" t="s">
        <v>2493</v>
      </c>
      <c r="AT13" s="295" t="s">
        <v>2489</v>
      </c>
      <c r="AU13" s="295" t="s">
        <v>2565</v>
      </c>
      <c r="AV13" s="295" t="s">
        <v>2566</v>
      </c>
      <c r="AW13" s="295" t="s">
        <v>2567</v>
      </c>
      <c r="AX13" s="295" t="s">
        <v>2493</v>
      </c>
      <c r="AY13" s="512" t="s">
        <v>2568</v>
      </c>
      <c r="AZ13" s="295" t="s">
        <v>2569</v>
      </c>
      <c r="BA13" s="295" t="s">
        <v>2570</v>
      </c>
      <c r="BB13" s="295" t="s">
        <v>507</v>
      </c>
      <c r="BC13" s="295" t="s">
        <v>508</v>
      </c>
      <c r="BD13" s="295" t="s">
        <v>509</v>
      </c>
      <c r="BE13" s="307" t="s">
        <v>2571</v>
      </c>
      <c r="BF13" s="755" t="s">
        <v>136</v>
      </c>
      <c r="BG13" s="755" t="s">
        <v>136</v>
      </c>
      <c r="BH13" s="295" t="s">
        <v>86</v>
      </c>
      <c r="BI13" s="297" t="s">
        <v>511</v>
      </c>
      <c r="BJ13" s="297" t="s">
        <v>270</v>
      </c>
      <c r="BK13" s="297" t="s">
        <v>271</v>
      </c>
      <c r="BL13" s="297" t="s">
        <v>272</v>
      </c>
      <c r="BM13" s="297" t="s">
        <v>2481</v>
      </c>
      <c r="BN13" s="295" t="s">
        <v>274</v>
      </c>
      <c r="BO13" s="295" t="s">
        <v>185</v>
      </c>
      <c r="BP13" s="295" t="s">
        <v>512</v>
      </c>
      <c r="BQ13" s="295" t="s">
        <v>2569</v>
      </c>
      <c r="BR13" s="295" t="s">
        <v>2572</v>
      </c>
      <c r="BS13" s="302" t="s">
        <v>133</v>
      </c>
      <c r="BT13" s="295" t="s">
        <v>515</v>
      </c>
      <c r="BU13" s="295" t="s">
        <v>2227</v>
      </c>
      <c r="BV13" s="303" t="s">
        <v>153</v>
      </c>
      <c r="BW13" s="331" t="s">
        <v>2573</v>
      </c>
      <c r="BX13" s="387" t="s">
        <v>86</v>
      </c>
      <c r="BY13" s="388" t="s">
        <v>86</v>
      </c>
      <c r="BZ13" s="388" t="s">
        <v>5279</v>
      </c>
      <c r="CA13" s="388"/>
      <c r="CB13" s="389" t="s">
        <v>5280</v>
      </c>
      <c r="CC13" s="399" t="s">
        <v>133</v>
      </c>
      <c r="CD13" s="399">
        <v>80</v>
      </c>
      <c r="CE13" s="399">
        <v>1521</v>
      </c>
      <c r="CF13" s="389" t="s">
        <v>86</v>
      </c>
      <c r="CG13" s="389" t="s">
        <v>86</v>
      </c>
      <c r="CH13" s="389" t="s">
        <v>86</v>
      </c>
      <c r="CI13" s="389" t="s">
        <v>86</v>
      </c>
      <c r="CJ13" s="389" t="s">
        <v>86</v>
      </c>
      <c r="CK13" s="389" t="s">
        <v>86</v>
      </c>
      <c r="CL13" s="389" t="s">
        <v>86</v>
      </c>
      <c r="CM13" s="389" t="s">
        <v>86</v>
      </c>
      <c r="CN13" s="389" t="s">
        <v>86</v>
      </c>
      <c r="CO13" s="389" t="s">
        <v>86</v>
      </c>
      <c r="CP13" s="389" t="s">
        <v>86</v>
      </c>
      <c r="CQ13" s="389" t="s">
        <v>86</v>
      </c>
      <c r="CR13" s="389"/>
      <c r="CS13" s="389"/>
      <c r="CT13" s="389" t="s">
        <v>5281</v>
      </c>
      <c r="CU13" s="389" t="s">
        <v>5282</v>
      </c>
      <c r="CV13" s="389" t="s">
        <v>5283</v>
      </c>
      <c r="CW13" s="388" t="s">
        <v>5284</v>
      </c>
      <c r="CX13" s="388"/>
      <c r="CY13" s="182" t="s">
        <v>5226</v>
      </c>
      <c r="CZ13" s="182"/>
      <c r="DA13" s="182" t="s">
        <v>2320</v>
      </c>
      <c r="DB13" s="182" t="str">
        <f t="shared" si="0"/>
        <v>NA</v>
      </c>
      <c r="DC13" s="510" t="s">
        <v>1907</v>
      </c>
      <c r="DD13" s="558"/>
      <c r="DE13" s="388"/>
      <c r="DF13" s="479">
        <v>777</v>
      </c>
      <c r="DG13" s="13" t="s">
        <v>86</v>
      </c>
    </row>
    <row r="14" spans="1:115" ht="40.15" customHeight="1">
      <c r="A14" s="295" t="s">
        <v>517</v>
      </c>
      <c r="B14" s="295" t="s">
        <v>2574</v>
      </c>
      <c r="C14" s="295" t="s">
        <v>2575</v>
      </c>
      <c r="D14" s="295" t="s">
        <v>519</v>
      </c>
      <c r="E14" s="295" t="s">
        <v>2576</v>
      </c>
      <c r="F14" s="295" t="s">
        <v>2264</v>
      </c>
      <c r="G14" s="295" t="s">
        <v>2271</v>
      </c>
      <c r="H14" s="295" t="s">
        <v>2302</v>
      </c>
      <c r="I14" s="295" t="s">
        <v>2302</v>
      </c>
      <c r="J14" s="296">
        <v>44634</v>
      </c>
      <c r="K14" s="296" t="s">
        <v>2395</v>
      </c>
      <c r="L14" s="296" t="s">
        <v>2577</v>
      </c>
      <c r="M14" s="295" t="s">
        <v>2295</v>
      </c>
      <c r="N14" s="295" t="s">
        <v>520</v>
      </c>
      <c r="O14" s="305" t="s">
        <v>1056</v>
      </c>
      <c r="P14" s="298" t="s">
        <v>522</v>
      </c>
      <c r="Q14" s="295" t="s">
        <v>136</v>
      </c>
      <c r="R14" s="295" t="s">
        <v>136</v>
      </c>
      <c r="S14" s="306">
        <v>41356</v>
      </c>
      <c r="T14" s="295" t="s">
        <v>83</v>
      </c>
      <c r="U14" s="295" t="s">
        <v>2250</v>
      </c>
      <c r="V14" s="299" t="s">
        <v>138</v>
      </c>
      <c r="W14" s="295" t="s">
        <v>484</v>
      </c>
      <c r="X14" s="295" t="s">
        <v>164</v>
      </c>
      <c r="Y14" s="295" t="s">
        <v>2266</v>
      </c>
      <c r="Z14" s="295" t="s">
        <v>197</v>
      </c>
      <c r="AA14" s="295">
        <v>318513</v>
      </c>
      <c r="AB14" s="295" t="s">
        <v>2578</v>
      </c>
      <c r="AC14" s="295" t="s">
        <v>2579</v>
      </c>
      <c r="AD14" s="295" t="s">
        <v>2333</v>
      </c>
      <c r="AE14" s="301" t="s">
        <v>2580</v>
      </c>
      <c r="AF14" s="295" t="s">
        <v>2581</v>
      </c>
      <c r="AG14" s="295" t="s">
        <v>2582</v>
      </c>
      <c r="AH14" s="295" t="s">
        <v>2583</v>
      </c>
      <c r="AI14" s="295" t="s">
        <v>2333</v>
      </c>
      <c r="AJ14" s="295" t="s">
        <v>2336</v>
      </c>
      <c r="AK14" s="301" t="s">
        <v>2584</v>
      </c>
      <c r="AL14" s="295" t="s">
        <v>1224</v>
      </c>
      <c r="AM14" s="295" t="s">
        <v>2585</v>
      </c>
      <c r="AN14" s="295" t="s">
        <v>2586</v>
      </c>
      <c r="AO14" s="295" t="s">
        <v>2333</v>
      </c>
      <c r="AP14" s="307" t="s">
        <v>2587</v>
      </c>
      <c r="AQ14" s="755" t="s">
        <v>136</v>
      </c>
      <c r="AR14" s="755" t="s">
        <v>136</v>
      </c>
      <c r="AS14" s="295" t="s">
        <v>2581</v>
      </c>
      <c r="AT14" s="337" t="s">
        <v>2588</v>
      </c>
      <c r="AU14" s="295" t="s">
        <v>2589</v>
      </c>
      <c r="AV14" s="295" t="s">
        <v>2590</v>
      </c>
      <c r="AW14" s="295" t="s">
        <v>2336</v>
      </c>
      <c r="AX14" s="295" t="s">
        <v>86</v>
      </c>
      <c r="AY14" s="295" t="s">
        <v>86</v>
      </c>
      <c r="AZ14" s="301" t="s">
        <v>2591</v>
      </c>
      <c r="BA14" s="295" t="s">
        <v>2592</v>
      </c>
      <c r="BB14" s="295" t="s">
        <v>2593</v>
      </c>
      <c r="BC14" s="295" t="s">
        <v>2594</v>
      </c>
      <c r="BD14" s="295" t="s">
        <v>2333</v>
      </c>
      <c r="BE14" s="307" t="s">
        <v>2595</v>
      </c>
      <c r="BF14" s="755" t="s">
        <v>136</v>
      </c>
      <c r="BG14" s="755" t="s">
        <v>133</v>
      </c>
      <c r="BH14" s="295" t="s">
        <v>2596</v>
      </c>
      <c r="BI14" s="297" t="s">
        <v>2581</v>
      </c>
      <c r="BJ14" s="297" t="s">
        <v>2597</v>
      </c>
      <c r="BK14" s="683" t="s">
        <v>2598</v>
      </c>
      <c r="BL14" s="297" t="s">
        <v>2333</v>
      </c>
      <c r="BM14" s="297" t="s">
        <v>2336</v>
      </c>
      <c r="BN14" s="295" t="s">
        <v>86</v>
      </c>
      <c r="BO14" s="295" t="s">
        <v>86</v>
      </c>
      <c r="BP14" s="295" t="s">
        <v>2599</v>
      </c>
      <c r="BQ14" s="295" t="s">
        <v>2600</v>
      </c>
      <c r="BR14" s="295" t="s">
        <v>2592</v>
      </c>
      <c r="BS14" s="309" t="s">
        <v>136</v>
      </c>
      <c r="BT14" s="295" t="s">
        <v>2227</v>
      </c>
      <c r="BU14" s="295" t="s">
        <v>2227</v>
      </c>
      <c r="BV14" s="303"/>
      <c r="BW14" s="331" t="s">
        <v>2601</v>
      </c>
      <c r="BX14" s="387">
        <v>44216</v>
      </c>
      <c r="BY14" s="388" t="s">
        <v>2316</v>
      </c>
      <c r="BZ14" s="388"/>
      <c r="CA14" s="388" t="s">
        <v>526</v>
      </c>
      <c r="CB14" s="389" t="s">
        <v>5285</v>
      </c>
      <c r="CC14" s="392" t="s">
        <v>2235</v>
      </c>
      <c r="CD14" s="389" t="s">
        <v>5286</v>
      </c>
      <c r="CE14" s="389">
        <v>1433</v>
      </c>
      <c r="CF14" s="389" t="s">
        <v>5287</v>
      </c>
      <c r="CG14" s="399" t="s">
        <v>86</v>
      </c>
      <c r="CH14" s="399" t="s">
        <v>133</v>
      </c>
      <c r="CI14" s="399">
        <v>80</v>
      </c>
      <c r="CJ14" s="399" t="s">
        <v>86</v>
      </c>
      <c r="CK14" s="399">
        <v>1433.49254</v>
      </c>
      <c r="CL14" s="402" t="s">
        <v>5288</v>
      </c>
      <c r="CM14" s="399" t="s">
        <v>86</v>
      </c>
      <c r="CN14" s="401" t="s">
        <v>133</v>
      </c>
      <c r="CO14" s="401" t="s">
        <v>5289</v>
      </c>
      <c r="CP14" s="399" t="s">
        <v>86</v>
      </c>
      <c r="CQ14" s="399">
        <v>1433</v>
      </c>
      <c r="CR14" s="389"/>
      <c r="CS14" s="389"/>
      <c r="CT14" s="389" t="s">
        <v>5290</v>
      </c>
      <c r="CU14" s="389" t="s">
        <v>5291</v>
      </c>
      <c r="CV14" s="389"/>
      <c r="CW14" s="388" t="s">
        <v>5292</v>
      </c>
      <c r="CX14" s="400" t="s">
        <v>5293</v>
      </c>
      <c r="CY14" s="388" t="s">
        <v>5178</v>
      </c>
      <c r="CZ14" s="388"/>
      <c r="DA14" s="182" t="s">
        <v>2320</v>
      </c>
      <c r="DB14" s="182" t="str">
        <f t="shared" si="0"/>
        <v>SI</v>
      </c>
      <c r="DC14" s="510" t="s">
        <v>136</v>
      </c>
      <c r="DD14" s="558"/>
      <c r="DE14" s="388"/>
      <c r="DF14" s="479">
        <v>777</v>
      </c>
      <c r="DG14" s="13" t="s">
        <v>86</v>
      </c>
    </row>
    <row r="15" spans="1:115" ht="40.15" customHeight="1">
      <c r="A15" s="311" t="s">
        <v>537</v>
      </c>
      <c r="B15" s="295" t="s">
        <v>2602</v>
      </c>
      <c r="C15" s="295" t="s">
        <v>2603</v>
      </c>
      <c r="D15" s="295" t="s">
        <v>539</v>
      </c>
      <c r="E15" s="295" t="s">
        <v>2604</v>
      </c>
      <c r="F15" s="295" t="s">
        <v>2264</v>
      </c>
      <c r="G15" s="295" t="s">
        <v>2288</v>
      </c>
      <c r="H15" s="295" t="s">
        <v>2218</v>
      </c>
      <c r="I15" s="295" t="s">
        <v>86</v>
      </c>
      <c r="J15" s="295" t="s">
        <v>86</v>
      </c>
      <c r="K15" s="295" t="s">
        <v>2253</v>
      </c>
      <c r="L15" s="295" t="s">
        <v>86</v>
      </c>
      <c r="M15" s="295" t="s">
        <v>86</v>
      </c>
      <c r="N15" s="295" t="s">
        <v>540</v>
      </c>
      <c r="O15" s="305" t="s">
        <v>2605</v>
      </c>
      <c r="P15" s="298" t="s">
        <v>324</v>
      </c>
      <c r="Q15" s="295" t="s">
        <v>136</v>
      </c>
      <c r="R15" s="295" t="s">
        <v>136</v>
      </c>
      <c r="S15" s="306" t="s">
        <v>325</v>
      </c>
      <c r="T15" s="295" t="s">
        <v>83</v>
      </c>
      <c r="U15" s="295" t="s">
        <v>2254</v>
      </c>
      <c r="V15" s="299" t="s">
        <v>138</v>
      </c>
      <c r="W15" s="295" t="s">
        <v>484</v>
      </c>
      <c r="X15" s="295" t="s">
        <v>542</v>
      </c>
      <c r="Y15" s="295" t="s">
        <v>2266</v>
      </c>
      <c r="Z15" s="295" t="s">
        <v>543</v>
      </c>
      <c r="AA15" s="295" t="s">
        <v>2305</v>
      </c>
      <c r="AB15" s="295" t="s">
        <v>544</v>
      </c>
      <c r="AC15" s="295" t="s">
        <v>545</v>
      </c>
      <c r="AD15" s="295" t="s">
        <v>546</v>
      </c>
      <c r="AE15" s="295" t="s">
        <v>86</v>
      </c>
      <c r="AF15" s="295" t="s">
        <v>547</v>
      </c>
      <c r="AG15" s="295" t="s">
        <v>86</v>
      </c>
      <c r="AH15" s="325"/>
      <c r="AI15" s="295" t="s">
        <v>86</v>
      </c>
      <c r="AJ15" s="295" t="s">
        <v>86</v>
      </c>
      <c r="AK15" s="295" t="s">
        <v>86</v>
      </c>
      <c r="AL15" s="295" t="s">
        <v>548</v>
      </c>
      <c r="AM15" s="295" t="s">
        <v>86</v>
      </c>
      <c r="AN15" s="546" t="s">
        <v>86</v>
      </c>
      <c r="AO15" s="295" t="s">
        <v>86</v>
      </c>
      <c r="AP15" s="307" t="s">
        <v>86</v>
      </c>
      <c r="AQ15" s="755" t="s">
        <v>133</v>
      </c>
      <c r="AR15" s="755" t="s">
        <v>133</v>
      </c>
      <c r="AS15" s="295" t="s">
        <v>243</v>
      </c>
      <c r="AT15" s="295" t="s">
        <v>552</v>
      </c>
      <c r="AU15" s="295" t="s">
        <v>553</v>
      </c>
      <c r="AV15" s="295" t="s">
        <v>241</v>
      </c>
      <c r="AW15" s="295" t="s">
        <v>2541</v>
      </c>
      <c r="AX15" s="295" t="s">
        <v>243</v>
      </c>
      <c r="AY15" s="295" t="s">
        <v>2606</v>
      </c>
      <c r="AZ15" s="295" t="s">
        <v>555</v>
      </c>
      <c r="BA15" s="295" t="s">
        <v>86</v>
      </c>
      <c r="BB15" s="834" t="s">
        <v>2607</v>
      </c>
      <c r="BC15" s="300" t="s">
        <v>2608</v>
      </c>
      <c r="BD15" s="295" t="s">
        <v>2609</v>
      </c>
      <c r="BE15" s="313" t="s">
        <v>560</v>
      </c>
      <c r="BF15" s="755" t="s">
        <v>136</v>
      </c>
      <c r="BG15" s="755" t="s">
        <v>136</v>
      </c>
      <c r="BH15" s="295" t="s">
        <v>86</v>
      </c>
      <c r="BI15" s="297" t="s">
        <v>243</v>
      </c>
      <c r="BJ15" s="297" t="s">
        <v>561</v>
      </c>
      <c r="BK15" s="297" t="s">
        <v>2610</v>
      </c>
      <c r="BL15" s="297" t="s">
        <v>241</v>
      </c>
      <c r="BM15" s="297" t="s">
        <v>1261</v>
      </c>
      <c r="BN15" s="295" t="s">
        <v>563</v>
      </c>
      <c r="BO15" s="295" t="s">
        <v>2611</v>
      </c>
      <c r="BP15" s="295" t="s">
        <v>565</v>
      </c>
      <c r="BQ15" s="295" t="s">
        <v>566</v>
      </c>
      <c r="BR15" s="295" t="s">
        <v>2612</v>
      </c>
      <c r="BS15" s="302" t="s">
        <v>133</v>
      </c>
      <c r="BT15" s="295" t="s">
        <v>2613</v>
      </c>
      <c r="BU15" s="295" t="s">
        <v>8</v>
      </c>
      <c r="BV15" s="303" t="s">
        <v>153</v>
      </c>
      <c r="BW15" s="331" t="s">
        <v>2614</v>
      </c>
      <c r="BX15" s="387">
        <v>44301</v>
      </c>
      <c r="BY15" s="388" t="s">
        <v>5231</v>
      </c>
      <c r="BZ15" s="388" t="s">
        <v>5294</v>
      </c>
      <c r="CA15" s="388" t="s">
        <v>3487</v>
      </c>
      <c r="CB15" s="389" t="s">
        <v>5295</v>
      </c>
      <c r="CC15" s="392" t="s">
        <v>5296</v>
      </c>
      <c r="CD15" s="382" t="s">
        <v>5297</v>
      </c>
      <c r="CE15" s="399">
        <v>1521</v>
      </c>
      <c r="CF15" s="399" t="s">
        <v>5298</v>
      </c>
      <c r="CG15" s="399" t="s">
        <v>5299</v>
      </c>
      <c r="CH15" s="399" t="s">
        <v>5241</v>
      </c>
      <c r="CI15" s="399" t="s">
        <v>5300</v>
      </c>
      <c r="CJ15" s="399" t="s">
        <v>5301</v>
      </c>
      <c r="CK15" s="399">
        <v>1521</v>
      </c>
      <c r="CL15" s="401" t="s">
        <v>5238</v>
      </c>
      <c r="CM15" s="401" t="s">
        <v>5238</v>
      </c>
      <c r="CN15" s="401" t="s">
        <v>5241</v>
      </c>
      <c r="CO15" s="401">
        <v>12501</v>
      </c>
      <c r="CP15" s="399" t="s">
        <v>5238</v>
      </c>
      <c r="CQ15" s="399" t="s">
        <v>5238</v>
      </c>
      <c r="CR15" s="389"/>
      <c r="CS15" s="389"/>
      <c r="CT15" s="389" t="s">
        <v>5302</v>
      </c>
      <c r="CU15" s="399" t="s">
        <v>5238</v>
      </c>
      <c r="CV15" s="399" t="s">
        <v>5238</v>
      </c>
      <c r="CW15" s="182" t="s">
        <v>5303</v>
      </c>
      <c r="CX15" s="393" t="s">
        <v>5304</v>
      </c>
      <c r="CY15" s="182" t="s">
        <v>5305</v>
      </c>
      <c r="CZ15" s="182" t="s">
        <v>5193</v>
      </c>
      <c r="DA15" s="403">
        <v>44070</v>
      </c>
      <c r="DB15" s="507" t="str">
        <f t="shared" si="0"/>
        <v>NA</v>
      </c>
      <c r="DC15" s="510" t="s">
        <v>1907</v>
      </c>
      <c r="DD15" s="558"/>
      <c r="DE15" s="388"/>
      <c r="DF15" s="479">
        <v>777</v>
      </c>
      <c r="DG15" s="13" t="s">
        <v>2315</v>
      </c>
      <c r="DH15" t="s">
        <v>5306</v>
      </c>
      <c r="DI15" t="s">
        <v>5307</v>
      </c>
      <c r="DJ15" t="s">
        <v>86</v>
      </c>
      <c r="DK15" s="750" t="s">
        <v>5308</v>
      </c>
    </row>
    <row r="16" spans="1:115" ht="101.25" customHeight="1">
      <c r="A16" s="295" t="s">
        <v>568</v>
      </c>
      <c r="B16" s="295" t="s">
        <v>2615</v>
      </c>
      <c r="C16" s="295" t="s">
        <v>569</v>
      </c>
      <c r="D16" s="295" t="s">
        <v>570</v>
      </c>
      <c r="E16" s="295" t="s">
        <v>2258</v>
      </c>
      <c r="F16" s="295" t="s">
        <v>2264</v>
      </c>
      <c r="G16" s="295" t="s">
        <v>2265</v>
      </c>
      <c r="H16" s="295" t="s">
        <v>2616</v>
      </c>
      <c r="I16" s="295" t="s">
        <v>86</v>
      </c>
      <c r="J16" s="295" t="s">
        <v>86</v>
      </c>
      <c r="K16" s="295" t="s">
        <v>2253</v>
      </c>
      <c r="L16" s="295" t="s">
        <v>86</v>
      </c>
      <c r="M16" s="295" t="s">
        <v>86</v>
      </c>
      <c r="N16" s="295" t="s">
        <v>2374</v>
      </c>
      <c r="O16" s="305" t="s">
        <v>2617</v>
      </c>
      <c r="P16" s="298" t="s">
        <v>573</v>
      </c>
      <c r="Q16" s="295" t="s">
        <v>136</v>
      </c>
      <c r="R16" s="295" t="s">
        <v>136</v>
      </c>
      <c r="S16" s="306">
        <v>38440</v>
      </c>
      <c r="T16" s="295" t="s">
        <v>83</v>
      </c>
      <c r="U16" s="295" t="s">
        <v>2254</v>
      </c>
      <c r="V16" s="299" t="s">
        <v>138</v>
      </c>
      <c r="W16" s="295" t="s">
        <v>484</v>
      </c>
      <c r="X16" s="295" t="s">
        <v>164</v>
      </c>
      <c r="Y16" s="295" t="s">
        <v>2266</v>
      </c>
      <c r="Z16" s="295" t="s">
        <v>543</v>
      </c>
      <c r="AA16" s="295" t="s">
        <v>2305</v>
      </c>
      <c r="AB16" s="295" t="s">
        <v>574</v>
      </c>
      <c r="AC16" s="295" t="s">
        <v>575</v>
      </c>
      <c r="AD16" s="295" t="s">
        <v>576</v>
      </c>
      <c r="AE16" s="307" t="s">
        <v>2618</v>
      </c>
      <c r="AF16" s="295" t="s">
        <v>527</v>
      </c>
      <c r="AG16" s="295" t="s">
        <v>578</v>
      </c>
      <c r="AH16" s="295" t="s">
        <v>579</v>
      </c>
      <c r="AI16" s="295" t="s">
        <v>2619</v>
      </c>
      <c r="AJ16" s="295" t="s">
        <v>580</v>
      </c>
      <c r="AK16" s="295" t="s">
        <v>581</v>
      </c>
      <c r="AL16" s="295" t="s">
        <v>582</v>
      </c>
      <c r="AM16" s="644" t="s">
        <v>1095</v>
      </c>
      <c r="AN16" s="295" t="s">
        <v>167</v>
      </c>
      <c r="AO16" s="295" t="s">
        <v>168</v>
      </c>
      <c r="AP16" s="307" t="s">
        <v>2620</v>
      </c>
      <c r="AQ16" s="755" t="s">
        <v>136</v>
      </c>
      <c r="AR16" s="755" t="s">
        <v>136</v>
      </c>
      <c r="AS16" s="295" t="s">
        <v>2621</v>
      </c>
      <c r="AT16" s="295" t="s">
        <v>2622</v>
      </c>
      <c r="AU16" s="300">
        <v>192168214144</v>
      </c>
      <c r="AV16" s="295" t="s">
        <v>2380</v>
      </c>
      <c r="AW16" s="295" t="s">
        <v>2381</v>
      </c>
      <c r="AX16" s="295" t="s">
        <v>86</v>
      </c>
      <c r="AY16" s="295" t="s">
        <v>2623</v>
      </c>
      <c r="AZ16" s="295" t="s">
        <v>581</v>
      </c>
      <c r="BA16" s="295" t="s">
        <v>585</v>
      </c>
      <c r="BB16" s="295" t="s">
        <v>586</v>
      </c>
      <c r="BC16" s="295" t="s">
        <v>587</v>
      </c>
      <c r="BD16" s="295" t="s">
        <v>172</v>
      </c>
      <c r="BE16" s="313" t="s">
        <v>2624</v>
      </c>
      <c r="BF16" s="755" t="s">
        <v>136</v>
      </c>
      <c r="BG16" s="755" t="s">
        <v>133</v>
      </c>
      <c r="BH16" s="295" t="s">
        <v>86</v>
      </c>
      <c r="BI16" s="297" t="s">
        <v>589</v>
      </c>
      <c r="BJ16" s="297" t="s">
        <v>180</v>
      </c>
      <c r="BK16" s="297" t="s">
        <v>181</v>
      </c>
      <c r="BL16" s="297" t="s">
        <v>182</v>
      </c>
      <c r="BM16" s="297" t="s">
        <v>2625</v>
      </c>
      <c r="BN16" s="295" t="s">
        <v>590</v>
      </c>
      <c r="BO16" s="295" t="s">
        <v>185</v>
      </c>
      <c r="BP16" s="295" t="s">
        <v>591</v>
      </c>
      <c r="BQ16" s="295" t="s">
        <v>581</v>
      </c>
      <c r="BR16" s="295" t="s">
        <v>2626</v>
      </c>
      <c r="BS16" s="309" t="s">
        <v>136</v>
      </c>
      <c r="BT16" s="295" t="s">
        <v>2390</v>
      </c>
      <c r="BU16" s="295" t="s">
        <v>2227</v>
      </c>
      <c r="BV16" s="303" t="s">
        <v>153</v>
      </c>
      <c r="BW16" s="331" t="s">
        <v>2627</v>
      </c>
      <c r="BX16" s="387">
        <v>44216</v>
      </c>
      <c r="BY16" s="388" t="s">
        <v>2316</v>
      </c>
      <c r="BZ16" s="388" t="s">
        <v>5309</v>
      </c>
      <c r="CA16" s="388" t="s">
        <v>2620</v>
      </c>
      <c r="CB16" s="389" t="s">
        <v>5310</v>
      </c>
      <c r="CC16" s="399" t="s">
        <v>5238</v>
      </c>
      <c r="CD16" s="399">
        <v>80</v>
      </c>
      <c r="CE16" s="484" t="s">
        <v>5166</v>
      </c>
      <c r="CF16" s="402" t="s">
        <v>5311</v>
      </c>
      <c r="CG16" s="399" t="s">
        <v>5238</v>
      </c>
      <c r="CH16" s="399" t="s">
        <v>5241</v>
      </c>
      <c r="CI16" s="399">
        <v>80</v>
      </c>
      <c r="CJ16" s="404" t="s">
        <v>5238</v>
      </c>
      <c r="CK16" s="404">
        <v>5432</v>
      </c>
      <c r="CL16" s="389" t="s">
        <v>5312</v>
      </c>
      <c r="CM16" s="405" t="s">
        <v>5238</v>
      </c>
      <c r="CN16" s="401" t="s">
        <v>5241</v>
      </c>
      <c r="CO16" s="401">
        <v>80</v>
      </c>
      <c r="CP16" s="399" t="s">
        <v>5238</v>
      </c>
      <c r="CQ16" s="399">
        <v>5432</v>
      </c>
      <c r="CR16" s="389"/>
      <c r="CS16" s="389"/>
      <c r="CT16" s="402" t="s">
        <v>5238</v>
      </c>
      <c r="CU16" s="389" t="s">
        <v>5313</v>
      </c>
      <c r="CV16" s="389" t="s">
        <v>86</v>
      </c>
      <c r="CW16" s="388" t="s">
        <v>5314</v>
      </c>
      <c r="CX16" s="400" t="s">
        <v>5170</v>
      </c>
      <c r="CY16" s="182" t="s">
        <v>5315</v>
      </c>
      <c r="CZ16" s="182" t="s">
        <v>5316</v>
      </c>
      <c r="DA16" s="182" t="s">
        <v>2320</v>
      </c>
      <c r="DB16" s="182" t="str">
        <f t="shared" si="0"/>
        <v>NA</v>
      </c>
      <c r="DC16" s="510" t="s">
        <v>1907</v>
      </c>
      <c r="DD16" s="558"/>
      <c r="DE16" s="388"/>
      <c r="DF16" s="479">
        <v>777</v>
      </c>
      <c r="DG16" s="13" t="s">
        <v>86</v>
      </c>
    </row>
    <row r="17" spans="1:115" ht="40.15" customHeight="1">
      <c r="A17" s="295" t="s">
        <v>593</v>
      </c>
      <c r="B17" s="295" t="s">
        <v>594</v>
      </c>
      <c r="C17" s="295" t="s">
        <v>2628</v>
      </c>
      <c r="D17" s="295" t="s">
        <v>595</v>
      </c>
      <c r="E17" s="295" t="s">
        <v>2629</v>
      </c>
      <c r="F17" s="295" t="s">
        <v>2264</v>
      </c>
      <c r="G17" s="295" t="s">
        <v>2265</v>
      </c>
      <c r="H17" s="295" t="s">
        <v>2502</v>
      </c>
      <c r="I17" s="295" t="s">
        <v>86</v>
      </c>
      <c r="J17" s="295" t="s">
        <v>86</v>
      </c>
      <c r="K17" s="295" t="s">
        <v>2253</v>
      </c>
      <c r="L17" s="295" t="s">
        <v>86</v>
      </c>
      <c r="M17" s="295" t="s">
        <v>86</v>
      </c>
      <c r="N17" s="295" t="s">
        <v>322</v>
      </c>
      <c r="O17" s="582" t="s">
        <v>2533</v>
      </c>
      <c r="P17" s="298" t="s">
        <v>324</v>
      </c>
      <c r="Q17" s="295" t="s">
        <v>136</v>
      </c>
      <c r="R17" s="295" t="s">
        <v>136</v>
      </c>
      <c r="S17" s="306">
        <v>40909</v>
      </c>
      <c r="T17" s="295" t="s">
        <v>83</v>
      </c>
      <c r="U17" s="295" t="s">
        <v>2250</v>
      </c>
      <c r="V17" s="299" t="s">
        <v>138</v>
      </c>
      <c r="W17" s="295" t="s">
        <v>484</v>
      </c>
      <c r="X17" s="295" t="s">
        <v>232</v>
      </c>
      <c r="Y17" s="295" t="s">
        <v>2266</v>
      </c>
      <c r="Z17" s="295" t="s">
        <v>506</v>
      </c>
      <c r="AA17" s="295" t="s">
        <v>2305</v>
      </c>
      <c r="AB17" s="295" t="s">
        <v>86</v>
      </c>
      <c r="AC17" s="295" t="s">
        <v>86</v>
      </c>
      <c r="AD17" s="295" t="s">
        <v>86</v>
      </c>
      <c r="AE17" s="295" t="s">
        <v>86</v>
      </c>
      <c r="AF17" s="295" t="s">
        <v>86</v>
      </c>
      <c r="AG17" s="295" t="s">
        <v>86</v>
      </c>
      <c r="AH17" s="295" t="s">
        <v>86</v>
      </c>
      <c r="AI17" s="295" t="s">
        <v>86</v>
      </c>
      <c r="AJ17" s="295" t="s">
        <v>86</v>
      </c>
      <c r="AK17" s="295" t="s">
        <v>86</v>
      </c>
      <c r="AL17" s="295" t="s">
        <v>86</v>
      </c>
      <c r="AM17" s="295" t="s">
        <v>453</v>
      </c>
      <c r="AN17" s="295" t="s">
        <v>454</v>
      </c>
      <c r="AO17" s="295" t="s">
        <v>177</v>
      </c>
      <c r="AP17" s="307" t="s">
        <v>2630</v>
      </c>
      <c r="AQ17" s="755" t="s">
        <v>136</v>
      </c>
      <c r="AR17" s="755" t="s">
        <v>136</v>
      </c>
      <c r="AS17" s="295" t="s">
        <v>2631</v>
      </c>
      <c r="AT17" s="295" t="s">
        <v>716</v>
      </c>
      <c r="AU17" s="295" t="s">
        <v>717</v>
      </c>
      <c r="AV17" s="295" t="s">
        <v>2143</v>
      </c>
      <c r="AW17" s="295" t="s">
        <v>2481</v>
      </c>
      <c r="AX17" s="295" t="s">
        <v>2631</v>
      </c>
      <c r="AY17" s="295" t="s">
        <v>463</v>
      </c>
      <c r="AZ17" s="295" t="s">
        <v>603</v>
      </c>
      <c r="BA17" s="297" t="s">
        <v>2538</v>
      </c>
      <c r="BB17" s="295" t="s">
        <v>466</v>
      </c>
      <c r="BC17" s="295" t="s">
        <v>467</v>
      </c>
      <c r="BD17" s="324" t="s">
        <v>597</v>
      </c>
      <c r="BE17" s="313" t="s">
        <v>2632</v>
      </c>
      <c r="BF17" s="755" t="s">
        <v>136</v>
      </c>
      <c r="BG17" s="755" t="s">
        <v>136</v>
      </c>
      <c r="BH17" s="295" t="s">
        <v>599</v>
      </c>
      <c r="BI17" s="297" t="s">
        <v>2633</v>
      </c>
      <c r="BJ17" s="297" t="s">
        <v>600</v>
      </c>
      <c r="BK17" s="297" t="s">
        <v>472</v>
      </c>
      <c r="BL17" s="297" t="s">
        <v>241</v>
      </c>
      <c r="BM17" s="297" t="s">
        <v>2541</v>
      </c>
      <c r="BN17" s="295" t="s">
        <v>601</v>
      </c>
      <c r="BO17" s="295" t="s">
        <v>602</v>
      </c>
      <c r="BP17" s="295" t="s">
        <v>470</v>
      </c>
      <c r="BQ17" s="295" t="s">
        <v>603</v>
      </c>
      <c r="BR17" s="297" t="s">
        <v>2538</v>
      </c>
      <c r="BS17" s="302" t="s">
        <v>133</v>
      </c>
      <c r="BT17" s="295" t="s">
        <v>2308</v>
      </c>
      <c r="BU17" s="295" t="s">
        <v>1889</v>
      </c>
      <c r="BV17" s="295" t="s">
        <v>86</v>
      </c>
      <c r="BW17" s="331" t="s">
        <v>2634</v>
      </c>
      <c r="BX17" s="387">
        <v>44216</v>
      </c>
      <c r="BY17" s="388" t="s">
        <v>2316</v>
      </c>
      <c r="BZ17" s="388" t="s">
        <v>5317</v>
      </c>
      <c r="CA17" s="388"/>
      <c r="CB17" s="389" t="s">
        <v>5318</v>
      </c>
      <c r="CC17" s="406" t="s">
        <v>133</v>
      </c>
      <c r="CD17" s="406">
        <v>80</v>
      </c>
      <c r="CE17" s="406">
        <v>1521</v>
      </c>
      <c r="CF17" s="389" t="s">
        <v>86</v>
      </c>
      <c r="CG17" s="389" t="s">
        <v>86</v>
      </c>
      <c r="CH17" s="389" t="s">
        <v>86</v>
      </c>
      <c r="CI17" s="389" t="s">
        <v>86</v>
      </c>
      <c r="CJ17" s="389" t="s">
        <v>86</v>
      </c>
      <c r="CK17" s="389" t="s">
        <v>86</v>
      </c>
      <c r="CL17" s="389" t="s">
        <v>86</v>
      </c>
      <c r="CM17" s="389" t="s">
        <v>86</v>
      </c>
      <c r="CN17" s="389" t="s">
        <v>86</v>
      </c>
      <c r="CO17" s="389" t="s">
        <v>86</v>
      </c>
      <c r="CP17" s="389" t="s">
        <v>86</v>
      </c>
      <c r="CQ17" s="389" t="s">
        <v>86</v>
      </c>
      <c r="CR17" s="389"/>
      <c r="CS17" s="389"/>
      <c r="CT17" s="389" t="s">
        <v>5319</v>
      </c>
      <c r="CU17" s="389" t="s">
        <v>5320</v>
      </c>
      <c r="CV17" s="389"/>
      <c r="CW17" s="388" t="s">
        <v>5263</v>
      </c>
      <c r="CX17" s="388"/>
      <c r="CY17" s="182" t="s">
        <v>5321</v>
      </c>
      <c r="CZ17" s="388"/>
      <c r="DA17" s="182" t="s">
        <v>2320</v>
      </c>
      <c r="DB17" s="182" t="str">
        <f t="shared" si="0"/>
        <v>NA</v>
      </c>
      <c r="DC17" s="510" t="s">
        <v>1907</v>
      </c>
      <c r="DD17" s="558"/>
      <c r="DE17" s="388"/>
      <c r="DF17" s="479">
        <v>777</v>
      </c>
      <c r="DG17" s="13" t="s">
        <v>2543</v>
      </c>
    </row>
    <row r="18" spans="1:115" ht="40.15" customHeight="1">
      <c r="A18" s="295" t="s">
        <v>607</v>
      </c>
      <c r="B18" s="295" t="s">
        <v>608</v>
      </c>
      <c r="C18" s="295" t="s">
        <v>2635</v>
      </c>
      <c r="D18" s="295" t="s">
        <v>609</v>
      </c>
      <c r="E18" s="295" t="s">
        <v>2251</v>
      </c>
      <c r="F18" s="295" t="s">
        <v>2264</v>
      </c>
      <c r="G18" s="295" t="s">
        <v>2249</v>
      </c>
      <c r="H18" s="327" t="s">
        <v>2218</v>
      </c>
      <c r="I18" s="295" t="s">
        <v>86</v>
      </c>
      <c r="J18" s="295" t="s">
        <v>86</v>
      </c>
      <c r="K18" s="295" t="s">
        <v>2253</v>
      </c>
      <c r="L18" s="295" t="s">
        <v>86</v>
      </c>
      <c r="M18" s="295" t="s">
        <v>86</v>
      </c>
      <c r="N18" s="295" t="s">
        <v>504</v>
      </c>
      <c r="O18" s="305" t="s">
        <v>611</v>
      </c>
      <c r="P18" s="298" t="s">
        <v>324</v>
      </c>
      <c r="Q18" s="295" t="s">
        <v>136</v>
      </c>
      <c r="R18" s="295" t="s">
        <v>136</v>
      </c>
      <c r="S18" s="306">
        <v>41275</v>
      </c>
      <c r="T18" s="295" t="s">
        <v>84</v>
      </c>
      <c r="U18" s="295" t="s">
        <v>2250</v>
      </c>
      <c r="V18" s="295" t="s">
        <v>138</v>
      </c>
      <c r="W18" s="295" t="s">
        <v>484</v>
      </c>
      <c r="X18" s="295" t="s">
        <v>164</v>
      </c>
      <c r="Y18" s="295" t="s">
        <v>2266</v>
      </c>
      <c r="Z18" s="295" t="s">
        <v>506</v>
      </c>
      <c r="AA18" s="295" t="s">
        <v>2305</v>
      </c>
      <c r="AB18" s="295" t="s">
        <v>86</v>
      </c>
      <c r="AC18" s="295" t="s">
        <v>86</v>
      </c>
      <c r="AD18" s="295" t="s">
        <v>86</v>
      </c>
      <c r="AE18" s="295" t="s">
        <v>86</v>
      </c>
      <c r="AF18" s="295" t="s">
        <v>86</v>
      </c>
      <c r="AG18" s="295" t="s">
        <v>86</v>
      </c>
      <c r="AH18" s="295" t="s">
        <v>86</v>
      </c>
      <c r="AI18" s="295" t="s">
        <v>86</v>
      </c>
      <c r="AJ18" s="295" t="s">
        <v>86</v>
      </c>
      <c r="AK18" s="295" t="s">
        <v>86</v>
      </c>
      <c r="AL18" s="295" t="s">
        <v>86</v>
      </c>
      <c r="AM18" s="300" t="s">
        <v>2562</v>
      </c>
      <c r="AN18" s="300">
        <v>192168214185</v>
      </c>
      <c r="AO18" s="295" t="s">
        <v>2324</v>
      </c>
      <c r="AP18" s="307" t="s">
        <v>2636</v>
      </c>
      <c r="AQ18" s="755" t="s">
        <v>136</v>
      </c>
      <c r="AR18" s="755" t="s">
        <v>136</v>
      </c>
      <c r="AS18" s="295" t="s">
        <v>2493</v>
      </c>
      <c r="AT18" s="295" t="s">
        <v>2489</v>
      </c>
      <c r="AU18" s="295" t="s">
        <v>2565</v>
      </c>
      <c r="AV18" s="295" t="s">
        <v>2341</v>
      </c>
      <c r="AW18" s="295" t="s">
        <v>2567</v>
      </c>
      <c r="AX18" s="295" t="s">
        <v>2493</v>
      </c>
      <c r="AY18" s="295" t="s">
        <v>2568</v>
      </c>
      <c r="AZ18" s="295" t="s">
        <v>2637</v>
      </c>
      <c r="BA18" s="295" t="s">
        <v>2570</v>
      </c>
      <c r="BB18" s="295" t="s">
        <v>507</v>
      </c>
      <c r="BC18" s="295" t="s">
        <v>2638</v>
      </c>
      <c r="BD18" s="295" t="s">
        <v>509</v>
      </c>
      <c r="BE18" s="307" t="s">
        <v>2639</v>
      </c>
      <c r="BF18" s="755" t="s">
        <v>136</v>
      </c>
      <c r="BG18" s="755" t="s">
        <v>136</v>
      </c>
      <c r="BH18" s="295" t="s">
        <v>86</v>
      </c>
      <c r="BI18" s="297" t="s">
        <v>511</v>
      </c>
      <c r="BJ18" s="297" t="s">
        <v>270</v>
      </c>
      <c r="BK18" s="297" t="s">
        <v>271</v>
      </c>
      <c r="BL18" s="297" t="s">
        <v>272</v>
      </c>
      <c r="BM18" s="297" t="s">
        <v>1261</v>
      </c>
      <c r="BN18" s="295" t="s">
        <v>373</v>
      </c>
      <c r="BO18" s="295" t="s">
        <v>185</v>
      </c>
      <c r="BP18" s="295" t="s">
        <v>374</v>
      </c>
      <c r="BQ18" s="295" t="s">
        <v>2640</v>
      </c>
      <c r="BR18" s="295" t="s">
        <v>614</v>
      </c>
      <c r="BS18" s="302" t="s">
        <v>133</v>
      </c>
      <c r="BT18" s="295" t="s">
        <v>5322</v>
      </c>
      <c r="BU18" s="295" t="s">
        <v>2227</v>
      </c>
      <c r="BV18" s="295" t="s">
        <v>86</v>
      </c>
      <c r="BW18" s="331" t="s">
        <v>2641</v>
      </c>
      <c r="BX18" s="387">
        <v>44216</v>
      </c>
      <c r="BY18" s="388" t="s">
        <v>2316</v>
      </c>
      <c r="BZ18" s="388" t="s">
        <v>5323</v>
      </c>
      <c r="CA18" s="388"/>
      <c r="CB18" s="389" t="s">
        <v>5324</v>
      </c>
      <c r="CC18" s="407" t="s">
        <v>133</v>
      </c>
      <c r="CD18" s="407" t="s">
        <v>5325</v>
      </c>
      <c r="CE18" s="408">
        <v>1521</v>
      </c>
      <c r="CF18" s="389" t="s">
        <v>86</v>
      </c>
      <c r="CG18" s="389" t="s">
        <v>86</v>
      </c>
      <c r="CH18" s="389" t="s">
        <v>86</v>
      </c>
      <c r="CI18" s="389" t="s">
        <v>86</v>
      </c>
      <c r="CJ18" s="389" t="s">
        <v>86</v>
      </c>
      <c r="CK18" s="389" t="s">
        <v>86</v>
      </c>
      <c r="CL18" s="389" t="s">
        <v>86</v>
      </c>
      <c r="CM18" s="389" t="s">
        <v>86</v>
      </c>
      <c r="CN18" s="389" t="s">
        <v>86</v>
      </c>
      <c r="CO18" s="389" t="s">
        <v>86</v>
      </c>
      <c r="CP18" s="389" t="s">
        <v>86</v>
      </c>
      <c r="CQ18" s="389" t="s">
        <v>86</v>
      </c>
      <c r="CR18" s="389"/>
      <c r="CS18" s="389"/>
      <c r="CT18" s="389" t="s">
        <v>5326</v>
      </c>
      <c r="CU18" s="389" t="s">
        <v>5327</v>
      </c>
      <c r="CV18" s="389" t="s">
        <v>5328</v>
      </c>
      <c r="CW18" s="388" t="s">
        <v>5329</v>
      </c>
      <c r="CX18" s="388" t="s">
        <v>5284</v>
      </c>
      <c r="CY18" s="182" t="s">
        <v>5330</v>
      </c>
      <c r="CZ18" s="388"/>
      <c r="DA18" s="182" t="s">
        <v>2320</v>
      </c>
      <c r="DB18" s="182" t="str">
        <f t="shared" si="0"/>
        <v>NA</v>
      </c>
      <c r="DC18" s="510" t="s">
        <v>1907</v>
      </c>
      <c r="DD18" s="558"/>
      <c r="DE18" s="388"/>
      <c r="DF18" s="479">
        <v>777</v>
      </c>
      <c r="DG18" s="13" t="s">
        <v>86</v>
      </c>
      <c r="DH18" t="s">
        <v>5331</v>
      </c>
      <c r="DI18" t="s">
        <v>5332</v>
      </c>
      <c r="DJ18" t="s">
        <v>1907</v>
      </c>
      <c r="DK18" s="750" t="s">
        <v>5333</v>
      </c>
    </row>
    <row r="19" spans="1:115" ht="40.15" customHeight="1">
      <c r="A19" s="295" t="s">
        <v>615</v>
      </c>
      <c r="B19" s="295" t="s">
        <v>2642</v>
      </c>
      <c r="C19" s="295" t="s">
        <v>616</v>
      </c>
      <c r="D19" s="295" t="s">
        <v>617</v>
      </c>
      <c r="E19" s="295" t="s">
        <v>2258</v>
      </c>
      <c r="F19" s="295" t="s">
        <v>2264</v>
      </c>
      <c r="G19" s="295" t="s">
        <v>2288</v>
      </c>
      <c r="H19" s="295" t="s">
        <v>2643</v>
      </c>
      <c r="I19" s="295" t="s">
        <v>86</v>
      </c>
      <c r="J19" s="295" t="s">
        <v>86</v>
      </c>
      <c r="K19" s="295" t="s">
        <v>2253</v>
      </c>
      <c r="L19" s="295" t="s">
        <v>86</v>
      </c>
      <c r="M19" s="295" t="s">
        <v>86</v>
      </c>
      <c r="N19" s="295" t="s">
        <v>230</v>
      </c>
      <c r="O19" s="582" t="s">
        <v>2644</v>
      </c>
      <c r="P19" s="298" t="s">
        <v>324</v>
      </c>
      <c r="Q19" s="295" t="s">
        <v>136</v>
      </c>
      <c r="R19" s="295" t="s">
        <v>136</v>
      </c>
      <c r="S19" s="306">
        <v>42064</v>
      </c>
      <c r="T19" s="295" t="s">
        <v>84</v>
      </c>
      <c r="U19" s="295" t="s">
        <v>2254</v>
      </c>
      <c r="V19" s="295" t="s">
        <v>138</v>
      </c>
      <c r="W19" s="295" t="s">
        <v>1384</v>
      </c>
      <c r="X19" s="295" t="s">
        <v>232</v>
      </c>
      <c r="Y19" s="295" t="s">
        <v>2266</v>
      </c>
      <c r="Z19" s="295" t="s">
        <v>543</v>
      </c>
      <c r="AA19" s="295" t="s">
        <v>2305</v>
      </c>
      <c r="AB19" s="295" t="s">
        <v>86</v>
      </c>
      <c r="AC19" s="295" t="s">
        <v>86</v>
      </c>
      <c r="AD19" s="295" t="s">
        <v>86</v>
      </c>
      <c r="AE19" s="295" t="s">
        <v>86</v>
      </c>
      <c r="AF19" s="295" t="s">
        <v>86</v>
      </c>
      <c r="AG19" s="295" t="s">
        <v>86</v>
      </c>
      <c r="AH19" s="295" t="s">
        <v>86</v>
      </c>
      <c r="AI19" s="295" t="s">
        <v>86</v>
      </c>
      <c r="AJ19" s="295" t="s">
        <v>86</v>
      </c>
      <c r="AK19" s="295" t="s">
        <v>86</v>
      </c>
      <c r="AL19" s="295" t="s">
        <v>86</v>
      </c>
      <c r="AM19" s="295" t="s">
        <v>620</v>
      </c>
      <c r="AN19" s="295" t="s">
        <v>621</v>
      </c>
      <c r="AO19" s="295" t="s">
        <v>622</v>
      </c>
      <c r="AP19" s="307" t="s">
        <v>2645</v>
      </c>
      <c r="AQ19" s="755" t="s">
        <v>133</v>
      </c>
      <c r="AR19" s="755" t="s">
        <v>136</v>
      </c>
      <c r="AS19" s="295" t="s">
        <v>624</v>
      </c>
      <c r="AT19" s="295" t="s">
        <v>620</v>
      </c>
      <c r="AU19" s="295" t="s">
        <v>621</v>
      </c>
      <c r="AV19" s="295" t="s">
        <v>622</v>
      </c>
      <c r="AW19" s="295" t="s">
        <v>2646</v>
      </c>
      <c r="AX19" s="295" t="s">
        <v>86</v>
      </c>
      <c r="AY19" s="295" t="s">
        <v>86</v>
      </c>
      <c r="AZ19" s="295" t="s">
        <v>2647</v>
      </c>
      <c r="BA19" s="295" t="s">
        <v>2648</v>
      </c>
      <c r="BB19" s="295" t="s">
        <v>628</v>
      </c>
      <c r="BC19" s="295" t="s">
        <v>629</v>
      </c>
      <c r="BD19" s="295" t="s">
        <v>509</v>
      </c>
      <c r="BE19" s="313" t="s">
        <v>630</v>
      </c>
      <c r="BF19" s="755" t="s">
        <v>133</v>
      </c>
      <c r="BG19" s="755" t="s">
        <v>136</v>
      </c>
      <c r="BH19" s="295" t="s">
        <v>86</v>
      </c>
      <c r="BI19" s="297" t="s">
        <v>624</v>
      </c>
      <c r="BJ19" s="297" t="s">
        <v>628</v>
      </c>
      <c r="BK19" s="297" t="s">
        <v>629</v>
      </c>
      <c r="BL19" s="297" t="s">
        <v>631</v>
      </c>
      <c r="BM19" s="297" t="s">
        <v>2649</v>
      </c>
      <c r="BN19" s="295" t="s">
        <v>86</v>
      </c>
      <c r="BO19" s="295" t="s">
        <v>86</v>
      </c>
      <c r="BP19" s="295" t="s">
        <v>633</v>
      </c>
      <c r="BQ19" s="295" t="s">
        <v>634</v>
      </c>
      <c r="BR19" s="295" t="s">
        <v>901</v>
      </c>
      <c r="BS19" s="309" t="s">
        <v>136</v>
      </c>
      <c r="BT19" s="295" t="s">
        <v>2650</v>
      </c>
      <c r="BU19" s="295" t="s">
        <v>1889</v>
      </c>
      <c r="BV19" s="303" t="s">
        <v>153</v>
      </c>
      <c r="BW19" s="331" t="s">
        <v>2651</v>
      </c>
      <c r="BX19" s="387">
        <v>44216</v>
      </c>
      <c r="BY19" s="388" t="s">
        <v>2316</v>
      </c>
      <c r="BZ19" s="388" t="s">
        <v>5334</v>
      </c>
      <c r="CA19" s="388" t="s">
        <v>2645</v>
      </c>
      <c r="CB19" s="389" t="s">
        <v>5335</v>
      </c>
      <c r="CC19" s="409" t="s">
        <v>5241</v>
      </c>
      <c r="CD19" s="409">
        <v>80</v>
      </c>
      <c r="CE19" s="410">
        <v>3306</v>
      </c>
      <c r="CF19" s="389" t="s">
        <v>5336</v>
      </c>
      <c r="CG19" s="409" t="s">
        <v>5337</v>
      </c>
      <c r="CH19" s="409" t="s">
        <v>5241</v>
      </c>
      <c r="CI19" s="409">
        <v>80</v>
      </c>
      <c r="CJ19" s="409" t="s">
        <v>5338</v>
      </c>
      <c r="CK19" s="409">
        <v>3306</v>
      </c>
      <c r="CL19" s="389" t="s">
        <v>86</v>
      </c>
      <c r="CM19" s="389" t="s">
        <v>86</v>
      </c>
      <c r="CN19" s="389" t="s">
        <v>86</v>
      </c>
      <c r="CO19" s="389" t="s">
        <v>86</v>
      </c>
      <c r="CP19" s="389" t="s">
        <v>86</v>
      </c>
      <c r="CQ19" s="389">
        <v>3306</v>
      </c>
      <c r="CR19" s="389"/>
      <c r="CS19" s="389"/>
      <c r="CT19" s="389" t="s">
        <v>5339</v>
      </c>
      <c r="CU19" s="389" t="s">
        <v>5340</v>
      </c>
      <c r="CV19" s="389"/>
      <c r="CW19" s="388" t="s">
        <v>5341</v>
      </c>
      <c r="CX19" s="398" t="s">
        <v>5342</v>
      </c>
      <c r="CY19" s="388" t="s">
        <v>5343</v>
      </c>
      <c r="CZ19" s="388" t="s">
        <v>5344</v>
      </c>
      <c r="DA19" s="182" t="s">
        <v>2320</v>
      </c>
      <c r="DB19" s="182" t="str">
        <f t="shared" si="0"/>
        <v>NA</v>
      </c>
      <c r="DC19" s="510" t="s">
        <v>1907</v>
      </c>
      <c r="DD19" s="558"/>
      <c r="DE19" s="388"/>
      <c r="DF19" s="479">
        <v>777</v>
      </c>
      <c r="DG19" s="13" t="s">
        <v>2315</v>
      </c>
    </row>
    <row r="20" spans="1:115" ht="40.15" customHeight="1">
      <c r="A20" s="295" t="s">
        <v>636</v>
      </c>
      <c r="B20" s="295" t="s">
        <v>637</v>
      </c>
      <c r="C20" s="295" t="s">
        <v>2652</v>
      </c>
      <c r="D20" s="295" t="s">
        <v>638</v>
      </c>
      <c r="E20" s="295" t="s">
        <v>2653</v>
      </c>
      <c r="F20" s="295" t="s">
        <v>2264</v>
      </c>
      <c r="G20" s="295" t="s">
        <v>2271</v>
      </c>
      <c r="H20" s="338" t="s">
        <v>2302</v>
      </c>
      <c r="I20" s="295" t="s">
        <v>2302</v>
      </c>
      <c r="J20" s="296">
        <v>44639</v>
      </c>
      <c r="K20" s="296" t="s">
        <v>2395</v>
      </c>
      <c r="L20" s="296" t="s">
        <v>2654</v>
      </c>
      <c r="M20" s="295" t="s">
        <v>2295</v>
      </c>
      <c r="N20" s="295" t="s">
        <v>230</v>
      </c>
      <c r="O20" s="582" t="s">
        <v>2655</v>
      </c>
      <c r="P20" s="298" t="s">
        <v>196</v>
      </c>
      <c r="Q20" s="295" t="s">
        <v>136</v>
      </c>
      <c r="R20" s="295" t="s">
        <v>136</v>
      </c>
      <c r="S20" s="306" t="s">
        <v>640</v>
      </c>
      <c r="T20" s="295" t="s">
        <v>83</v>
      </c>
      <c r="U20" s="295" t="s">
        <v>2254</v>
      </c>
      <c r="V20" s="299" t="s">
        <v>138</v>
      </c>
      <c r="W20" s="295" t="s">
        <v>484</v>
      </c>
      <c r="X20" s="295" t="s">
        <v>232</v>
      </c>
      <c r="Y20" s="295" t="s">
        <v>2266</v>
      </c>
      <c r="Z20" s="295" t="s">
        <v>197</v>
      </c>
      <c r="AA20" s="295" t="s">
        <v>2398</v>
      </c>
      <c r="AB20" s="295" t="s">
        <v>2656</v>
      </c>
      <c r="AC20" s="295" t="s">
        <v>2657</v>
      </c>
      <c r="AD20" s="295" t="s">
        <v>205</v>
      </c>
      <c r="AE20" s="295" t="s">
        <v>86</v>
      </c>
      <c r="AF20" s="295" t="s">
        <v>86</v>
      </c>
      <c r="AG20" s="295" t="s">
        <v>203</v>
      </c>
      <c r="AH20" s="295" t="s">
        <v>204</v>
      </c>
      <c r="AI20" s="295" t="s">
        <v>86</v>
      </c>
      <c r="AJ20" s="295" t="s">
        <v>86</v>
      </c>
      <c r="AK20" s="295" t="s">
        <v>86</v>
      </c>
      <c r="AL20" s="295" t="s">
        <v>1224</v>
      </c>
      <c r="AM20" s="295" t="s">
        <v>641</v>
      </c>
      <c r="AN20" s="295" t="s">
        <v>642</v>
      </c>
      <c r="AO20" s="295" t="s">
        <v>205</v>
      </c>
      <c r="AP20" s="307" t="s">
        <v>2658</v>
      </c>
      <c r="AQ20" s="756" t="s">
        <v>2659</v>
      </c>
      <c r="AR20" s="756" t="s">
        <v>2404</v>
      </c>
      <c r="AS20" s="295" t="s">
        <v>2660</v>
      </c>
      <c r="AT20" s="295" t="s">
        <v>2406</v>
      </c>
      <c r="AU20" s="295" t="s">
        <v>213</v>
      </c>
      <c r="AV20" s="295" t="s">
        <v>2661</v>
      </c>
      <c r="AW20" s="295" t="s">
        <v>206</v>
      </c>
      <c r="AX20" s="295" t="s">
        <v>86</v>
      </c>
      <c r="AY20" s="295" t="s">
        <v>86</v>
      </c>
      <c r="AZ20" s="295" t="s">
        <v>646</v>
      </c>
      <c r="BA20" s="295" t="s">
        <v>1224</v>
      </c>
      <c r="BB20" s="295" t="s">
        <v>647</v>
      </c>
      <c r="BC20" s="312">
        <v>192168210220</v>
      </c>
      <c r="BD20" s="295" t="s">
        <v>648</v>
      </c>
      <c r="BE20" s="307" t="s">
        <v>2662</v>
      </c>
      <c r="BF20" s="755" t="s">
        <v>133</v>
      </c>
      <c r="BG20" s="755" t="s">
        <v>133</v>
      </c>
      <c r="BH20" s="295" t="s">
        <v>649</v>
      </c>
      <c r="BI20" s="297" t="s">
        <v>2663</v>
      </c>
      <c r="BJ20" s="297" t="s">
        <v>218</v>
      </c>
      <c r="BK20" s="683">
        <v>192168210132</v>
      </c>
      <c r="BL20" s="297" t="s">
        <v>650</v>
      </c>
      <c r="BM20" s="297" t="s">
        <v>206</v>
      </c>
      <c r="BN20" s="295" t="s">
        <v>86</v>
      </c>
      <c r="BO20" s="295" t="s">
        <v>86</v>
      </c>
      <c r="BP20" s="295" t="s">
        <v>219</v>
      </c>
      <c r="BQ20" s="295" t="s">
        <v>646</v>
      </c>
      <c r="BR20" s="295" t="s">
        <v>1224</v>
      </c>
      <c r="BS20" s="486" t="s">
        <v>136</v>
      </c>
      <c r="BT20" s="295" t="s">
        <v>2308</v>
      </c>
      <c r="BU20" s="295" t="s">
        <v>1889</v>
      </c>
      <c r="BV20" s="303" t="s">
        <v>153</v>
      </c>
      <c r="BW20" s="331" t="s">
        <v>2664</v>
      </c>
      <c r="BX20" s="387">
        <v>44216</v>
      </c>
      <c r="BY20" s="388" t="s">
        <v>2316</v>
      </c>
      <c r="BZ20" s="388" t="s">
        <v>5345</v>
      </c>
      <c r="CA20" s="388" t="s">
        <v>643</v>
      </c>
      <c r="CB20" s="389" t="s">
        <v>5346</v>
      </c>
      <c r="CC20" s="411" t="s">
        <v>133</v>
      </c>
      <c r="CD20" s="411">
        <v>80</v>
      </c>
      <c r="CE20" s="410">
        <v>1433</v>
      </c>
      <c r="CF20" s="382" t="s">
        <v>5347</v>
      </c>
      <c r="CG20" s="389" t="s">
        <v>5348</v>
      </c>
      <c r="CH20" s="412" t="s">
        <v>133</v>
      </c>
      <c r="CI20" s="412">
        <v>80</v>
      </c>
      <c r="CJ20" s="412" t="s">
        <v>86</v>
      </c>
      <c r="CK20" s="412">
        <v>1433</v>
      </c>
      <c r="CL20" s="412" t="s">
        <v>86</v>
      </c>
      <c r="CM20" s="412" t="s">
        <v>86</v>
      </c>
      <c r="CN20" s="412" t="s">
        <v>86</v>
      </c>
      <c r="CO20" s="412" t="s">
        <v>86</v>
      </c>
      <c r="CP20" s="412" t="s">
        <v>86</v>
      </c>
      <c r="CQ20" s="412" t="s">
        <v>86</v>
      </c>
      <c r="CR20" s="389"/>
      <c r="CS20" s="389"/>
      <c r="CT20" s="389" t="s">
        <v>5349</v>
      </c>
      <c r="CU20" s="389" t="s">
        <v>5350</v>
      </c>
      <c r="CV20" s="389" t="s">
        <v>86</v>
      </c>
      <c r="CW20" s="388" t="s">
        <v>5351</v>
      </c>
      <c r="CX20" s="398" t="s">
        <v>5352</v>
      </c>
      <c r="CY20" s="182" t="s">
        <v>5353</v>
      </c>
      <c r="CZ20" s="388" t="s">
        <v>5354</v>
      </c>
      <c r="DA20" s="182" t="s">
        <v>2320</v>
      </c>
      <c r="DB20" s="182" t="str">
        <f t="shared" si="0"/>
        <v>SI</v>
      </c>
      <c r="DC20" s="510" t="s">
        <v>136</v>
      </c>
      <c r="DD20" s="558"/>
      <c r="DE20" s="388"/>
      <c r="DF20" s="479">
        <v>777</v>
      </c>
      <c r="DG20" s="13" t="s">
        <v>86</v>
      </c>
      <c r="DH20" s="295" t="s">
        <v>5355</v>
      </c>
      <c r="DI20" s="295" t="s">
        <v>5356</v>
      </c>
      <c r="DJ20" t="s">
        <v>86</v>
      </c>
      <c r="DK20" s="750" t="s">
        <v>5357</v>
      </c>
    </row>
    <row r="21" spans="1:115" ht="40.15" customHeight="1">
      <c r="A21" s="512" t="s">
        <v>654</v>
      </c>
      <c r="B21" s="513" t="s">
        <v>2665</v>
      </c>
      <c r="C21" s="513" t="s">
        <v>2247</v>
      </c>
      <c r="D21" s="513" t="s">
        <v>656</v>
      </c>
      <c r="E21" s="513" t="s">
        <v>2666</v>
      </c>
      <c r="F21" s="513" t="s">
        <v>2264</v>
      </c>
      <c r="G21" s="513" t="s">
        <v>2271</v>
      </c>
      <c r="H21" s="513" t="s">
        <v>657</v>
      </c>
      <c r="I21" s="513" t="s">
        <v>657</v>
      </c>
      <c r="J21" s="628">
        <v>44378</v>
      </c>
      <c r="K21" s="513" t="s">
        <v>2395</v>
      </c>
      <c r="L21" s="513" t="s">
        <v>2667</v>
      </c>
      <c r="M21" s="513" t="s">
        <v>2295</v>
      </c>
      <c r="N21" s="513" t="s">
        <v>658</v>
      </c>
      <c r="O21" s="513" t="s">
        <v>659</v>
      </c>
      <c r="P21" s="513" t="s">
        <v>660</v>
      </c>
      <c r="Q21" s="513" t="s">
        <v>136</v>
      </c>
      <c r="R21" s="513" t="s">
        <v>136</v>
      </c>
      <c r="S21" s="628">
        <v>40878</v>
      </c>
      <c r="T21" s="513" t="s">
        <v>85</v>
      </c>
      <c r="U21" s="513" t="s">
        <v>2256</v>
      </c>
      <c r="V21" s="513" t="s">
        <v>291</v>
      </c>
      <c r="W21" s="513" t="s">
        <v>484</v>
      </c>
      <c r="X21" s="513" t="s">
        <v>542</v>
      </c>
      <c r="Y21" s="295" t="s">
        <v>2266</v>
      </c>
      <c r="Z21" s="513" t="s">
        <v>506</v>
      </c>
      <c r="AA21" s="513">
        <v>320967</v>
      </c>
      <c r="AB21" s="513" t="s">
        <v>661</v>
      </c>
      <c r="AC21" s="513" t="s">
        <v>662</v>
      </c>
      <c r="AD21" s="513" t="s">
        <v>509</v>
      </c>
      <c r="AE21" s="629" t="s">
        <v>663</v>
      </c>
      <c r="AF21" s="513" t="s">
        <v>664</v>
      </c>
      <c r="AG21" s="513" t="s">
        <v>665</v>
      </c>
      <c r="AH21" s="513" t="s">
        <v>666</v>
      </c>
      <c r="AI21" s="513" t="s">
        <v>82</v>
      </c>
      <c r="AJ21" s="513" t="s">
        <v>667</v>
      </c>
      <c r="AK21" s="513" t="s">
        <v>668</v>
      </c>
      <c r="AL21" s="513" t="s">
        <v>2668</v>
      </c>
      <c r="AM21" s="513" t="s">
        <v>2669</v>
      </c>
      <c r="AN21" s="633">
        <v>192168214207</v>
      </c>
      <c r="AO21" s="513" t="s">
        <v>2324</v>
      </c>
      <c r="AP21" s="544" t="s">
        <v>2670</v>
      </c>
      <c r="AQ21" s="755" t="s">
        <v>133</v>
      </c>
      <c r="AR21" s="755" t="s">
        <v>136</v>
      </c>
      <c r="AS21" s="513" t="s">
        <v>673</v>
      </c>
      <c r="AT21" s="513" t="s">
        <v>2671</v>
      </c>
      <c r="AU21" s="513" t="s">
        <v>2672</v>
      </c>
      <c r="AV21" s="311" t="s">
        <v>2673</v>
      </c>
      <c r="AW21" s="295" t="s">
        <v>2567</v>
      </c>
      <c r="AX21" s="513" t="s">
        <v>2674</v>
      </c>
      <c r="AY21" s="513" t="s">
        <v>2675</v>
      </c>
      <c r="AZ21" s="513" t="s">
        <v>2676</v>
      </c>
      <c r="BA21" s="513" t="s">
        <v>2677</v>
      </c>
      <c r="BB21" s="513" t="s">
        <v>2678</v>
      </c>
      <c r="BC21" s="513" t="s">
        <v>678</v>
      </c>
      <c r="BD21" s="513" t="s">
        <v>679</v>
      </c>
      <c r="BE21" s="544" t="s">
        <v>680</v>
      </c>
      <c r="BF21" s="756" t="s">
        <v>2679</v>
      </c>
      <c r="BG21" s="756" t="s">
        <v>2476</v>
      </c>
      <c r="BH21" s="513" t="s">
        <v>2680</v>
      </c>
      <c r="BI21" s="688" t="s">
        <v>682</v>
      </c>
      <c r="BJ21" s="688" t="s">
        <v>683</v>
      </c>
      <c r="BK21" s="688" t="s">
        <v>2681</v>
      </c>
      <c r="BL21" s="688" t="s">
        <v>241</v>
      </c>
      <c r="BM21" s="688" t="s">
        <v>1261</v>
      </c>
      <c r="BN21" s="513" t="s">
        <v>686</v>
      </c>
      <c r="BO21" s="513" t="s">
        <v>687</v>
      </c>
      <c r="BP21" s="513" t="s">
        <v>688</v>
      </c>
      <c r="BQ21" s="513" t="s">
        <v>2682</v>
      </c>
      <c r="BR21" s="513" t="s">
        <v>2683</v>
      </c>
      <c r="BS21" s="630" t="s">
        <v>133</v>
      </c>
      <c r="BT21" s="513" t="s">
        <v>7</v>
      </c>
      <c r="BU21" s="513" t="s">
        <v>8</v>
      </c>
      <c r="BV21" s="513" t="s">
        <v>153</v>
      </c>
      <c r="BW21" s="631" t="s">
        <v>2684</v>
      </c>
      <c r="BX21" s="513" t="s">
        <v>86</v>
      </c>
      <c r="BY21" s="388" t="s">
        <v>86</v>
      </c>
      <c r="BZ21" s="388" t="s">
        <v>5358</v>
      </c>
      <c r="CA21" s="388" t="s">
        <v>2670</v>
      </c>
      <c r="CB21" s="389" t="s">
        <v>5359</v>
      </c>
      <c r="CC21" s="388" t="s">
        <v>2476</v>
      </c>
      <c r="CD21" s="182" t="s">
        <v>5360</v>
      </c>
      <c r="CE21" s="413">
        <v>1521</v>
      </c>
      <c r="CF21" s="389" t="s">
        <v>5361</v>
      </c>
      <c r="CG21" s="399" t="s">
        <v>86</v>
      </c>
      <c r="CH21" s="399" t="s">
        <v>86</v>
      </c>
      <c r="CI21" s="399">
        <v>8080</v>
      </c>
      <c r="CJ21" s="399" t="s">
        <v>86</v>
      </c>
      <c r="CK21" s="399">
        <v>1521</v>
      </c>
      <c r="CL21" s="389" t="s">
        <v>5361</v>
      </c>
      <c r="CM21" s="399" t="s">
        <v>86</v>
      </c>
      <c r="CN21" s="399" t="s">
        <v>133</v>
      </c>
      <c r="CO21" s="399">
        <v>8080</v>
      </c>
      <c r="CP21" s="399" t="s">
        <v>86</v>
      </c>
      <c r="CQ21" s="399">
        <v>1521</v>
      </c>
      <c r="CR21" s="389"/>
      <c r="CS21" s="389"/>
      <c r="CT21" s="389" t="s">
        <v>5362</v>
      </c>
      <c r="CU21" s="389" t="s">
        <v>5363</v>
      </c>
      <c r="CV21" s="389" t="s">
        <v>86</v>
      </c>
      <c r="CW21" s="182" t="s">
        <v>5364</v>
      </c>
      <c r="CX21" s="398" t="s">
        <v>5365</v>
      </c>
      <c r="CY21" s="182" t="s">
        <v>5366</v>
      </c>
      <c r="CZ21" s="182" t="s">
        <v>5367</v>
      </c>
      <c r="DA21" s="182" t="s">
        <v>2320</v>
      </c>
      <c r="DB21" s="182" t="str">
        <f t="shared" si="0"/>
        <v>SI</v>
      </c>
      <c r="DC21" s="510" t="s">
        <v>136</v>
      </c>
      <c r="DD21" s="558"/>
      <c r="DE21" s="388"/>
      <c r="DF21" s="479">
        <v>777</v>
      </c>
      <c r="DG21" s="13" t="s">
        <v>86</v>
      </c>
      <c r="DH21" t="s">
        <v>5368</v>
      </c>
      <c r="DI21" t="s">
        <v>5369</v>
      </c>
      <c r="DJ21" t="s">
        <v>86</v>
      </c>
      <c r="DK21" t="s">
        <v>5370</v>
      </c>
    </row>
    <row r="22" spans="1:115" ht="40.15" customHeight="1">
      <c r="A22" s="295" t="s">
        <v>692</v>
      </c>
      <c r="B22" s="295" t="s">
        <v>2685</v>
      </c>
      <c r="C22" s="295" t="s">
        <v>2686</v>
      </c>
      <c r="D22" s="295" t="s">
        <v>694</v>
      </c>
      <c r="E22" s="295" t="s">
        <v>2485</v>
      </c>
      <c r="F22" s="295" t="s">
        <v>2264</v>
      </c>
      <c r="G22" s="295" t="s">
        <v>2249</v>
      </c>
      <c r="H22" s="295" t="s">
        <v>2218</v>
      </c>
      <c r="I22" s="295" t="s">
        <v>86</v>
      </c>
      <c r="J22" s="295" t="s">
        <v>86</v>
      </c>
      <c r="K22" s="295" t="s">
        <v>2253</v>
      </c>
      <c r="L22" s="295" t="s">
        <v>86</v>
      </c>
      <c r="M22" s="295" t="s">
        <v>86</v>
      </c>
      <c r="N22" s="295" t="s">
        <v>504</v>
      </c>
      <c r="O22" s="305" t="s">
        <v>2340</v>
      </c>
      <c r="P22" s="298" t="s">
        <v>324</v>
      </c>
      <c r="Q22" s="295" t="s">
        <v>136</v>
      </c>
      <c r="R22" s="295" t="s">
        <v>136</v>
      </c>
      <c r="S22" s="306">
        <v>40330</v>
      </c>
      <c r="T22" s="295" t="s">
        <v>84</v>
      </c>
      <c r="U22" s="295" t="s">
        <v>2254</v>
      </c>
      <c r="V22" s="299" t="s">
        <v>138</v>
      </c>
      <c r="W22" s="295" t="s">
        <v>484</v>
      </c>
      <c r="X22" s="295" t="s">
        <v>164</v>
      </c>
      <c r="Y22" s="295" t="s">
        <v>2266</v>
      </c>
      <c r="Z22" s="295" t="s">
        <v>506</v>
      </c>
      <c r="AA22" s="295">
        <v>322409</v>
      </c>
      <c r="AB22" s="295" t="s">
        <v>357</v>
      </c>
      <c r="AC22" s="295" t="s">
        <v>358</v>
      </c>
      <c r="AD22" s="295" t="s">
        <v>359</v>
      </c>
      <c r="AE22" s="295" t="s">
        <v>86</v>
      </c>
      <c r="AF22" s="295" t="s">
        <v>86</v>
      </c>
      <c r="AG22" s="295" t="s">
        <v>86</v>
      </c>
      <c r="AH22" s="295" t="s">
        <v>86</v>
      </c>
      <c r="AI22" s="295" t="s">
        <v>86</v>
      </c>
      <c r="AJ22" s="295" t="s">
        <v>86</v>
      </c>
      <c r="AK22" s="295" t="s">
        <v>86</v>
      </c>
      <c r="AL22" s="295" t="s">
        <v>696</v>
      </c>
      <c r="AM22" s="295" t="s">
        <v>2487</v>
      </c>
      <c r="AN22" s="300">
        <v>192168214145</v>
      </c>
      <c r="AO22" s="295" t="s">
        <v>2324</v>
      </c>
      <c r="AP22" s="310" t="s">
        <v>2687</v>
      </c>
      <c r="AQ22" s="756" t="s">
        <v>2476</v>
      </c>
      <c r="AR22" s="756" t="s">
        <v>2476</v>
      </c>
      <c r="AS22" s="295" t="s">
        <v>86</v>
      </c>
      <c r="AT22" s="295" t="s">
        <v>2489</v>
      </c>
      <c r="AU22" s="295" t="s">
        <v>2490</v>
      </c>
      <c r="AV22" s="295" t="s">
        <v>2688</v>
      </c>
      <c r="AW22" s="295" t="s">
        <v>2567</v>
      </c>
      <c r="AX22" s="295" t="s">
        <v>86</v>
      </c>
      <c r="AY22" s="295" t="s">
        <v>86</v>
      </c>
      <c r="AZ22" s="295" t="s">
        <v>86</v>
      </c>
      <c r="BA22" s="295" t="s">
        <v>699</v>
      </c>
      <c r="BB22" s="295" t="s">
        <v>369</v>
      </c>
      <c r="BC22" s="295" t="s">
        <v>370</v>
      </c>
      <c r="BD22" s="295" t="s">
        <v>371</v>
      </c>
      <c r="BE22" s="307" t="s">
        <v>2689</v>
      </c>
      <c r="BF22" s="755" t="s">
        <v>136</v>
      </c>
      <c r="BG22" s="755" t="s">
        <v>136</v>
      </c>
      <c r="BH22" s="295" t="s">
        <v>86</v>
      </c>
      <c r="BI22" s="297" t="s">
        <v>373</v>
      </c>
      <c r="BJ22" s="297" t="s">
        <v>270</v>
      </c>
      <c r="BK22" s="297" t="s">
        <v>271</v>
      </c>
      <c r="BL22" s="297" t="s">
        <v>272</v>
      </c>
      <c r="BM22" s="297" t="s">
        <v>2481</v>
      </c>
      <c r="BN22" s="295" t="s">
        <v>373</v>
      </c>
      <c r="BO22" s="295" t="s">
        <v>185</v>
      </c>
      <c r="BP22" s="295" t="s">
        <v>374</v>
      </c>
      <c r="BQ22" s="295" t="s">
        <v>2690</v>
      </c>
      <c r="BR22" s="295" t="s">
        <v>699</v>
      </c>
      <c r="BS22" s="302" t="s">
        <v>133</v>
      </c>
      <c r="BT22" s="295" t="s">
        <v>2498</v>
      </c>
      <c r="BU22" s="295" t="s">
        <v>2227</v>
      </c>
      <c r="BV22" s="295" t="s">
        <v>86</v>
      </c>
      <c r="BW22" s="331" t="s">
        <v>2691</v>
      </c>
      <c r="BX22" s="387">
        <v>44216</v>
      </c>
      <c r="BY22" s="388" t="s">
        <v>2316</v>
      </c>
      <c r="BZ22" s="388" t="s">
        <v>5371</v>
      </c>
      <c r="CA22" s="388"/>
      <c r="CB22" s="389" t="s">
        <v>5372</v>
      </c>
      <c r="CC22" s="399" t="s">
        <v>133</v>
      </c>
      <c r="CD22" s="399">
        <v>8080</v>
      </c>
      <c r="CE22" s="399">
        <v>1521</v>
      </c>
      <c r="CF22" s="389" t="s">
        <v>86</v>
      </c>
      <c r="CG22" s="389" t="s">
        <v>86</v>
      </c>
      <c r="CH22" s="389" t="s">
        <v>86</v>
      </c>
      <c r="CI22" s="389" t="s">
        <v>86</v>
      </c>
      <c r="CJ22" s="389" t="s">
        <v>86</v>
      </c>
      <c r="CK22" s="389" t="s">
        <v>86</v>
      </c>
      <c r="CL22" s="389" t="s">
        <v>86</v>
      </c>
      <c r="CM22" s="389" t="s">
        <v>86</v>
      </c>
      <c r="CN22" s="389" t="s">
        <v>86</v>
      </c>
      <c r="CO22" s="389" t="s">
        <v>86</v>
      </c>
      <c r="CP22" s="389" t="s">
        <v>86</v>
      </c>
      <c r="CQ22" s="389" t="s">
        <v>86</v>
      </c>
      <c r="CR22" s="389"/>
      <c r="CS22" s="389"/>
      <c r="CT22" s="389" t="s">
        <v>5373</v>
      </c>
      <c r="CU22" s="389" t="s">
        <v>5374</v>
      </c>
      <c r="CV22" s="389" t="s">
        <v>5375</v>
      </c>
      <c r="CW22" s="388" t="s">
        <v>5224</v>
      </c>
      <c r="CX22" s="388"/>
      <c r="CY22" s="182" t="s">
        <v>5226</v>
      </c>
      <c r="CZ22" s="388"/>
      <c r="DA22" s="182" t="s">
        <v>2320</v>
      </c>
      <c r="DB22" s="182" t="str">
        <f t="shared" si="0"/>
        <v>NA</v>
      </c>
      <c r="DC22" s="510" t="s">
        <v>1907</v>
      </c>
      <c r="DD22" s="558"/>
      <c r="DE22" s="388"/>
      <c r="DF22" s="479">
        <v>777</v>
      </c>
      <c r="DG22" s="13" t="s">
        <v>2440</v>
      </c>
      <c r="DH22" s="771" t="s">
        <v>5376</v>
      </c>
      <c r="DI22" s="771" t="s">
        <v>5377</v>
      </c>
      <c r="DJ22" s="771" t="s">
        <v>5377</v>
      </c>
      <c r="DK22" s="771" t="s">
        <v>5378</v>
      </c>
    </row>
    <row r="23" spans="1:115" ht="40.15" customHeight="1">
      <c r="A23" s="295" t="s">
        <v>700</v>
      </c>
      <c r="B23" s="295" t="s">
        <v>2692</v>
      </c>
      <c r="C23" s="295" t="s">
        <v>2693</v>
      </c>
      <c r="D23" s="295" t="s">
        <v>702</v>
      </c>
      <c r="E23" s="295" t="s">
        <v>2694</v>
      </c>
      <c r="F23" s="295" t="s">
        <v>2264</v>
      </c>
      <c r="G23" s="295" t="s">
        <v>2265</v>
      </c>
      <c r="H23" s="295" t="s">
        <v>2695</v>
      </c>
      <c r="I23" s="295" t="s">
        <v>86</v>
      </c>
      <c r="J23" s="295" t="s">
        <v>86</v>
      </c>
      <c r="K23" s="295" t="s">
        <v>2253</v>
      </c>
      <c r="L23" s="295" t="s">
        <v>86</v>
      </c>
      <c r="M23" s="295" t="s">
        <v>86</v>
      </c>
      <c r="N23" s="295" t="s">
        <v>2546</v>
      </c>
      <c r="O23" s="582" t="s">
        <v>2547</v>
      </c>
      <c r="P23" s="298" t="s">
        <v>324</v>
      </c>
      <c r="Q23" s="295" t="s">
        <v>136</v>
      </c>
      <c r="R23" s="295" t="s">
        <v>136</v>
      </c>
      <c r="S23" s="306">
        <v>41878</v>
      </c>
      <c r="T23" s="295" t="s">
        <v>84</v>
      </c>
      <c r="U23" s="295" t="s">
        <v>2254</v>
      </c>
      <c r="V23" s="295" t="s">
        <v>138</v>
      </c>
      <c r="W23" s="295" t="s">
        <v>484</v>
      </c>
      <c r="X23" s="295" t="s">
        <v>232</v>
      </c>
      <c r="Y23" s="295" t="s">
        <v>2266</v>
      </c>
      <c r="Z23" s="295" t="s">
        <v>506</v>
      </c>
      <c r="AA23" s="295">
        <v>322410</v>
      </c>
      <c r="AB23" s="295" t="s">
        <v>704</v>
      </c>
      <c r="AC23" s="295" t="s">
        <v>705</v>
      </c>
      <c r="AD23" s="295" t="s">
        <v>528</v>
      </c>
      <c r="AE23" s="313" t="s">
        <v>706</v>
      </c>
      <c r="AF23" s="295" t="s">
        <v>707</v>
      </c>
      <c r="AG23" s="315" t="s">
        <v>2696</v>
      </c>
      <c r="AH23" s="295" t="s">
        <v>666</v>
      </c>
      <c r="AI23" s="315"/>
      <c r="AJ23" s="295" t="s">
        <v>709</v>
      </c>
      <c r="AK23" s="295" t="s">
        <v>710</v>
      </c>
      <c r="AL23" s="295" t="s">
        <v>711</v>
      </c>
      <c r="AM23" s="876" t="s">
        <v>712</v>
      </c>
      <c r="AN23" s="877" t="s">
        <v>713</v>
      </c>
      <c r="AO23" s="877" t="s">
        <v>2697</v>
      </c>
      <c r="AP23" s="878" t="s">
        <v>2698</v>
      </c>
      <c r="AQ23" s="755" t="s">
        <v>136</v>
      </c>
      <c r="AR23" s="755" t="s">
        <v>136</v>
      </c>
      <c r="AS23" s="877" t="s">
        <v>715</v>
      </c>
      <c r="AT23" s="295" t="s">
        <v>716</v>
      </c>
      <c r="AU23" s="295" t="s">
        <v>2699</v>
      </c>
      <c r="AV23" s="295" t="s">
        <v>2143</v>
      </c>
      <c r="AW23" s="877" t="s">
        <v>2541</v>
      </c>
      <c r="AX23" s="877" t="s">
        <v>719</v>
      </c>
      <c r="AY23" s="877" t="s">
        <v>463</v>
      </c>
      <c r="AZ23" s="877" t="s">
        <v>2700</v>
      </c>
      <c r="BA23" s="877" t="s">
        <v>2701</v>
      </c>
      <c r="BB23" s="295" t="s">
        <v>722</v>
      </c>
      <c r="BC23" s="295" t="s">
        <v>723</v>
      </c>
      <c r="BD23" s="295" t="s">
        <v>205</v>
      </c>
      <c r="BE23" s="307" t="s">
        <v>724</v>
      </c>
      <c r="BF23" s="755" t="s">
        <v>136</v>
      </c>
      <c r="BG23" s="755" t="s">
        <v>133</v>
      </c>
      <c r="BH23" s="295" t="s">
        <v>725</v>
      </c>
      <c r="BI23" s="297" t="s">
        <v>2702</v>
      </c>
      <c r="BJ23" s="297" t="s">
        <v>252</v>
      </c>
      <c r="BK23" s="297" t="s">
        <v>253</v>
      </c>
      <c r="BL23" s="297" t="s">
        <v>241</v>
      </c>
      <c r="BM23" s="297" t="s">
        <v>2541</v>
      </c>
      <c r="BN23" s="295" t="s">
        <v>251</v>
      </c>
      <c r="BO23" s="295" t="s">
        <v>254</v>
      </c>
      <c r="BP23" s="295" t="s">
        <v>715</v>
      </c>
      <c r="BQ23" s="295" t="s">
        <v>2703</v>
      </c>
      <c r="BR23" s="295" t="s">
        <v>2701</v>
      </c>
      <c r="BS23" s="295" t="s">
        <v>133</v>
      </c>
      <c r="BT23" s="295" t="s">
        <v>317</v>
      </c>
      <c r="BU23" s="295" t="s">
        <v>1889</v>
      </c>
      <c r="BV23" s="303" t="s">
        <v>153</v>
      </c>
      <c r="BW23" s="471" t="s">
        <v>2704</v>
      </c>
      <c r="BX23" s="472">
        <v>44216</v>
      </c>
      <c r="BY23" s="16" t="s">
        <v>2316</v>
      </c>
      <c r="BZ23" s="16" t="s">
        <v>5379</v>
      </c>
      <c r="CA23" s="16" t="s">
        <v>5380</v>
      </c>
      <c r="CB23" s="481"/>
      <c r="CC23" s="399" t="s">
        <v>133</v>
      </c>
      <c r="CD23" s="399">
        <v>8080</v>
      </c>
      <c r="CE23" s="399">
        <v>1521</v>
      </c>
      <c r="CF23" s="399" t="s">
        <v>3816</v>
      </c>
      <c r="CG23" s="399" t="s">
        <v>5381</v>
      </c>
      <c r="CH23" s="399" t="s">
        <v>133</v>
      </c>
      <c r="CI23" s="399">
        <v>8080</v>
      </c>
      <c r="CJ23" s="399" t="s">
        <v>5382</v>
      </c>
      <c r="CK23" s="399">
        <v>1521</v>
      </c>
      <c r="CL23" s="401" t="s">
        <v>86</v>
      </c>
      <c r="CM23" s="401" t="s">
        <v>5381</v>
      </c>
      <c r="CN23" s="401" t="s">
        <v>133</v>
      </c>
      <c r="CO23" s="401">
        <v>8081</v>
      </c>
      <c r="CP23" s="399" t="s">
        <v>3816</v>
      </c>
      <c r="CQ23" s="399">
        <v>1521</v>
      </c>
      <c r="CR23" s="481"/>
      <c r="CS23" s="481"/>
      <c r="CT23" s="481" t="s">
        <v>5383</v>
      </c>
      <c r="CU23" s="481" t="s">
        <v>5384</v>
      </c>
      <c r="CV23" s="481" t="s">
        <v>5385</v>
      </c>
      <c r="CW23" s="16" t="s">
        <v>5386</v>
      </c>
      <c r="CX23" s="414" t="s">
        <v>5387</v>
      </c>
      <c r="CY23" s="479" t="s">
        <v>5388</v>
      </c>
      <c r="CZ23" s="479" t="s">
        <v>5389</v>
      </c>
      <c r="DA23" s="479" t="s">
        <v>2320</v>
      </c>
      <c r="DB23" s="479" t="str">
        <f t="shared" si="0"/>
        <v>NA</v>
      </c>
      <c r="DC23" s="510" t="s">
        <v>1907</v>
      </c>
      <c r="DD23" s="559"/>
      <c r="DE23" s="16"/>
      <c r="DF23" s="479">
        <v>777</v>
      </c>
      <c r="DG23" s="13" t="s">
        <v>2543</v>
      </c>
    </row>
    <row r="24" spans="1:115" ht="40.15" customHeight="1">
      <c r="A24" s="295" t="s">
        <v>729</v>
      </c>
      <c r="B24" s="295" t="s">
        <v>2705</v>
      </c>
      <c r="C24" s="295" t="s">
        <v>739</v>
      </c>
      <c r="D24" s="295" t="s">
        <v>731</v>
      </c>
      <c r="E24" s="295" t="s">
        <v>2706</v>
      </c>
      <c r="F24" s="295" t="s">
        <v>2264</v>
      </c>
      <c r="G24" s="295" t="s">
        <v>2271</v>
      </c>
      <c r="H24" s="295" t="s">
        <v>2707</v>
      </c>
      <c r="I24" s="295" t="s">
        <v>86</v>
      </c>
      <c r="J24" s="295" t="s">
        <v>86</v>
      </c>
      <c r="K24" s="295" t="s">
        <v>2253</v>
      </c>
      <c r="L24" s="295" t="s">
        <v>86</v>
      </c>
      <c r="M24" s="295" t="s">
        <v>86</v>
      </c>
      <c r="N24" s="295" t="s">
        <v>540</v>
      </c>
      <c r="O24" s="305" t="s">
        <v>732</v>
      </c>
      <c r="P24" s="295" t="s">
        <v>86</v>
      </c>
      <c r="Q24" s="295" t="s">
        <v>136</v>
      </c>
      <c r="R24" s="295" t="s">
        <v>136</v>
      </c>
      <c r="S24" s="296" t="s">
        <v>86</v>
      </c>
      <c r="T24" s="295" t="s">
        <v>85</v>
      </c>
      <c r="U24" s="295" t="s">
        <v>2256</v>
      </c>
      <c r="V24" s="295" t="s">
        <v>291</v>
      </c>
      <c r="W24" s="295" t="s">
        <v>484</v>
      </c>
      <c r="X24" s="295" t="s">
        <v>542</v>
      </c>
      <c r="Y24" s="295" t="s">
        <v>2266</v>
      </c>
      <c r="Z24" s="295" t="s">
        <v>197</v>
      </c>
      <c r="AA24" s="295" t="s">
        <v>2305</v>
      </c>
      <c r="AB24" s="295" t="s">
        <v>86</v>
      </c>
      <c r="AC24" s="295" t="s">
        <v>86</v>
      </c>
      <c r="AD24" s="295" t="s">
        <v>86</v>
      </c>
      <c r="AE24" s="295" t="s">
        <v>86</v>
      </c>
      <c r="AF24" s="295" t="s">
        <v>86</v>
      </c>
      <c r="AG24" s="295" t="s">
        <v>86</v>
      </c>
      <c r="AH24" s="295" t="s">
        <v>86</v>
      </c>
      <c r="AI24" s="295" t="s">
        <v>86</v>
      </c>
      <c r="AJ24" s="295" t="s">
        <v>86</v>
      </c>
      <c r="AK24" s="295" t="s">
        <v>86</v>
      </c>
      <c r="AL24" s="295" t="s">
        <v>86</v>
      </c>
      <c r="AM24" s="513" t="s">
        <v>86</v>
      </c>
      <c r="AN24" s="513" t="s">
        <v>86</v>
      </c>
      <c r="AO24" s="513" t="s">
        <v>86</v>
      </c>
      <c r="AP24" s="513" t="s">
        <v>86</v>
      </c>
      <c r="AQ24" s="755" t="s">
        <v>86</v>
      </c>
      <c r="AR24" s="755" t="s">
        <v>86</v>
      </c>
      <c r="AS24" s="513" t="s">
        <v>86</v>
      </c>
      <c r="AT24" s="513" t="s">
        <v>86</v>
      </c>
      <c r="AU24" s="513" t="s">
        <v>86</v>
      </c>
      <c r="AV24" s="513" t="s">
        <v>86</v>
      </c>
      <c r="AW24" s="513" t="s">
        <v>86</v>
      </c>
      <c r="AX24" s="513" t="s">
        <v>86</v>
      </c>
      <c r="AY24" s="513" t="s">
        <v>86</v>
      </c>
      <c r="AZ24" s="513" t="s">
        <v>86</v>
      </c>
      <c r="BA24" s="513" t="s">
        <v>86</v>
      </c>
      <c r="BB24" s="513" t="s">
        <v>733</v>
      </c>
      <c r="BC24" s="513" t="s">
        <v>734</v>
      </c>
      <c r="BD24" s="513" t="s">
        <v>735</v>
      </c>
      <c r="BE24" s="544" t="s">
        <v>2708</v>
      </c>
      <c r="BF24" s="755" t="s">
        <v>136</v>
      </c>
      <c r="BG24" s="755" t="s">
        <v>136</v>
      </c>
      <c r="BH24" s="513" t="s">
        <v>86</v>
      </c>
      <c r="BI24" s="688" t="s">
        <v>682</v>
      </c>
      <c r="BJ24" s="688" t="s">
        <v>737</v>
      </c>
      <c r="BK24" s="688" t="s">
        <v>738</v>
      </c>
      <c r="BL24" s="688" t="s">
        <v>241</v>
      </c>
      <c r="BM24" s="688" t="s">
        <v>685</v>
      </c>
      <c r="BN24" s="513" t="s">
        <v>686</v>
      </c>
      <c r="BO24" s="513" t="s">
        <v>687</v>
      </c>
      <c r="BP24" s="513" t="s">
        <v>739</v>
      </c>
      <c r="BQ24" s="513" t="s">
        <v>740</v>
      </c>
      <c r="BR24" s="513" t="s">
        <v>2709</v>
      </c>
      <c r="BS24" s="302" t="s">
        <v>133</v>
      </c>
      <c r="BT24" s="295" t="s">
        <v>2308</v>
      </c>
      <c r="BU24" s="295" t="s">
        <v>8</v>
      </c>
      <c r="BV24" s="303" t="s">
        <v>153</v>
      </c>
      <c r="BW24" s="331" t="s">
        <v>2710</v>
      </c>
      <c r="BX24" s="387" t="s">
        <v>86</v>
      </c>
      <c r="BY24" s="388" t="s">
        <v>86</v>
      </c>
      <c r="BZ24" s="388" t="s">
        <v>5390</v>
      </c>
      <c r="CA24" s="388"/>
      <c r="CB24" s="389" t="s">
        <v>5391</v>
      </c>
      <c r="CC24" s="399" t="s">
        <v>133</v>
      </c>
      <c r="CD24" s="399" t="s">
        <v>5392</v>
      </c>
      <c r="CE24" s="399">
        <v>1522</v>
      </c>
      <c r="CF24" s="389" t="s">
        <v>86</v>
      </c>
      <c r="CG24" s="389" t="s">
        <v>86</v>
      </c>
      <c r="CH24" s="389" t="s">
        <v>86</v>
      </c>
      <c r="CI24" s="389" t="s">
        <v>86</v>
      </c>
      <c r="CJ24" s="389" t="s">
        <v>86</v>
      </c>
      <c r="CK24" s="389" t="s">
        <v>86</v>
      </c>
      <c r="CL24" s="389" t="s">
        <v>86</v>
      </c>
      <c r="CM24" s="389" t="s">
        <v>86</v>
      </c>
      <c r="CN24" s="389" t="s">
        <v>86</v>
      </c>
      <c r="CO24" s="389" t="s">
        <v>86</v>
      </c>
      <c r="CP24" s="389" t="s">
        <v>86</v>
      </c>
      <c r="CQ24" s="389" t="s">
        <v>86</v>
      </c>
      <c r="CR24" s="389" t="s">
        <v>136</v>
      </c>
      <c r="CS24" s="415" t="s">
        <v>86</v>
      </c>
      <c r="CT24" s="389" t="s">
        <v>5393</v>
      </c>
      <c r="CU24" s="389" t="s">
        <v>5394</v>
      </c>
      <c r="CV24" s="389" t="s">
        <v>86</v>
      </c>
      <c r="CW24" s="400" t="s">
        <v>2327</v>
      </c>
      <c r="CX24" s="388"/>
      <c r="CY24" s="182" t="s">
        <v>5395</v>
      </c>
      <c r="CZ24" s="388"/>
      <c r="DA24" s="182" t="s">
        <v>2320</v>
      </c>
      <c r="DB24" s="182" t="str">
        <f t="shared" si="0"/>
        <v>NA</v>
      </c>
      <c r="DC24" s="510" t="s">
        <v>1907</v>
      </c>
      <c r="DD24" s="558"/>
      <c r="DE24" s="388"/>
      <c r="DF24" s="479">
        <v>777</v>
      </c>
      <c r="DG24" s="13" t="s">
        <v>86</v>
      </c>
    </row>
    <row r="25" spans="1:115" ht="134.65" customHeight="1">
      <c r="A25" s="512" t="s">
        <v>9</v>
      </c>
      <c r="B25" s="513" t="s">
        <v>2711</v>
      </c>
      <c r="C25" s="513" t="s">
        <v>2712</v>
      </c>
      <c r="D25" s="513" t="s">
        <v>742</v>
      </c>
      <c r="E25" s="513" t="s">
        <v>2713</v>
      </c>
      <c r="F25" s="513" t="s">
        <v>2264</v>
      </c>
      <c r="G25" s="513" t="s">
        <v>2271</v>
      </c>
      <c r="H25" s="513" t="s">
        <v>2714</v>
      </c>
      <c r="I25" s="513" t="s">
        <v>2714</v>
      </c>
      <c r="J25" s="628">
        <v>44347</v>
      </c>
      <c r="K25" s="513" t="s">
        <v>2395</v>
      </c>
      <c r="L25" s="513" t="s">
        <v>2715</v>
      </c>
      <c r="M25" s="513" t="s">
        <v>2295</v>
      </c>
      <c r="N25" s="513" t="s">
        <v>744</v>
      </c>
      <c r="O25" s="632" t="s">
        <v>2716</v>
      </c>
      <c r="P25" s="513" t="s">
        <v>746</v>
      </c>
      <c r="Q25" s="513" t="s">
        <v>136</v>
      </c>
      <c r="R25" s="513" t="s">
        <v>136</v>
      </c>
      <c r="S25" s="513" t="s">
        <v>2717</v>
      </c>
      <c r="T25" s="513" t="s">
        <v>85</v>
      </c>
      <c r="U25" s="513" t="s">
        <v>2352</v>
      </c>
      <c r="V25" s="513" t="s">
        <v>291</v>
      </c>
      <c r="W25" s="513" t="s">
        <v>484</v>
      </c>
      <c r="X25" s="513" t="s">
        <v>542</v>
      </c>
      <c r="Y25" s="295" t="s">
        <v>2266</v>
      </c>
      <c r="Z25" s="513" t="s">
        <v>197</v>
      </c>
      <c r="AA25" s="513">
        <v>322109</v>
      </c>
      <c r="AB25" s="547" t="s">
        <v>748</v>
      </c>
      <c r="AC25" s="547" t="s">
        <v>749</v>
      </c>
      <c r="AD25" s="513" t="s">
        <v>750</v>
      </c>
      <c r="AE25" s="629" t="s">
        <v>751</v>
      </c>
      <c r="AF25" s="513" t="s">
        <v>664</v>
      </c>
      <c r="AG25" s="632" t="s">
        <v>2718</v>
      </c>
      <c r="AH25" s="513" t="s">
        <v>666</v>
      </c>
      <c r="AI25" s="513" t="s">
        <v>760</v>
      </c>
      <c r="AJ25" s="513" t="s">
        <v>709</v>
      </c>
      <c r="AK25" s="513" t="s">
        <v>2719</v>
      </c>
      <c r="AL25" s="513" t="s">
        <v>215</v>
      </c>
      <c r="AM25" s="513" t="s">
        <v>2720</v>
      </c>
      <c r="AN25" s="633" t="s">
        <v>2721</v>
      </c>
      <c r="AO25" s="513" t="s">
        <v>2697</v>
      </c>
      <c r="AP25" s="544" t="s">
        <v>2722</v>
      </c>
      <c r="AQ25" s="755" t="s">
        <v>136</v>
      </c>
      <c r="AR25" s="755" t="s">
        <v>136</v>
      </c>
      <c r="AS25" s="513" t="s">
        <v>243</v>
      </c>
      <c r="AT25" s="311" t="s">
        <v>2723</v>
      </c>
      <c r="AU25" s="311" t="s">
        <v>2724</v>
      </c>
      <c r="AV25" s="513" t="s">
        <v>2725</v>
      </c>
      <c r="AW25" s="295" t="s">
        <v>2567</v>
      </c>
      <c r="AX25" s="295" t="s">
        <v>2726</v>
      </c>
      <c r="AY25" s="295" t="s">
        <v>2727</v>
      </c>
      <c r="AZ25" s="513" t="s">
        <v>2728</v>
      </c>
      <c r="BA25" s="513" t="s">
        <v>2729</v>
      </c>
      <c r="BB25" s="513" t="s">
        <v>2730</v>
      </c>
      <c r="BC25" s="513" t="s">
        <v>2731</v>
      </c>
      <c r="BD25" s="513" t="s">
        <v>2732</v>
      </c>
      <c r="BE25" s="544" t="s">
        <v>2733</v>
      </c>
      <c r="BF25" s="756" t="s">
        <v>2404</v>
      </c>
      <c r="BG25" s="756" t="s">
        <v>2404</v>
      </c>
      <c r="BH25" s="513" t="s">
        <v>86</v>
      </c>
      <c r="BI25" s="688" t="s">
        <v>768</v>
      </c>
      <c r="BJ25" s="688" t="s">
        <v>769</v>
      </c>
      <c r="BK25" s="688" t="s">
        <v>770</v>
      </c>
      <c r="BL25" s="688" t="s">
        <v>272</v>
      </c>
      <c r="BM25" s="688" t="s">
        <v>1261</v>
      </c>
      <c r="BN25" s="513" t="s">
        <v>771</v>
      </c>
      <c r="BO25" s="513" t="s">
        <v>2734</v>
      </c>
      <c r="BP25" s="513" t="s">
        <v>773</v>
      </c>
      <c r="BQ25" s="513" t="s">
        <v>2735</v>
      </c>
      <c r="BR25" s="513" t="s">
        <v>2736</v>
      </c>
      <c r="BS25" s="630" t="s">
        <v>133</v>
      </c>
      <c r="BT25" s="513" t="s">
        <v>7</v>
      </c>
      <c r="BU25" s="513" t="s">
        <v>8</v>
      </c>
      <c r="BV25" s="513" t="s">
        <v>776</v>
      </c>
      <c r="BW25" s="631" t="s">
        <v>2737</v>
      </c>
      <c r="BX25" s="513" t="s">
        <v>86</v>
      </c>
      <c r="BY25" s="388" t="s">
        <v>86</v>
      </c>
      <c r="BZ25" s="388" t="s">
        <v>5396</v>
      </c>
      <c r="CA25" s="388" t="s">
        <v>2722</v>
      </c>
      <c r="CB25" s="389" t="s">
        <v>5397</v>
      </c>
      <c r="CC25" s="392" t="s">
        <v>133</v>
      </c>
      <c r="CD25" s="389">
        <v>80</v>
      </c>
      <c r="CE25" s="389">
        <v>1521</v>
      </c>
      <c r="CF25" s="389" t="s">
        <v>5397</v>
      </c>
      <c r="CG25" s="389" t="s">
        <v>86</v>
      </c>
      <c r="CH25" s="389" t="s">
        <v>133</v>
      </c>
      <c r="CI25" s="389">
        <v>80</v>
      </c>
      <c r="CJ25" s="389" t="s">
        <v>5238</v>
      </c>
      <c r="CK25" s="389">
        <v>1521</v>
      </c>
      <c r="CL25" s="382" t="s">
        <v>5398</v>
      </c>
      <c r="CM25" s="389" t="s">
        <v>5238</v>
      </c>
      <c r="CN25" s="389" t="s">
        <v>5241</v>
      </c>
      <c r="CO25" s="389">
        <v>80</v>
      </c>
      <c r="CP25" s="389" t="s">
        <v>5238</v>
      </c>
      <c r="CQ25" s="389">
        <v>1521</v>
      </c>
      <c r="CR25" s="389" t="s">
        <v>133</v>
      </c>
      <c r="CS25" s="389" t="s">
        <v>5238</v>
      </c>
      <c r="CT25" s="389"/>
      <c r="CU25" s="382" t="s">
        <v>5399</v>
      </c>
      <c r="CV25" s="389" t="s">
        <v>5400</v>
      </c>
      <c r="CW25" s="182" t="s">
        <v>5401</v>
      </c>
      <c r="CX25" s="762" t="s">
        <v>5402</v>
      </c>
      <c r="CY25" s="182" t="s">
        <v>5403</v>
      </c>
      <c r="CZ25" s="182" t="s">
        <v>5404</v>
      </c>
      <c r="DA25" s="182" t="s">
        <v>2320</v>
      </c>
      <c r="DB25" s="182" t="str">
        <f t="shared" si="0"/>
        <v>SI</v>
      </c>
      <c r="DC25" s="510" t="s">
        <v>136</v>
      </c>
      <c r="DD25" s="558"/>
      <c r="DE25" s="388"/>
      <c r="DF25" s="479">
        <v>777</v>
      </c>
      <c r="DG25" s="13" t="s">
        <v>86</v>
      </c>
      <c r="DH25" s="769" t="s">
        <v>5405</v>
      </c>
      <c r="DI25" s="769" t="s">
        <v>5406</v>
      </c>
      <c r="DJ25" s="769" t="s">
        <v>5406</v>
      </c>
      <c r="DK25" s="770" t="s">
        <v>5407</v>
      </c>
    </row>
    <row r="26" spans="1:115" ht="65.25" customHeight="1">
      <c r="A26" s="295" t="s">
        <v>777</v>
      </c>
      <c r="B26" s="295" t="s">
        <v>2738</v>
      </c>
      <c r="C26" s="295" t="s">
        <v>2739</v>
      </c>
      <c r="D26" s="295" t="s">
        <v>779</v>
      </c>
      <c r="E26" s="295" t="s">
        <v>2740</v>
      </c>
      <c r="F26" s="295" t="s">
        <v>2264</v>
      </c>
      <c r="G26" s="295" t="s">
        <v>2271</v>
      </c>
      <c r="H26" s="295" t="s">
        <v>2302</v>
      </c>
      <c r="I26" s="295" t="s">
        <v>2302</v>
      </c>
      <c r="J26" s="296">
        <v>44639</v>
      </c>
      <c r="K26" s="296" t="s">
        <v>2395</v>
      </c>
      <c r="L26" s="296" t="s">
        <v>2654</v>
      </c>
      <c r="M26" s="295" t="s">
        <v>2295</v>
      </c>
      <c r="N26" s="295" t="s">
        <v>540</v>
      </c>
      <c r="O26" s="305" t="s">
        <v>780</v>
      </c>
      <c r="P26" s="298" t="s">
        <v>781</v>
      </c>
      <c r="Q26" s="295" t="s">
        <v>136</v>
      </c>
      <c r="R26" s="295" t="s">
        <v>136</v>
      </c>
      <c r="S26" s="306" t="s">
        <v>2741</v>
      </c>
      <c r="T26" s="295" t="s">
        <v>83</v>
      </c>
      <c r="U26" s="295" t="s">
        <v>2256</v>
      </c>
      <c r="V26" s="295" t="s">
        <v>291</v>
      </c>
      <c r="W26" s="295" t="s">
        <v>484</v>
      </c>
      <c r="X26" s="295" t="s">
        <v>542</v>
      </c>
      <c r="Y26" s="295" t="s">
        <v>2266</v>
      </c>
      <c r="Z26" s="295" t="s">
        <v>197</v>
      </c>
      <c r="AA26" s="295">
        <v>322459</v>
      </c>
      <c r="AB26" s="295" t="s">
        <v>782</v>
      </c>
      <c r="AC26" s="295" t="s">
        <v>783</v>
      </c>
      <c r="AD26" s="295" t="s">
        <v>784</v>
      </c>
      <c r="AE26" s="295" t="s">
        <v>86</v>
      </c>
      <c r="AF26" s="295" t="s">
        <v>86</v>
      </c>
      <c r="AG26" s="295" t="s">
        <v>86</v>
      </c>
      <c r="AH26" s="295" t="s">
        <v>86</v>
      </c>
      <c r="AI26" s="295" t="s">
        <v>86</v>
      </c>
      <c r="AJ26" s="295" t="s">
        <v>86</v>
      </c>
      <c r="AK26" s="295" t="s">
        <v>86</v>
      </c>
      <c r="AL26" s="295" t="s">
        <v>86</v>
      </c>
      <c r="AM26" s="295" t="s">
        <v>2742</v>
      </c>
      <c r="AN26" s="295" t="s">
        <v>2743</v>
      </c>
      <c r="AO26" s="295" t="s">
        <v>2744</v>
      </c>
      <c r="AP26" s="307" t="s">
        <v>2745</v>
      </c>
      <c r="AQ26" s="755" t="s">
        <v>133</v>
      </c>
      <c r="AR26" s="755" t="s">
        <v>136</v>
      </c>
      <c r="AS26" s="295" t="s">
        <v>2746</v>
      </c>
      <c r="AT26" s="295" t="s">
        <v>2747</v>
      </c>
      <c r="AU26" s="295" t="s">
        <v>2748</v>
      </c>
      <c r="AV26" s="295" t="s">
        <v>2749</v>
      </c>
      <c r="AW26" s="295" t="s">
        <v>2336</v>
      </c>
      <c r="AX26" s="295" t="s">
        <v>86</v>
      </c>
      <c r="AY26" s="295" t="s">
        <v>86</v>
      </c>
      <c r="AZ26" s="318" t="s">
        <v>2750</v>
      </c>
      <c r="BA26" s="295" t="s">
        <v>2751</v>
      </c>
      <c r="BB26" s="295" t="s">
        <v>2752</v>
      </c>
      <c r="BC26" s="295" t="s">
        <v>2753</v>
      </c>
      <c r="BD26" s="295" t="s">
        <v>2754</v>
      </c>
      <c r="BE26" s="307" t="s">
        <v>2755</v>
      </c>
      <c r="BF26" s="755" t="s">
        <v>136</v>
      </c>
      <c r="BG26" s="755" t="s">
        <v>133</v>
      </c>
      <c r="BH26" s="295" t="s">
        <v>86</v>
      </c>
      <c r="BI26" s="297" t="s">
        <v>2746</v>
      </c>
      <c r="BJ26" s="874" t="s">
        <v>2756</v>
      </c>
      <c r="BK26" s="874" t="s">
        <v>2757</v>
      </c>
      <c r="BL26" s="311" t="s">
        <v>2758</v>
      </c>
      <c r="BM26" s="311" t="s">
        <v>2336</v>
      </c>
      <c r="BN26" s="295" t="s">
        <v>86</v>
      </c>
      <c r="BO26" s="295" t="s">
        <v>86</v>
      </c>
      <c r="BP26" s="295" t="s">
        <v>219</v>
      </c>
      <c r="BQ26" s="513" t="s">
        <v>2759</v>
      </c>
      <c r="BR26" s="295" t="s">
        <v>1224</v>
      </c>
      <c r="BS26" s="295" t="s">
        <v>136</v>
      </c>
      <c r="BT26" s="295" t="s">
        <v>5408</v>
      </c>
      <c r="BU26" s="295" t="s">
        <v>8</v>
      </c>
      <c r="BV26" s="303" t="s">
        <v>776</v>
      </c>
      <c r="BW26" s="471" t="s">
        <v>2760</v>
      </c>
      <c r="BX26" s="472" t="s">
        <v>86</v>
      </c>
      <c r="BY26" s="16" t="s">
        <v>86</v>
      </c>
      <c r="BZ26" s="16" t="s">
        <v>5409</v>
      </c>
      <c r="CA26" s="479" t="s">
        <v>787</v>
      </c>
      <c r="CB26" s="481" t="s">
        <v>5410</v>
      </c>
      <c r="CC26" s="399" t="s">
        <v>133</v>
      </c>
      <c r="CD26" s="399">
        <v>80</v>
      </c>
      <c r="CE26" s="399">
        <v>1433</v>
      </c>
      <c r="CF26" s="481" t="s">
        <v>5411</v>
      </c>
      <c r="CG26" s="399" t="s">
        <v>86</v>
      </c>
      <c r="CH26" s="399" t="s">
        <v>133</v>
      </c>
      <c r="CI26" s="484" t="s">
        <v>5286</v>
      </c>
      <c r="CJ26" s="399" t="s">
        <v>86</v>
      </c>
      <c r="CK26" s="399">
        <v>1433</v>
      </c>
      <c r="CL26" s="399" t="s">
        <v>86</v>
      </c>
      <c r="CM26" s="399" t="s">
        <v>86</v>
      </c>
      <c r="CN26" s="399" t="s">
        <v>86</v>
      </c>
      <c r="CO26" s="399" t="s">
        <v>86</v>
      </c>
      <c r="CP26" s="399" t="s">
        <v>86</v>
      </c>
      <c r="CQ26" s="399" t="s">
        <v>86</v>
      </c>
      <c r="CR26" s="481"/>
      <c r="CS26" s="481" t="s">
        <v>5412</v>
      </c>
      <c r="CT26" s="481" t="s">
        <v>5413</v>
      </c>
      <c r="CU26" s="483" t="s">
        <v>5414</v>
      </c>
      <c r="CV26" s="481"/>
      <c r="CW26" s="393" t="s">
        <v>5415</v>
      </c>
      <c r="CX26" s="477" t="s">
        <v>5416</v>
      </c>
      <c r="CY26" s="479" t="s">
        <v>5417</v>
      </c>
      <c r="CZ26" s="16" t="s">
        <v>5418</v>
      </c>
      <c r="DA26" s="479" t="s">
        <v>2320</v>
      </c>
      <c r="DB26" s="511" t="str">
        <f t="shared" si="0"/>
        <v>SI</v>
      </c>
      <c r="DC26" s="510" t="s">
        <v>136</v>
      </c>
      <c r="DD26" s="559"/>
      <c r="DE26" s="16"/>
      <c r="DF26" s="479">
        <v>777</v>
      </c>
      <c r="DG26" s="13" t="s">
        <v>86</v>
      </c>
    </row>
    <row r="27" spans="1:115" ht="40.15" customHeight="1">
      <c r="A27" s="295" t="s">
        <v>810</v>
      </c>
      <c r="B27" s="295" t="s">
        <v>811</v>
      </c>
      <c r="C27" s="295" t="s">
        <v>2761</v>
      </c>
      <c r="D27" s="295" t="s">
        <v>812</v>
      </c>
      <c r="E27" s="295" t="s">
        <v>2762</v>
      </c>
      <c r="F27" s="295" t="s">
        <v>2264</v>
      </c>
      <c r="G27" s="295" t="s">
        <v>2271</v>
      </c>
      <c r="H27" s="295" t="s">
        <v>2763</v>
      </c>
      <c r="I27" s="295" t="s">
        <v>86</v>
      </c>
      <c r="J27" s="295" t="s">
        <v>86</v>
      </c>
      <c r="K27" s="295" t="s">
        <v>2253</v>
      </c>
      <c r="L27" s="295" t="s">
        <v>86</v>
      </c>
      <c r="M27" s="295" t="s">
        <v>86</v>
      </c>
      <c r="N27" s="295" t="s">
        <v>744</v>
      </c>
      <c r="O27" s="305" t="s">
        <v>2764</v>
      </c>
      <c r="P27" s="298" t="s">
        <v>815</v>
      </c>
      <c r="Q27" s="295" t="s">
        <v>136</v>
      </c>
      <c r="R27" s="295" t="s">
        <v>136</v>
      </c>
      <c r="S27" s="306">
        <v>41878</v>
      </c>
      <c r="T27" s="295" t="s">
        <v>85</v>
      </c>
      <c r="U27" s="295" t="s">
        <v>2256</v>
      </c>
      <c r="V27" s="295" t="s">
        <v>291</v>
      </c>
      <c r="W27" s="295" t="s">
        <v>484</v>
      </c>
      <c r="X27" s="295" t="s">
        <v>542</v>
      </c>
      <c r="Y27" s="295" t="s">
        <v>2266</v>
      </c>
      <c r="Z27" s="295" t="s">
        <v>197</v>
      </c>
      <c r="AA27" s="295" t="s">
        <v>2305</v>
      </c>
      <c r="AB27" s="295" t="s">
        <v>1907</v>
      </c>
      <c r="AC27" s="295" t="s">
        <v>1907</v>
      </c>
      <c r="AD27" s="295" t="s">
        <v>1907</v>
      </c>
      <c r="AE27" s="295" t="s">
        <v>1907</v>
      </c>
      <c r="AF27" s="295" t="s">
        <v>1907</v>
      </c>
      <c r="AG27" s="295" t="s">
        <v>1907</v>
      </c>
      <c r="AH27" s="295" t="s">
        <v>1907</v>
      </c>
      <c r="AI27" s="295" t="s">
        <v>1907</v>
      </c>
      <c r="AJ27" s="295" t="s">
        <v>1907</v>
      </c>
      <c r="AK27" s="295" t="s">
        <v>86</v>
      </c>
      <c r="AL27" s="296" t="s">
        <v>86</v>
      </c>
      <c r="AM27" s="295" t="s">
        <v>816</v>
      </c>
      <c r="AN27" s="295" t="s">
        <v>2765</v>
      </c>
      <c r="AO27" s="311" t="s">
        <v>2766</v>
      </c>
      <c r="AP27" s="301" t="s">
        <v>818</v>
      </c>
      <c r="AQ27" s="755" t="s">
        <v>136</v>
      </c>
      <c r="AR27" s="755" t="s">
        <v>136</v>
      </c>
      <c r="AS27" s="295" t="s">
        <v>2767</v>
      </c>
      <c r="AT27" s="295" t="s">
        <v>823</v>
      </c>
      <c r="AU27" s="295" t="s">
        <v>821</v>
      </c>
      <c r="AV27" s="311" t="s">
        <v>2766</v>
      </c>
      <c r="AW27" s="295" t="s">
        <v>645</v>
      </c>
      <c r="AX27" s="295" t="s">
        <v>86</v>
      </c>
      <c r="AY27" s="296" t="s">
        <v>86</v>
      </c>
      <c r="AZ27" s="296" t="s">
        <v>86</v>
      </c>
      <c r="BA27" s="295" t="s">
        <v>833</v>
      </c>
      <c r="BB27" s="295" t="s">
        <v>2768</v>
      </c>
      <c r="BC27" s="295" t="s">
        <v>2769</v>
      </c>
      <c r="BD27" s="295" t="s">
        <v>2770</v>
      </c>
      <c r="BE27" s="307" t="s">
        <v>2771</v>
      </c>
      <c r="BF27" s="755" t="s">
        <v>136</v>
      </c>
      <c r="BG27" s="755" t="s">
        <v>133</v>
      </c>
      <c r="BH27" s="295" t="s">
        <v>86</v>
      </c>
      <c r="BI27" s="297" t="s">
        <v>2772</v>
      </c>
      <c r="BJ27" s="297" t="s">
        <v>2773</v>
      </c>
      <c r="BK27" s="297" t="s">
        <v>2774</v>
      </c>
      <c r="BL27" s="297" t="s">
        <v>831</v>
      </c>
      <c r="BM27" s="297" t="s">
        <v>645</v>
      </c>
      <c r="BN27" s="295" t="s">
        <v>86</v>
      </c>
      <c r="BO27" s="295" t="s">
        <v>86</v>
      </c>
      <c r="BP27" s="295" t="s">
        <v>832</v>
      </c>
      <c r="BQ27" s="295" t="s">
        <v>86</v>
      </c>
      <c r="BR27" s="295" t="s">
        <v>833</v>
      </c>
      <c r="BS27" s="486" t="s">
        <v>136</v>
      </c>
      <c r="BT27" s="295" t="s">
        <v>2613</v>
      </c>
      <c r="BU27" s="295" t="s">
        <v>8</v>
      </c>
      <c r="BV27" s="303" t="s">
        <v>776</v>
      </c>
      <c r="BW27" s="331" t="s">
        <v>2775</v>
      </c>
      <c r="BX27" s="387">
        <v>44216</v>
      </c>
      <c r="BY27" s="388" t="s">
        <v>2316</v>
      </c>
      <c r="BZ27" s="388" t="s">
        <v>5419</v>
      </c>
      <c r="CA27" s="388" t="s">
        <v>818</v>
      </c>
      <c r="CB27" s="389" t="s">
        <v>5420</v>
      </c>
      <c r="CC27" s="401" t="s">
        <v>136</v>
      </c>
      <c r="CD27" s="401">
        <v>80</v>
      </c>
      <c r="CE27" s="389">
        <v>49488</v>
      </c>
      <c r="CF27" s="399" t="s">
        <v>86</v>
      </c>
      <c r="CG27" s="399" t="s">
        <v>86</v>
      </c>
      <c r="CH27" s="399" t="s">
        <v>86</v>
      </c>
      <c r="CI27" s="399">
        <v>80</v>
      </c>
      <c r="CJ27" s="399" t="s">
        <v>5421</v>
      </c>
      <c r="CK27" s="399">
        <v>1433</v>
      </c>
      <c r="CL27" s="399" t="s">
        <v>86</v>
      </c>
      <c r="CM27" s="399" t="s">
        <v>86</v>
      </c>
      <c r="CN27" s="399" t="s">
        <v>86</v>
      </c>
      <c r="CO27" s="399" t="s">
        <v>86</v>
      </c>
      <c r="CP27" s="399" t="s">
        <v>86</v>
      </c>
      <c r="CQ27" s="399" t="s">
        <v>86</v>
      </c>
      <c r="CR27" s="388"/>
      <c r="CS27" s="389"/>
      <c r="CT27" s="389" t="s">
        <v>5422</v>
      </c>
      <c r="CU27" s="389" t="s">
        <v>5423</v>
      </c>
      <c r="CV27" s="389" t="s">
        <v>3816</v>
      </c>
      <c r="CW27" s="393" t="s">
        <v>5424</v>
      </c>
      <c r="CX27" s="398" t="s">
        <v>5425</v>
      </c>
      <c r="CY27" s="182" t="s">
        <v>5426</v>
      </c>
      <c r="CZ27" s="388" t="s">
        <v>5427</v>
      </c>
      <c r="DA27" s="182" t="s">
        <v>2320</v>
      </c>
      <c r="DB27" s="182" t="str">
        <f t="shared" si="0"/>
        <v>NA</v>
      </c>
      <c r="DC27" s="510" t="s">
        <v>1907</v>
      </c>
      <c r="DD27" s="558"/>
      <c r="DE27" s="388"/>
      <c r="DF27" s="479">
        <v>777</v>
      </c>
      <c r="DG27" s="13" t="s">
        <v>86</v>
      </c>
    </row>
    <row r="28" spans="1:115" ht="40.15" customHeight="1">
      <c r="A28" s="295" t="s">
        <v>835</v>
      </c>
      <c r="B28" s="295" t="s">
        <v>2776</v>
      </c>
      <c r="C28" s="295" t="s">
        <v>2777</v>
      </c>
      <c r="D28" s="295" t="s">
        <v>837</v>
      </c>
      <c r="E28" s="295" t="s">
        <v>2338</v>
      </c>
      <c r="F28" s="295" t="s">
        <v>2264</v>
      </c>
      <c r="G28" s="295" t="s">
        <v>2249</v>
      </c>
      <c r="H28" s="295" t="s">
        <v>2218</v>
      </c>
      <c r="I28" s="295" t="s">
        <v>86</v>
      </c>
      <c r="J28" s="295" t="s">
        <v>86</v>
      </c>
      <c r="K28" s="295" t="s">
        <v>2253</v>
      </c>
      <c r="L28" s="295" t="s">
        <v>86</v>
      </c>
      <c r="M28" s="295" t="s">
        <v>86</v>
      </c>
      <c r="N28" s="295" t="s">
        <v>838</v>
      </c>
      <c r="O28" s="305" t="s">
        <v>2778</v>
      </c>
      <c r="P28" s="298" t="s">
        <v>840</v>
      </c>
      <c r="Q28" s="295" t="s">
        <v>136</v>
      </c>
      <c r="R28" s="295" t="s">
        <v>136</v>
      </c>
      <c r="S28" s="306">
        <v>41173</v>
      </c>
      <c r="T28" s="295" t="s">
        <v>83</v>
      </c>
      <c r="U28" s="295" t="s">
        <v>2256</v>
      </c>
      <c r="V28" s="295" t="s">
        <v>291</v>
      </c>
      <c r="W28" s="295" t="s">
        <v>484</v>
      </c>
      <c r="X28" s="295" t="s">
        <v>542</v>
      </c>
      <c r="Y28" s="295" t="s">
        <v>2266</v>
      </c>
      <c r="Z28" s="295" t="s">
        <v>506</v>
      </c>
      <c r="AA28" s="295" t="s">
        <v>2779</v>
      </c>
      <c r="AB28" s="295" t="s">
        <v>86</v>
      </c>
      <c r="AC28" s="295" t="s">
        <v>86</v>
      </c>
      <c r="AD28" s="295" t="s">
        <v>86</v>
      </c>
      <c r="AE28" s="295" t="s">
        <v>86</v>
      </c>
      <c r="AF28" s="295" t="s">
        <v>86</v>
      </c>
      <c r="AG28" s="295" t="s">
        <v>86</v>
      </c>
      <c r="AH28" s="295" t="s">
        <v>86</v>
      </c>
      <c r="AI28" s="295" t="s">
        <v>86</v>
      </c>
      <c r="AJ28" s="295" t="s">
        <v>86</v>
      </c>
      <c r="AK28" s="295" t="s">
        <v>86</v>
      </c>
      <c r="AL28" s="295" t="s">
        <v>86</v>
      </c>
      <c r="AM28" s="295" t="s">
        <v>2780</v>
      </c>
      <c r="AN28" s="300">
        <v>192168214205</v>
      </c>
      <c r="AO28" s="295" t="s">
        <v>2781</v>
      </c>
      <c r="AP28" s="301" t="s">
        <v>2782</v>
      </c>
      <c r="AQ28" s="755" t="s">
        <v>86</v>
      </c>
      <c r="AR28" s="755" t="s">
        <v>86</v>
      </c>
      <c r="AS28" s="295" t="s">
        <v>2674</v>
      </c>
      <c r="AT28" s="295" t="s">
        <v>2783</v>
      </c>
      <c r="AU28" s="295" t="s">
        <v>2672</v>
      </c>
      <c r="AV28" s="295" t="s">
        <v>2491</v>
      </c>
      <c r="AW28" s="295" t="s">
        <v>2784</v>
      </c>
      <c r="AX28" s="295" t="s">
        <v>2674</v>
      </c>
      <c r="AY28" s="295" t="s">
        <v>2675</v>
      </c>
      <c r="AZ28" s="295" t="s">
        <v>844</v>
      </c>
      <c r="BA28" s="295" t="s">
        <v>2785</v>
      </c>
      <c r="BB28" s="295" t="s">
        <v>845</v>
      </c>
      <c r="BC28" s="295" t="s">
        <v>846</v>
      </c>
      <c r="BD28" s="295" t="s">
        <v>735</v>
      </c>
      <c r="BE28" s="313" t="s">
        <v>847</v>
      </c>
      <c r="BF28" s="755" t="s">
        <v>133</v>
      </c>
      <c r="BG28" s="755" t="s">
        <v>133</v>
      </c>
      <c r="BH28" s="295" t="s">
        <v>86</v>
      </c>
      <c r="BI28" s="297" t="s">
        <v>682</v>
      </c>
      <c r="BJ28" s="297" t="s">
        <v>737</v>
      </c>
      <c r="BK28" s="297" t="s">
        <v>738</v>
      </c>
      <c r="BL28" s="297" t="s">
        <v>241</v>
      </c>
      <c r="BM28" s="297" t="s">
        <v>2541</v>
      </c>
      <c r="BN28" s="295" t="s">
        <v>686</v>
      </c>
      <c r="BO28" s="295" t="s">
        <v>687</v>
      </c>
      <c r="BP28" s="295" t="s">
        <v>848</v>
      </c>
      <c r="BQ28" s="295" t="s">
        <v>849</v>
      </c>
      <c r="BR28" s="295" t="s">
        <v>2786</v>
      </c>
      <c r="BS28" s="302" t="s">
        <v>133</v>
      </c>
      <c r="BT28" s="295" t="s">
        <v>964</v>
      </c>
      <c r="BU28" s="295" t="s">
        <v>8</v>
      </c>
      <c r="BV28" s="303" t="s">
        <v>153</v>
      </c>
      <c r="BW28" s="331" t="s">
        <v>2787</v>
      </c>
      <c r="BX28" s="387" t="s">
        <v>86</v>
      </c>
      <c r="BY28" s="388" t="s">
        <v>86</v>
      </c>
      <c r="BZ28" s="388" t="s">
        <v>5428</v>
      </c>
      <c r="CA28" s="422" t="s">
        <v>5429</v>
      </c>
      <c r="CB28" s="382" t="s">
        <v>5430</v>
      </c>
      <c r="CC28" s="399" t="s">
        <v>5431</v>
      </c>
      <c r="CD28" s="399">
        <v>8082</v>
      </c>
      <c r="CE28" s="399">
        <v>1522</v>
      </c>
      <c r="CF28" s="484" t="s">
        <v>5430</v>
      </c>
      <c r="CG28" s="399" t="s">
        <v>86</v>
      </c>
      <c r="CH28" s="399" t="s">
        <v>86</v>
      </c>
      <c r="CI28" s="399">
        <v>8082</v>
      </c>
      <c r="CJ28" s="401" t="s">
        <v>86</v>
      </c>
      <c r="CK28" s="401">
        <v>1521</v>
      </c>
      <c r="CL28" s="401" t="s">
        <v>86</v>
      </c>
      <c r="CM28" s="401" t="s">
        <v>86</v>
      </c>
      <c r="CN28" s="401" t="s">
        <v>86</v>
      </c>
      <c r="CO28" s="401" t="s">
        <v>86</v>
      </c>
      <c r="CP28" s="401" t="s">
        <v>86</v>
      </c>
      <c r="CQ28" s="401" t="s">
        <v>86</v>
      </c>
      <c r="CR28" s="389"/>
      <c r="CS28" s="389"/>
      <c r="CT28" s="389" t="s">
        <v>86</v>
      </c>
      <c r="CU28" s="389" t="s">
        <v>5432</v>
      </c>
      <c r="CV28" s="389" t="s">
        <v>86</v>
      </c>
      <c r="CW28" s="393" t="s">
        <v>5433</v>
      </c>
      <c r="CX28" s="398" t="s">
        <v>5434</v>
      </c>
      <c r="CY28" s="182" t="s">
        <v>5395</v>
      </c>
      <c r="CZ28" s="388" t="s">
        <v>5227</v>
      </c>
      <c r="DA28" s="182" t="s">
        <v>2320</v>
      </c>
      <c r="DB28" s="182" t="str">
        <f t="shared" si="0"/>
        <v>NA</v>
      </c>
      <c r="DC28" s="510" t="s">
        <v>1907</v>
      </c>
      <c r="DD28" s="558"/>
      <c r="DE28" s="388"/>
      <c r="DF28" s="479">
        <v>777</v>
      </c>
      <c r="DG28" s="295" t="s">
        <v>86</v>
      </c>
      <c r="DH28" s="295" t="s">
        <v>5435</v>
      </c>
      <c r="DI28" s="295" t="s">
        <v>5436</v>
      </c>
      <c r="DJ28" s="295" t="s">
        <v>86</v>
      </c>
      <c r="DK28" s="295" t="s">
        <v>5437</v>
      </c>
    </row>
    <row r="29" spans="1:115" ht="171.75" customHeight="1">
      <c r="A29" s="295" t="s">
        <v>2238</v>
      </c>
      <c r="B29" s="295" t="s">
        <v>2788</v>
      </c>
      <c r="C29" s="295" t="s">
        <v>2789</v>
      </c>
      <c r="D29" s="295" t="s">
        <v>2790</v>
      </c>
      <c r="E29" s="295" t="s">
        <v>2791</v>
      </c>
      <c r="F29" s="295" t="s">
        <v>2792</v>
      </c>
      <c r="G29" s="295" t="s">
        <v>2265</v>
      </c>
      <c r="H29" s="295" t="s">
        <v>2793</v>
      </c>
      <c r="I29" s="295" t="s">
        <v>86</v>
      </c>
      <c r="J29" s="295" t="s">
        <v>86</v>
      </c>
      <c r="K29" s="295" t="s">
        <v>2253</v>
      </c>
      <c r="L29" s="295" t="s">
        <v>86</v>
      </c>
      <c r="M29" s="295" t="s">
        <v>86</v>
      </c>
      <c r="N29" s="295" t="s">
        <v>418</v>
      </c>
      <c r="O29" s="305" t="s">
        <v>2794</v>
      </c>
      <c r="P29" s="298"/>
      <c r="Q29" s="295" t="s">
        <v>136</v>
      </c>
      <c r="R29" s="295" t="s">
        <v>136</v>
      </c>
      <c r="S29" s="306">
        <v>44019</v>
      </c>
      <c r="T29" s="295" t="s">
        <v>83</v>
      </c>
      <c r="U29" s="295" t="s">
        <v>2254</v>
      </c>
      <c r="V29" s="295" t="s">
        <v>138</v>
      </c>
      <c r="W29" s="295" t="s">
        <v>484</v>
      </c>
      <c r="X29" s="295" t="s">
        <v>232</v>
      </c>
      <c r="Y29" s="295" t="s">
        <v>2266</v>
      </c>
      <c r="Z29" s="295" t="s">
        <v>2795</v>
      </c>
      <c r="AA29" s="295" t="s">
        <v>2305</v>
      </c>
      <c r="AB29" s="26" t="s">
        <v>86</v>
      </c>
      <c r="AC29" s="728" t="s">
        <v>86</v>
      </c>
      <c r="AD29" s="728" t="s">
        <v>86</v>
      </c>
      <c r="AE29" s="728" t="s">
        <v>86</v>
      </c>
      <c r="AF29" s="728" t="s">
        <v>86</v>
      </c>
      <c r="AG29" s="728" t="s">
        <v>2796</v>
      </c>
      <c r="AH29" s="728" t="s">
        <v>2797</v>
      </c>
      <c r="AI29" s="728" t="s">
        <v>2168</v>
      </c>
      <c r="AJ29" s="728" t="s">
        <v>86</v>
      </c>
      <c r="AK29" s="728" t="s">
        <v>86</v>
      </c>
      <c r="AL29" s="728" t="s">
        <v>86</v>
      </c>
      <c r="AM29" s="295" t="s">
        <v>86</v>
      </c>
      <c r="AN29" s="295" t="s">
        <v>86</v>
      </c>
      <c r="AO29" s="295" t="s">
        <v>86</v>
      </c>
      <c r="AP29" s="295" t="s">
        <v>86</v>
      </c>
      <c r="AQ29" s="755" t="s">
        <v>86</v>
      </c>
      <c r="AR29" s="755" t="s">
        <v>86</v>
      </c>
      <c r="AS29" s="295" t="s">
        <v>2798</v>
      </c>
      <c r="AT29" s="295" t="s">
        <v>2799</v>
      </c>
      <c r="AU29" s="295" t="s">
        <v>2800</v>
      </c>
      <c r="AV29" s="295" t="s">
        <v>2801</v>
      </c>
      <c r="AW29" s="295" t="s">
        <v>2336</v>
      </c>
      <c r="AX29" s="295" t="s">
        <v>86</v>
      </c>
      <c r="AY29" s="295" t="s">
        <v>86</v>
      </c>
      <c r="AZ29" s="295" t="s">
        <v>86</v>
      </c>
      <c r="BA29" s="295" t="s">
        <v>86</v>
      </c>
      <c r="BB29" s="295" t="s">
        <v>86</v>
      </c>
      <c r="BC29" s="295" t="s">
        <v>86</v>
      </c>
      <c r="BD29" s="295" t="s">
        <v>86</v>
      </c>
      <c r="BE29" s="313" t="s">
        <v>86</v>
      </c>
      <c r="BF29" s="755" t="s">
        <v>86</v>
      </c>
      <c r="BG29" s="755" t="s">
        <v>86</v>
      </c>
      <c r="BH29" s="295" t="s">
        <v>86</v>
      </c>
      <c r="BI29" s="297" t="s">
        <v>2802</v>
      </c>
      <c r="BJ29" s="297" t="s">
        <v>2803</v>
      </c>
      <c r="BK29" s="297" t="s">
        <v>2804</v>
      </c>
      <c r="BL29" s="297" t="s">
        <v>2805</v>
      </c>
      <c r="BM29" s="297" t="s">
        <v>2336</v>
      </c>
      <c r="BN29" s="295" t="s">
        <v>86</v>
      </c>
      <c r="BO29" s="295" t="s">
        <v>86</v>
      </c>
      <c r="BP29" s="295" t="s">
        <v>86</v>
      </c>
      <c r="BQ29" s="295" t="s">
        <v>86</v>
      </c>
      <c r="BR29" s="295" t="s">
        <v>86</v>
      </c>
      <c r="BS29" s="295" t="s">
        <v>86</v>
      </c>
      <c r="BT29" s="295" t="s">
        <v>2456</v>
      </c>
      <c r="BU29" s="295" t="s">
        <v>1889</v>
      </c>
      <c r="BV29" s="303"/>
      <c r="BW29" s="720" t="s">
        <v>2806</v>
      </c>
      <c r="BX29" s="472" t="s">
        <v>86</v>
      </c>
      <c r="BY29" s="16" t="s">
        <v>86</v>
      </c>
      <c r="BZ29" s="16" t="s">
        <v>86</v>
      </c>
      <c r="CA29" s="16" t="s">
        <v>86</v>
      </c>
      <c r="CB29" s="416" t="s">
        <v>5238</v>
      </c>
      <c r="CC29" s="413" t="s">
        <v>86</v>
      </c>
      <c r="CD29" s="413" t="s">
        <v>86</v>
      </c>
      <c r="CE29" s="416">
        <v>1433</v>
      </c>
      <c r="CF29" s="413" t="s">
        <v>86</v>
      </c>
      <c r="CG29" s="413" t="s">
        <v>86</v>
      </c>
      <c r="CH29" s="413" t="s">
        <v>86</v>
      </c>
      <c r="CI29" s="413" t="s">
        <v>86</v>
      </c>
      <c r="CJ29" s="413" t="s">
        <v>5438</v>
      </c>
      <c r="CK29" s="416">
        <v>1433</v>
      </c>
      <c r="CL29" s="413" t="s">
        <v>86</v>
      </c>
      <c r="CM29" s="413" t="s">
        <v>86</v>
      </c>
      <c r="CN29" s="413" t="s">
        <v>86</v>
      </c>
      <c r="CO29" s="413" t="s">
        <v>86</v>
      </c>
      <c r="CP29" s="413" t="s">
        <v>86</v>
      </c>
      <c r="CQ29" s="413" t="s">
        <v>86</v>
      </c>
      <c r="CR29" s="481"/>
      <c r="CS29" s="481"/>
      <c r="CT29" s="428" t="s">
        <v>86</v>
      </c>
      <c r="CU29" s="481" t="s">
        <v>5439</v>
      </c>
      <c r="CV29" s="428" t="s">
        <v>86</v>
      </c>
      <c r="CW29" s="16"/>
      <c r="CX29" s="16"/>
      <c r="CY29" s="479" t="s">
        <v>5440</v>
      </c>
      <c r="CZ29" s="479" t="s">
        <v>5441</v>
      </c>
      <c r="DA29" s="479" t="s">
        <v>2320</v>
      </c>
      <c r="DB29" s="479" t="str">
        <f t="shared" si="0"/>
        <v>NA</v>
      </c>
      <c r="DC29" s="510" t="s">
        <v>1907</v>
      </c>
      <c r="DD29" s="559"/>
      <c r="DE29" s="16"/>
      <c r="DF29" s="573">
        <v>777</v>
      </c>
      <c r="DG29" s="24"/>
      <c r="DH29" s="219" t="s">
        <v>5442</v>
      </c>
      <c r="DI29" s="219" t="s">
        <v>5442</v>
      </c>
      <c r="DJ29" s="219" t="s">
        <v>5442</v>
      </c>
      <c r="DK29" s="219" t="s">
        <v>5442</v>
      </c>
    </row>
    <row r="30" spans="1:115" ht="55.5" customHeight="1">
      <c r="A30" s="295" t="s">
        <v>13</v>
      </c>
      <c r="B30" s="295" t="s">
        <v>2807</v>
      </c>
      <c r="C30" s="295" t="s">
        <v>10</v>
      </c>
      <c r="D30" s="295" t="s">
        <v>2808</v>
      </c>
      <c r="E30" s="295" t="s">
        <v>2809</v>
      </c>
      <c r="F30" s="295" t="s">
        <v>2264</v>
      </c>
      <c r="G30" s="295" t="s">
        <v>2271</v>
      </c>
      <c r="H30" s="295" t="s">
        <v>2810</v>
      </c>
      <c r="I30" s="295" t="s">
        <v>853</v>
      </c>
      <c r="J30" s="622">
        <v>45468</v>
      </c>
      <c r="K30" s="296" t="s">
        <v>2395</v>
      </c>
      <c r="L30" s="296" t="s">
        <v>2811</v>
      </c>
      <c r="M30" s="295" t="s">
        <v>2295</v>
      </c>
      <c r="N30" s="295" t="s">
        <v>854</v>
      </c>
      <c r="O30" s="582" t="s">
        <v>2812</v>
      </c>
      <c r="P30" s="298" t="s">
        <v>1907</v>
      </c>
      <c r="Q30" s="295" t="s">
        <v>136</v>
      </c>
      <c r="R30" s="295" t="s">
        <v>136</v>
      </c>
      <c r="S30" s="296" t="s">
        <v>1907</v>
      </c>
      <c r="T30" s="295" t="s">
        <v>83</v>
      </c>
      <c r="U30" s="295" t="s">
        <v>2250</v>
      </c>
      <c r="V30" s="299" t="s">
        <v>138</v>
      </c>
      <c r="W30" s="295" t="s">
        <v>484</v>
      </c>
      <c r="X30" s="295" t="s">
        <v>140</v>
      </c>
      <c r="Y30" s="295" t="s">
        <v>2266</v>
      </c>
      <c r="Z30" s="295" t="s">
        <v>856</v>
      </c>
      <c r="AA30" s="295">
        <v>323087</v>
      </c>
      <c r="AB30" s="295" t="s">
        <v>86</v>
      </c>
      <c r="AC30" s="295" t="s">
        <v>86</v>
      </c>
      <c r="AD30" s="295" t="s">
        <v>86</v>
      </c>
      <c r="AE30" s="295" t="s">
        <v>86</v>
      </c>
      <c r="AF30" s="295" t="s">
        <v>86</v>
      </c>
      <c r="AG30" s="295" t="s">
        <v>86</v>
      </c>
      <c r="AH30" s="295" t="s">
        <v>86</v>
      </c>
      <c r="AI30" s="295" t="s">
        <v>86</v>
      </c>
      <c r="AJ30" s="295" t="s">
        <v>86</v>
      </c>
      <c r="AK30" s="295" t="s">
        <v>86</v>
      </c>
      <c r="AL30" s="295" t="s">
        <v>86</v>
      </c>
      <c r="AM30" s="295" t="s">
        <v>857</v>
      </c>
      <c r="AN30" s="295" t="s">
        <v>858</v>
      </c>
      <c r="AO30" s="295" t="s">
        <v>859</v>
      </c>
      <c r="AP30" s="307" t="s">
        <v>2813</v>
      </c>
      <c r="AQ30" s="758" t="s">
        <v>2404</v>
      </c>
      <c r="AR30" s="756" t="s">
        <v>2404</v>
      </c>
      <c r="AS30" s="295" t="s">
        <v>86</v>
      </c>
      <c r="AT30" s="513" t="s">
        <v>86</v>
      </c>
      <c r="AU30" s="513" t="s">
        <v>86</v>
      </c>
      <c r="AV30" s="513" t="s">
        <v>86</v>
      </c>
      <c r="AW30" s="513" t="s">
        <v>86</v>
      </c>
      <c r="AX30" s="513" t="s">
        <v>86</v>
      </c>
      <c r="AY30" s="513" t="s">
        <v>86</v>
      </c>
      <c r="AZ30" s="295" t="s">
        <v>86</v>
      </c>
      <c r="BA30" s="295" t="s">
        <v>2814</v>
      </c>
      <c r="BB30" s="311" t="s">
        <v>2815</v>
      </c>
      <c r="BC30" s="295" t="s">
        <v>2816</v>
      </c>
      <c r="BD30" s="295" t="s">
        <v>2817</v>
      </c>
      <c r="BE30" s="307" t="s">
        <v>2818</v>
      </c>
      <c r="BF30" s="756" t="s">
        <v>136</v>
      </c>
      <c r="BG30" s="756" t="s">
        <v>136</v>
      </c>
      <c r="BH30" s="295" t="s">
        <v>86</v>
      </c>
      <c r="BI30" s="297" t="s">
        <v>86</v>
      </c>
      <c r="BJ30" s="297" t="s">
        <v>86</v>
      </c>
      <c r="BK30" s="297" t="s">
        <v>86</v>
      </c>
      <c r="BL30" s="297" t="s">
        <v>86</v>
      </c>
      <c r="BM30" s="297" t="s">
        <v>86</v>
      </c>
      <c r="BN30" s="295" t="s">
        <v>86</v>
      </c>
      <c r="BO30" s="295" t="s">
        <v>86</v>
      </c>
      <c r="BP30" s="295" t="s">
        <v>86</v>
      </c>
      <c r="BQ30" s="295" t="s">
        <v>86</v>
      </c>
      <c r="BR30" s="295" t="s">
        <v>2819</v>
      </c>
      <c r="BS30" s="309" t="s">
        <v>136</v>
      </c>
      <c r="BT30" s="295" t="s">
        <v>2820</v>
      </c>
      <c r="BU30" s="295" t="s">
        <v>1889</v>
      </c>
      <c r="BV30" s="295" t="s">
        <v>86</v>
      </c>
      <c r="BW30" s="331" t="s">
        <v>2821</v>
      </c>
      <c r="BX30" s="387">
        <v>44216</v>
      </c>
      <c r="BY30" s="388" t="s">
        <v>2316</v>
      </c>
      <c r="BZ30" s="388" t="s">
        <v>5443</v>
      </c>
      <c r="CA30" s="388" t="s">
        <v>860</v>
      </c>
      <c r="CB30" s="389" t="s">
        <v>5444</v>
      </c>
      <c r="CC30" s="399" t="s">
        <v>136</v>
      </c>
      <c r="CD30" s="399" t="s">
        <v>5286</v>
      </c>
      <c r="CE30" s="399" t="s">
        <v>86</v>
      </c>
      <c r="CF30" s="389" t="s">
        <v>5444</v>
      </c>
      <c r="CG30" s="389" t="s">
        <v>5445</v>
      </c>
      <c r="CH30" s="399" t="s">
        <v>86</v>
      </c>
      <c r="CI30" s="399" t="s">
        <v>5286</v>
      </c>
      <c r="CJ30" s="399" t="s">
        <v>86</v>
      </c>
      <c r="CK30" s="399" t="s">
        <v>86</v>
      </c>
      <c r="CL30" s="399" t="s">
        <v>86</v>
      </c>
      <c r="CM30" s="399" t="s">
        <v>86</v>
      </c>
      <c r="CN30" s="399" t="s">
        <v>86</v>
      </c>
      <c r="CO30" s="399" t="s">
        <v>86</v>
      </c>
      <c r="CP30" s="399" t="s">
        <v>86</v>
      </c>
      <c r="CQ30" s="399" t="s">
        <v>86</v>
      </c>
      <c r="CR30" s="402" t="s">
        <v>86</v>
      </c>
      <c r="CS30" s="402" t="s">
        <v>86</v>
      </c>
      <c r="CT30" s="402" t="s">
        <v>86</v>
      </c>
      <c r="CU30" s="389" t="s">
        <v>5446</v>
      </c>
      <c r="CV30" s="402" t="s">
        <v>86</v>
      </c>
      <c r="CW30" s="182" t="s">
        <v>5447</v>
      </c>
      <c r="CX30" s="398" t="s">
        <v>5448</v>
      </c>
      <c r="CY30" s="388"/>
      <c r="CZ30" s="388"/>
      <c r="DA30" s="182" t="s">
        <v>2320</v>
      </c>
      <c r="DB30" s="182" t="str">
        <f t="shared" si="0"/>
        <v>SI</v>
      </c>
      <c r="DC30" s="510" t="s">
        <v>136</v>
      </c>
      <c r="DD30" s="558"/>
      <c r="DE30" s="388"/>
      <c r="DF30" s="479">
        <v>777</v>
      </c>
      <c r="DG30" s="665" t="s">
        <v>86</v>
      </c>
    </row>
    <row r="31" spans="1:115" ht="40.15" customHeight="1">
      <c r="A31" s="295" t="s">
        <v>1167</v>
      </c>
      <c r="B31" s="295" t="s">
        <v>2822</v>
      </c>
      <c r="C31" s="295" t="s">
        <v>2823</v>
      </c>
      <c r="D31" s="295" t="s">
        <v>1169</v>
      </c>
      <c r="E31" s="295" t="s">
        <v>2251</v>
      </c>
      <c r="F31" s="295" t="s">
        <v>2264</v>
      </c>
      <c r="G31" s="295" t="s">
        <v>2249</v>
      </c>
      <c r="H31" s="295" t="s">
        <v>2218</v>
      </c>
      <c r="I31" s="295" t="s">
        <v>86</v>
      </c>
      <c r="J31" s="295" t="s">
        <v>86</v>
      </c>
      <c r="K31" s="295" t="s">
        <v>2253</v>
      </c>
      <c r="L31" s="295" t="s">
        <v>86</v>
      </c>
      <c r="M31" s="295" t="s">
        <v>86</v>
      </c>
      <c r="N31" s="555" t="s">
        <v>2242</v>
      </c>
      <c r="O31" s="582" t="s">
        <v>2824</v>
      </c>
      <c r="P31" s="298" t="s">
        <v>324</v>
      </c>
      <c r="Q31" s="295" t="s">
        <v>136</v>
      </c>
      <c r="R31" s="295" t="s">
        <v>136</v>
      </c>
      <c r="S31" s="304">
        <v>2005</v>
      </c>
      <c r="T31" s="295" t="s">
        <v>84</v>
      </c>
      <c r="U31" s="295" t="s">
        <v>2250</v>
      </c>
      <c r="V31" s="299" t="s">
        <v>138</v>
      </c>
      <c r="W31" s="295" t="s">
        <v>484</v>
      </c>
      <c r="X31" s="295" t="s">
        <v>232</v>
      </c>
      <c r="Y31" s="295" t="s">
        <v>2266</v>
      </c>
      <c r="Z31" s="295" t="s">
        <v>1172</v>
      </c>
      <c r="AA31" s="295" t="s">
        <v>2305</v>
      </c>
      <c r="AB31" s="295" t="s">
        <v>86</v>
      </c>
      <c r="AC31" s="295" t="s">
        <v>86</v>
      </c>
      <c r="AD31" s="295" t="s">
        <v>86</v>
      </c>
      <c r="AE31" s="295" t="s">
        <v>86</v>
      </c>
      <c r="AF31" s="295" t="s">
        <v>86</v>
      </c>
      <c r="AG31" s="295" t="s">
        <v>86</v>
      </c>
      <c r="AH31" s="295" t="s">
        <v>86</v>
      </c>
      <c r="AI31" s="295" t="s">
        <v>86</v>
      </c>
      <c r="AJ31" s="295" t="s">
        <v>86</v>
      </c>
      <c r="AK31" s="295" t="s">
        <v>86</v>
      </c>
      <c r="AL31" s="295" t="s">
        <v>86</v>
      </c>
      <c r="AM31" s="295" t="s">
        <v>1173</v>
      </c>
      <c r="AN31" s="295" t="s">
        <v>1174</v>
      </c>
      <c r="AO31" s="295" t="s">
        <v>1175</v>
      </c>
      <c r="AP31" s="307" t="s">
        <v>2825</v>
      </c>
      <c r="AQ31" s="755" t="s">
        <v>136</v>
      </c>
      <c r="AR31" s="755" t="s">
        <v>136</v>
      </c>
      <c r="AS31" s="295" t="s">
        <v>1177</v>
      </c>
      <c r="AT31" s="295" t="s">
        <v>1173</v>
      </c>
      <c r="AU31" s="295" t="s">
        <v>1174</v>
      </c>
      <c r="AV31" s="295" t="s">
        <v>1175</v>
      </c>
      <c r="AW31" s="295" t="s">
        <v>1178</v>
      </c>
      <c r="AX31" s="295" t="s">
        <v>86</v>
      </c>
      <c r="AY31" s="295" t="s">
        <v>86</v>
      </c>
      <c r="AZ31" s="295" t="s">
        <v>86</v>
      </c>
      <c r="BA31" s="295" t="s">
        <v>2826</v>
      </c>
      <c r="BB31" s="295" t="s">
        <v>1180</v>
      </c>
      <c r="BC31" s="295" t="s">
        <v>2827</v>
      </c>
      <c r="BD31" s="295" t="s">
        <v>1175</v>
      </c>
      <c r="BE31" s="313" t="s">
        <v>2828</v>
      </c>
      <c r="BF31" s="755" t="s">
        <v>136</v>
      </c>
      <c r="BG31" s="755" t="s">
        <v>136</v>
      </c>
      <c r="BH31" s="295" t="s">
        <v>86</v>
      </c>
      <c r="BI31" s="297" t="s">
        <v>1177</v>
      </c>
      <c r="BJ31" s="297" t="s">
        <v>1183</v>
      </c>
      <c r="BK31" s="297" t="s">
        <v>1181</v>
      </c>
      <c r="BL31" s="297" t="s">
        <v>1184</v>
      </c>
      <c r="BM31" s="297" t="s">
        <v>1178</v>
      </c>
      <c r="BN31" s="295" t="s">
        <v>86</v>
      </c>
      <c r="BO31" s="295" t="s">
        <v>86</v>
      </c>
      <c r="BP31" s="295" t="s">
        <v>1185</v>
      </c>
      <c r="BQ31" s="295" t="s">
        <v>2829</v>
      </c>
      <c r="BR31" s="295" t="s">
        <v>2272</v>
      </c>
      <c r="BS31" s="302" t="s">
        <v>133</v>
      </c>
      <c r="BT31" s="295" t="s">
        <v>2650</v>
      </c>
      <c r="BU31" s="295" t="s">
        <v>1889</v>
      </c>
      <c r="BV31" s="295" t="s">
        <v>86</v>
      </c>
      <c r="BW31" s="331" t="s">
        <v>2830</v>
      </c>
      <c r="BX31" s="387" t="s">
        <v>5449</v>
      </c>
      <c r="BY31" s="388" t="s">
        <v>5450</v>
      </c>
      <c r="BZ31" s="388" t="s">
        <v>5451</v>
      </c>
      <c r="CA31" s="388" t="s">
        <v>1176</v>
      </c>
      <c r="CB31" s="382" t="s">
        <v>5452</v>
      </c>
      <c r="CC31" s="399" t="s">
        <v>133</v>
      </c>
      <c r="CD31" s="399">
        <v>80</v>
      </c>
      <c r="CE31" s="399">
        <v>3306</v>
      </c>
      <c r="CF31" s="389" t="s">
        <v>86</v>
      </c>
      <c r="CG31" s="389" t="s">
        <v>5453</v>
      </c>
      <c r="CH31" s="399" t="s">
        <v>86</v>
      </c>
      <c r="CI31" s="399">
        <v>80</v>
      </c>
      <c r="CJ31" s="389" t="s">
        <v>5454</v>
      </c>
      <c r="CK31" s="389">
        <v>3306</v>
      </c>
      <c r="CL31" s="399" t="s">
        <v>86</v>
      </c>
      <c r="CM31" s="399" t="s">
        <v>86</v>
      </c>
      <c r="CN31" s="399" t="s">
        <v>86</v>
      </c>
      <c r="CO31" s="399" t="s">
        <v>86</v>
      </c>
      <c r="CP31" s="399" t="s">
        <v>86</v>
      </c>
      <c r="CQ31" s="399" t="s">
        <v>86</v>
      </c>
      <c r="CR31" s="402" t="s">
        <v>86</v>
      </c>
      <c r="CS31" s="402" t="s">
        <v>86</v>
      </c>
      <c r="CT31" s="402" t="s">
        <v>86</v>
      </c>
      <c r="CU31" s="389" t="s">
        <v>5455</v>
      </c>
      <c r="CV31" s="402" t="s">
        <v>86</v>
      </c>
      <c r="CW31" s="388" t="s">
        <v>2318</v>
      </c>
      <c r="CX31" s="398" t="s">
        <v>5456</v>
      </c>
      <c r="CY31" s="182" t="s">
        <v>2319</v>
      </c>
      <c r="CZ31" s="182" t="s">
        <v>5457</v>
      </c>
      <c r="DA31" s="182" t="s">
        <v>2320</v>
      </c>
      <c r="DB31" s="182" t="str">
        <f t="shared" si="0"/>
        <v>NA</v>
      </c>
      <c r="DC31" s="510" t="s">
        <v>1907</v>
      </c>
      <c r="DD31" s="558"/>
      <c r="DE31" s="388"/>
      <c r="DF31" s="479">
        <v>777</v>
      </c>
      <c r="DG31" s="13" t="s">
        <v>2315</v>
      </c>
    </row>
    <row r="32" spans="1:115" ht="40.15" customHeight="1">
      <c r="A32" s="295" t="s">
        <v>891</v>
      </c>
      <c r="B32" s="295" t="s">
        <v>2831</v>
      </c>
      <c r="C32" s="295" t="s">
        <v>2832</v>
      </c>
      <c r="D32" s="295" t="s">
        <v>893</v>
      </c>
      <c r="E32" s="295" t="s">
        <v>2251</v>
      </c>
      <c r="F32" s="295" t="s">
        <v>2264</v>
      </c>
      <c r="G32" s="295" t="s">
        <v>2265</v>
      </c>
      <c r="H32" s="295" t="s">
        <v>2833</v>
      </c>
      <c r="I32" s="295" t="s">
        <v>86</v>
      </c>
      <c r="J32" s="295" t="s">
        <v>86</v>
      </c>
      <c r="K32" s="295" t="s">
        <v>2253</v>
      </c>
      <c r="L32" s="295" t="s">
        <v>86</v>
      </c>
      <c r="M32" s="295" t="s">
        <v>86</v>
      </c>
      <c r="N32" s="295" t="s">
        <v>1170</v>
      </c>
      <c r="O32" s="305" t="s">
        <v>2834</v>
      </c>
      <c r="P32" s="295" t="s">
        <v>86</v>
      </c>
      <c r="Q32" s="295" t="s">
        <v>136</v>
      </c>
      <c r="R32" s="295" t="s">
        <v>136</v>
      </c>
      <c r="S32" s="296" t="s">
        <v>86</v>
      </c>
      <c r="T32" s="295" t="s">
        <v>84</v>
      </c>
      <c r="U32" s="295" t="s">
        <v>2254</v>
      </c>
      <c r="V32" s="299" t="s">
        <v>138</v>
      </c>
      <c r="W32" s="295" t="s">
        <v>484</v>
      </c>
      <c r="X32" s="295" t="s">
        <v>232</v>
      </c>
      <c r="Y32" s="295" t="s">
        <v>2266</v>
      </c>
      <c r="Z32" s="295" t="s">
        <v>543</v>
      </c>
      <c r="AA32" s="295" t="s">
        <v>2305</v>
      </c>
      <c r="AB32" s="295" t="s">
        <v>86</v>
      </c>
      <c r="AC32" s="295" t="s">
        <v>86</v>
      </c>
      <c r="AD32" s="295" t="s">
        <v>86</v>
      </c>
      <c r="AE32" s="295" t="s">
        <v>86</v>
      </c>
      <c r="AF32" s="295" t="s">
        <v>86</v>
      </c>
      <c r="AG32" s="295" t="s">
        <v>86</v>
      </c>
      <c r="AH32" s="295" t="s">
        <v>86</v>
      </c>
      <c r="AI32" s="295" t="s">
        <v>86</v>
      </c>
      <c r="AJ32" s="295" t="s">
        <v>86</v>
      </c>
      <c r="AK32" s="295" t="s">
        <v>86</v>
      </c>
      <c r="AL32" s="295" t="s">
        <v>86</v>
      </c>
      <c r="AM32" s="295" t="s">
        <v>2835</v>
      </c>
      <c r="AN32" s="295" t="s">
        <v>2836</v>
      </c>
      <c r="AO32" s="295" t="s">
        <v>509</v>
      </c>
      <c r="AP32" s="307" t="s">
        <v>2837</v>
      </c>
      <c r="AQ32" s="755" t="s">
        <v>133</v>
      </c>
      <c r="AR32" s="755" t="s">
        <v>133</v>
      </c>
      <c r="AS32" s="295" t="s">
        <v>897</v>
      </c>
      <c r="AT32" s="295" t="s">
        <v>2835</v>
      </c>
      <c r="AU32" s="295" t="s">
        <v>2836</v>
      </c>
      <c r="AV32" s="295" t="s">
        <v>509</v>
      </c>
      <c r="AW32" s="295" t="s">
        <v>2838</v>
      </c>
      <c r="AX32" s="295" t="s">
        <v>899</v>
      </c>
      <c r="AY32" s="295" t="s">
        <v>86</v>
      </c>
      <c r="AZ32" s="295" t="s">
        <v>900</v>
      </c>
      <c r="BA32" s="295" t="s">
        <v>901</v>
      </c>
      <c r="BB32" s="295" t="s">
        <v>628</v>
      </c>
      <c r="BC32" s="295" t="s">
        <v>629</v>
      </c>
      <c r="BD32" s="295" t="s">
        <v>509</v>
      </c>
      <c r="BE32" s="307" t="s">
        <v>896</v>
      </c>
      <c r="BF32" s="755" t="s">
        <v>133</v>
      </c>
      <c r="BG32" s="755" t="s">
        <v>133</v>
      </c>
      <c r="BH32" s="295" t="s">
        <v>86</v>
      </c>
      <c r="BI32" s="297" t="s">
        <v>897</v>
      </c>
      <c r="BJ32" s="297" t="s">
        <v>628</v>
      </c>
      <c r="BK32" s="297" t="s">
        <v>629</v>
      </c>
      <c r="BL32" s="297" t="s">
        <v>631</v>
      </c>
      <c r="BM32" s="297" t="s">
        <v>2649</v>
      </c>
      <c r="BN32" s="295" t="s">
        <v>86</v>
      </c>
      <c r="BO32" s="295" t="s">
        <v>86</v>
      </c>
      <c r="BP32" s="295" t="s">
        <v>899</v>
      </c>
      <c r="BQ32" s="295" t="s">
        <v>900</v>
      </c>
      <c r="BR32" s="295" t="s">
        <v>901</v>
      </c>
      <c r="BS32" s="309" t="s">
        <v>136</v>
      </c>
      <c r="BT32" s="295" t="s">
        <v>2650</v>
      </c>
      <c r="BU32" s="295" t="s">
        <v>1889</v>
      </c>
      <c r="BV32" s="303" t="s">
        <v>153</v>
      </c>
      <c r="BW32" s="471" t="s">
        <v>2839</v>
      </c>
      <c r="BX32" s="472" t="s">
        <v>86</v>
      </c>
      <c r="BY32" s="16" t="s">
        <v>86</v>
      </c>
      <c r="BZ32" s="16"/>
      <c r="CA32" s="307" t="s">
        <v>2837</v>
      </c>
      <c r="CB32" s="481" t="s">
        <v>5458</v>
      </c>
      <c r="CC32" s="406" t="s">
        <v>133</v>
      </c>
      <c r="CD32" s="406">
        <v>80</v>
      </c>
      <c r="CE32" s="406">
        <v>3306</v>
      </c>
      <c r="CF32" s="481" t="s">
        <v>86</v>
      </c>
      <c r="CG32" s="481" t="s">
        <v>86</v>
      </c>
      <c r="CH32" s="481" t="s">
        <v>86</v>
      </c>
      <c r="CI32" s="481" t="s">
        <v>86</v>
      </c>
      <c r="CJ32" s="481" t="s">
        <v>86</v>
      </c>
      <c r="CK32" s="481" t="s">
        <v>86</v>
      </c>
      <c r="CL32" s="481" t="s">
        <v>86</v>
      </c>
      <c r="CM32" s="481" t="s">
        <v>86</v>
      </c>
      <c r="CN32" s="481" t="s">
        <v>86</v>
      </c>
      <c r="CO32" s="481" t="s">
        <v>86</v>
      </c>
      <c r="CP32" s="481" t="s">
        <v>86</v>
      </c>
      <c r="CQ32" s="481" t="s">
        <v>86</v>
      </c>
      <c r="CR32" s="481" t="s">
        <v>5459</v>
      </c>
      <c r="CS32" s="481" t="s">
        <v>86</v>
      </c>
      <c r="CT32" s="417" t="s">
        <v>86</v>
      </c>
      <c r="CU32" s="481" t="s">
        <v>5460</v>
      </c>
      <c r="CV32" s="417" t="s">
        <v>86</v>
      </c>
      <c r="CW32" s="16" t="s">
        <v>5341</v>
      </c>
      <c r="CX32" s="16"/>
      <c r="CY32" s="479" t="s">
        <v>5461</v>
      </c>
      <c r="CZ32" s="16"/>
      <c r="DA32" s="479" t="s">
        <v>2320</v>
      </c>
      <c r="DB32" s="479" t="str">
        <f t="shared" si="0"/>
        <v>NA</v>
      </c>
      <c r="DC32" s="510" t="s">
        <v>1907</v>
      </c>
      <c r="DD32" s="559"/>
      <c r="DE32" s="16"/>
      <c r="DF32" s="479">
        <v>777</v>
      </c>
      <c r="DG32" s="13" t="s">
        <v>2315</v>
      </c>
    </row>
    <row r="33" spans="1:115" ht="129" customHeight="1">
      <c r="A33" s="295" t="s">
        <v>920</v>
      </c>
      <c r="B33" s="295" t="s">
        <v>2840</v>
      </c>
      <c r="C33" s="295" t="s">
        <v>921</v>
      </c>
      <c r="D33" s="295" t="s">
        <v>922</v>
      </c>
      <c r="E33" s="295" t="s">
        <v>2841</v>
      </c>
      <c r="F33" s="295" t="s">
        <v>2264</v>
      </c>
      <c r="G33" s="295" t="s">
        <v>2271</v>
      </c>
      <c r="H33" s="295" t="s">
        <v>2561</v>
      </c>
      <c r="I33" s="295" t="s">
        <v>2561</v>
      </c>
      <c r="J33" s="296">
        <v>44602</v>
      </c>
      <c r="K33" s="296" t="s">
        <v>2395</v>
      </c>
      <c r="L33" s="296" t="s">
        <v>2842</v>
      </c>
      <c r="M33" s="295" t="s">
        <v>2295</v>
      </c>
      <c r="N33" s="295" t="s">
        <v>504</v>
      </c>
      <c r="O33" s="305" t="s">
        <v>2843</v>
      </c>
      <c r="P33" s="298" t="s">
        <v>288</v>
      </c>
      <c r="Q33" s="295" t="s">
        <v>136</v>
      </c>
      <c r="R33" s="295" t="s">
        <v>136</v>
      </c>
      <c r="S33" s="306">
        <v>42422</v>
      </c>
      <c r="T33" s="295" t="s">
        <v>83</v>
      </c>
      <c r="U33" s="295" t="s">
        <v>2254</v>
      </c>
      <c r="V33" s="295" t="s">
        <v>138</v>
      </c>
      <c r="W33" s="295" t="s">
        <v>484</v>
      </c>
      <c r="X33" s="295" t="s">
        <v>164</v>
      </c>
      <c r="Y33" s="295" t="s">
        <v>2266</v>
      </c>
      <c r="Z33" s="295" t="s">
        <v>506</v>
      </c>
      <c r="AA33" s="295" t="s">
        <v>2844</v>
      </c>
      <c r="AB33" s="295" t="s">
        <v>925</v>
      </c>
      <c r="AC33" s="295" t="s">
        <v>926</v>
      </c>
      <c r="AD33" s="295" t="s">
        <v>927</v>
      </c>
      <c r="AE33" s="318" t="s">
        <v>928</v>
      </c>
      <c r="AF33" s="319" t="s">
        <v>86</v>
      </c>
      <c r="AG33" s="319" t="s">
        <v>86</v>
      </c>
      <c r="AH33" s="319" t="s">
        <v>86</v>
      </c>
      <c r="AI33" s="319" t="s">
        <v>86</v>
      </c>
      <c r="AJ33" s="319" t="s">
        <v>86</v>
      </c>
      <c r="AK33" s="319" t="s">
        <v>86</v>
      </c>
      <c r="AL33" s="295" t="s">
        <v>933</v>
      </c>
      <c r="AM33" s="295" t="s">
        <v>2845</v>
      </c>
      <c r="AN33" s="295" t="s">
        <v>935</v>
      </c>
      <c r="AO33" s="295" t="s">
        <v>2846</v>
      </c>
      <c r="AP33" s="307" t="s">
        <v>937</v>
      </c>
      <c r="AQ33" s="756" t="s">
        <v>2847</v>
      </c>
      <c r="AR33" s="756" t="s">
        <v>2847</v>
      </c>
      <c r="AS33" s="295" t="s">
        <v>938</v>
      </c>
      <c r="AT33" s="295" t="s">
        <v>239</v>
      </c>
      <c r="AU33" s="295" t="s">
        <v>553</v>
      </c>
      <c r="AV33" s="295" t="s">
        <v>241</v>
      </c>
      <c r="AW33" s="295" t="s">
        <v>2541</v>
      </c>
      <c r="AX33" s="295" t="s">
        <v>243</v>
      </c>
      <c r="AY33" s="295" t="s">
        <v>244</v>
      </c>
      <c r="AZ33" s="295" t="s">
        <v>2848</v>
      </c>
      <c r="BA33" s="295" t="s">
        <v>2849</v>
      </c>
      <c r="BB33" s="295" t="s">
        <v>2850</v>
      </c>
      <c r="BC33" s="295" t="s">
        <v>2851</v>
      </c>
      <c r="BD33" s="295" t="s">
        <v>2852</v>
      </c>
      <c r="BE33" s="307" t="s">
        <v>2853</v>
      </c>
      <c r="BF33" s="756" t="s">
        <v>2468</v>
      </c>
      <c r="BG33" s="756" t="s">
        <v>2854</v>
      </c>
      <c r="BH33" s="295" t="s">
        <v>2855</v>
      </c>
      <c r="BI33" s="297" t="s">
        <v>251</v>
      </c>
      <c r="BJ33" s="297" t="s">
        <v>252</v>
      </c>
      <c r="BK33" s="297" t="s">
        <v>253</v>
      </c>
      <c r="BL33" s="297" t="s">
        <v>241</v>
      </c>
      <c r="BM33" s="297" t="s">
        <v>2541</v>
      </c>
      <c r="BN33" s="295" t="s">
        <v>2856</v>
      </c>
      <c r="BO33" s="295" t="s">
        <v>2857</v>
      </c>
      <c r="BP33" s="295" t="s">
        <v>945</v>
      </c>
      <c r="BQ33" s="295" t="s">
        <v>2858</v>
      </c>
      <c r="BR33" s="295" t="s">
        <v>2859</v>
      </c>
      <c r="BS33" s="302" t="s">
        <v>133</v>
      </c>
      <c r="BT33" s="295" t="s">
        <v>515</v>
      </c>
      <c r="BU33" s="295" t="s">
        <v>2227</v>
      </c>
      <c r="BV33" s="303" t="s">
        <v>153</v>
      </c>
      <c r="BW33" s="331" t="s">
        <v>2860</v>
      </c>
      <c r="BX33" s="387">
        <v>44216</v>
      </c>
      <c r="BY33" s="388" t="s">
        <v>2316</v>
      </c>
      <c r="BZ33" s="388" t="s">
        <v>5462</v>
      </c>
      <c r="CA33" s="388" t="s">
        <v>937</v>
      </c>
      <c r="CB33" s="419" t="s">
        <v>5463</v>
      </c>
      <c r="CC33" s="392" t="s">
        <v>136</v>
      </c>
      <c r="CD33" s="389">
        <v>8080</v>
      </c>
      <c r="CE33" s="420">
        <v>1521</v>
      </c>
      <c r="CF33" s="419" t="s">
        <v>5463</v>
      </c>
      <c r="CG33" s="389" t="s">
        <v>5464</v>
      </c>
      <c r="CH33" s="389" t="s">
        <v>133</v>
      </c>
      <c r="CI33" s="389">
        <v>8080</v>
      </c>
      <c r="CJ33" s="421"/>
      <c r="CK33" s="420">
        <v>1521</v>
      </c>
      <c r="CL33" s="420" t="s">
        <v>86</v>
      </c>
      <c r="CM33" s="420" t="s">
        <v>86</v>
      </c>
      <c r="CN33" s="420" t="s">
        <v>86</v>
      </c>
      <c r="CO33" s="420">
        <v>8080</v>
      </c>
      <c r="CP33" s="420" t="s">
        <v>86</v>
      </c>
      <c r="CQ33" s="420">
        <v>8080</v>
      </c>
      <c r="CR33" s="420" t="s">
        <v>86</v>
      </c>
      <c r="CS33" s="420" t="s">
        <v>86</v>
      </c>
      <c r="CT33" s="389" t="s">
        <v>5465</v>
      </c>
      <c r="CU33" s="389" t="s">
        <v>5466</v>
      </c>
      <c r="CV33" s="420" t="s">
        <v>86</v>
      </c>
      <c r="CW33" s="182" t="s">
        <v>5467</v>
      </c>
      <c r="CX33" s="400" t="s">
        <v>5468</v>
      </c>
      <c r="CY33" s="182" t="s">
        <v>5192</v>
      </c>
      <c r="CZ33" s="182" t="s">
        <v>5469</v>
      </c>
      <c r="DA33" s="182" t="s">
        <v>2320</v>
      </c>
      <c r="DB33" s="182" t="str">
        <f t="shared" si="0"/>
        <v>SI</v>
      </c>
      <c r="DC33" s="510" t="s">
        <v>136</v>
      </c>
      <c r="DD33" s="558"/>
      <c r="DE33" s="388"/>
      <c r="DF33" s="479">
        <v>777</v>
      </c>
      <c r="DG33" s="13" t="s">
        <v>86</v>
      </c>
    </row>
    <row r="34" spans="1:115" ht="40.15" customHeight="1">
      <c r="A34" s="295" t="s">
        <v>1014</v>
      </c>
      <c r="B34" s="295" t="s">
        <v>2861</v>
      </c>
      <c r="C34" s="295" t="s">
        <v>2862</v>
      </c>
      <c r="D34" s="295" t="s">
        <v>1016</v>
      </c>
      <c r="E34" s="295" t="s">
        <v>2863</v>
      </c>
      <c r="F34" s="295" t="s">
        <v>2264</v>
      </c>
      <c r="G34" s="338" t="s">
        <v>2271</v>
      </c>
      <c r="H34" s="295" t="s">
        <v>2302</v>
      </c>
      <c r="I34" s="295" t="s">
        <v>2302</v>
      </c>
      <c r="J34" s="296">
        <v>44639</v>
      </c>
      <c r="K34" s="296" t="s">
        <v>2395</v>
      </c>
      <c r="L34" s="296" t="s">
        <v>2654</v>
      </c>
      <c r="M34" s="295" t="s">
        <v>2295</v>
      </c>
      <c r="N34" s="295" t="s">
        <v>1017</v>
      </c>
      <c r="O34" s="305" t="s">
        <v>2864</v>
      </c>
      <c r="P34" s="298" t="s">
        <v>1019</v>
      </c>
      <c r="Q34" s="295" t="s">
        <v>136</v>
      </c>
      <c r="R34" s="295" t="s">
        <v>136</v>
      </c>
      <c r="S34" s="306" t="s">
        <v>2865</v>
      </c>
      <c r="T34" s="295" t="s">
        <v>85</v>
      </c>
      <c r="U34" s="295" t="s">
        <v>2256</v>
      </c>
      <c r="V34" s="295" t="s">
        <v>291</v>
      </c>
      <c r="W34" s="295" t="s">
        <v>484</v>
      </c>
      <c r="X34" s="295" t="s">
        <v>542</v>
      </c>
      <c r="Y34" s="295" t="s">
        <v>2266</v>
      </c>
      <c r="Z34" s="295" t="s">
        <v>1020</v>
      </c>
      <c r="AA34" s="295">
        <v>322459</v>
      </c>
      <c r="AB34" s="295" t="s">
        <v>86</v>
      </c>
      <c r="AC34" s="295" t="s">
        <v>86</v>
      </c>
      <c r="AD34" s="295" t="s">
        <v>86</v>
      </c>
      <c r="AE34" s="295" t="s">
        <v>86</v>
      </c>
      <c r="AF34" s="295" t="s">
        <v>86</v>
      </c>
      <c r="AG34" s="295" t="s">
        <v>86</v>
      </c>
      <c r="AH34" s="295" t="s">
        <v>86</v>
      </c>
      <c r="AI34" s="295" t="s">
        <v>86</v>
      </c>
      <c r="AJ34" s="295" t="s">
        <v>86</v>
      </c>
      <c r="AK34" s="295" t="s">
        <v>86</v>
      </c>
      <c r="AL34" s="295" t="s">
        <v>86</v>
      </c>
      <c r="AM34" s="295" t="s">
        <v>2866</v>
      </c>
      <c r="AN34" s="295" t="s">
        <v>2867</v>
      </c>
      <c r="AO34" s="295" t="s">
        <v>528</v>
      </c>
      <c r="AP34" s="307" t="s">
        <v>2868</v>
      </c>
      <c r="AQ34" s="756" t="s">
        <v>136</v>
      </c>
      <c r="AR34" s="756" t="s">
        <v>136</v>
      </c>
      <c r="AS34" s="295" t="s">
        <v>1024</v>
      </c>
      <c r="AT34" s="311" t="s">
        <v>2869</v>
      </c>
      <c r="AU34" s="311" t="s">
        <v>2870</v>
      </c>
      <c r="AV34" s="295" t="s">
        <v>1026</v>
      </c>
      <c r="AW34" s="295" t="s">
        <v>206</v>
      </c>
      <c r="AX34" s="295" t="s">
        <v>86</v>
      </c>
      <c r="AY34" s="295" t="s">
        <v>86</v>
      </c>
      <c r="AZ34" s="295" t="s">
        <v>2871</v>
      </c>
      <c r="BA34" s="295" t="s">
        <v>1224</v>
      </c>
      <c r="BB34" s="311" t="s">
        <v>1021</v>
      </c>
      <c r="BC34" s="295" t="s">
        <v>1022</v>
      </c>
      <c r="BD34" s="295" t="s">
        <v>205</v>
      </c>
      <c r="BE34" s="307" t="s">
        <v>1023</v>
      </c>
      <c r="BF34" s="755" t="s">
        <v>133</v>
      </c>
      <c r="BG34" s="755" t="s">
        <v>86</v>
      </c>
      <c r="BH34" s="295" t="s">
        <v>86</v>
      </c>
      <c r="BI34" s="297" t="s">
        <v>1024</v>
      </c>
      <c r="BJ34" s="297" t="s">
        <v>1025</v>
      </c>
      <c r="BK34" s="297" t="s">
        <v>2872</v>
      </c>
      <c r="BL34" s="297" t="s">
        <v>1026</v>
      </c>
      <c r="BM34" s="297" t="s">
        <v>206</v>
      </c>
      <c r="BN34" s="295" t="s">
        <v>2873</v>
      </c>
      <c r="BO34" s="295" t="s">
        <v>86</v>
      </c>
      <c r="BP34" s="295" t="s">
        <v>219</v>
      </c>
      <c r="BQ34" s="295" t="s">
        <v>2874</v>
      </c>
      <c r="BR34" s="295" t="s">
        <v>1224</v>
      </c>
      <c r="BS34" s="309" t="s">
        <v>136</v>
      </c>
      <c r="BT34" s="295" t="s">
        <v>2308</v>
      </c>
      <c r="BU34" s="295" t="s">
        <v>8</v>
      </c>
      <c r="BV34" s="295" t="s">
        <v>86</v>
      </c>
      <c r="BW34" s="699" t="s">
        <v>2875</v>
      </c>
      <c r="BX34" s="472" t="s">
        <v>86</v>
      </c>
      <c r="BY34" s="16" t="s">
        <v>86</v>
      </c>
      <c r="BZ34" s="16" t="s">
        <v>5470</v>
      </c>
      <c r="CA34" s="16" t="s">
        <v>5471</v>
      </c>
      <c r="CB34" s="402" t="s">
        <v>5472</v>
      </c>
      <c r="CC34" s="401" t="s">
        <v>133</v>
      </c>
      <c r="CD34" s="401">
        <v>8080</v>
      </c>
      <c r="CE34" s="402">
        <v>1433</v>
      </c>
      <c r="CF34" s="481" t="s">
        <v>86</v>
      </c>
      <c r="CG34" s="481" t="s">
        <v>86</v>
      </c>
      <c r="CH34" s="481" t="s">
        <v>86</v>
      </c>
      <c r="CI34" s="481" t="s">
        <v>86</v>
      </c>
      <c r="CJ34" s="481" t="s">
        <v>86</v>
      </c>
      <c r="CK34" s="481" t="s">
        <v>86</v>
      </c>
      <c r="CL34" s="481" t="s">
        <v>86</v>
      </c>
      <c r="CM34" s="481" t="s">
        <v>86</v>
      </c>
      <c r="CN34" s="481" t="s">
        <v>86</v>
      </c>
      <c r="CO34" s="481" t="s">
        <v>86</v>
      </c>
      <c r="CP34" s="481" t="s">
        <v>86</v>
      </c>
      <c r="CQ34" s="481" t="s">
        <v>86</v>
      </c>
      <c r="CR34" s="481" t="s">
        <v>86</v>
      </c>
      <c r="CS34" s="481" t="s">
        <v>86</v>
      </c>
      <c r="CT34" s="481" t="s">
        <v>5473</v>
      </c>
      <c r="CU34" s="481" t="s">
        <v>5474</v>
      </c>
      <c r="CV34" s="402" t="s">
        <v>86</v>
      </c>
      <c r="CW34" s="414" t="s">
        <v>5475</v>
      </c>
      <c r="CX34" s="477" t="s">
        <v>5476</v>
      </c>
      <c r="CY34" s="479" t="s">
        <v>5477</v>
      </c>
      <c r="CZ34" s="16"/>
      <c r="DA34" s="479" t="s">
        <v>2320</v>
      </c>
      <c r="DB34" s="511" t="str">
        <f t="shared" ref="DB34:DB64" si="1">IF(K34="Licencia comercial","SI","NA")</f>
        <v>SI</v>
      </c>
      <c r="DC34" s="510" t="s">
        <v>136</v>
      </c>
      <c r="DD34" s="559"/>
      <c r="DE34" s="16"/>
      <c r="DF34" s="479">
        <v>777</v>
      </c>
      <c r="DG34" s="13" t="s">
        <v>86</v>
      </c>
    </row>
    <row r="35" spans="1:115" ht="40.15" customHeight="1">
      <c r="A35" s="295" t="s">
        <v>1028</v>
      </c>
      <c r="B35" s="295" t="s">
        <v>2876</v>
      </c>
      <c r="C35" s="295" t="s">
        <v>2877</v>
      </c>
      <c r="D35" s="295" t="s">
        <v>1030</v>
      </c>
      <c r="E35" s="295" t="s">
        <v>2878</v>
      </c>
      <c r="F35" s="295" t="s">
        <v>2264</v>
      </c>
      <c r="G35" s="338" t="s">
        <v>2271</v>
      </c>
      <c r="H35" s="295" t="s">
        <v>2302</v>
      </c>
      <c r="I35" s="295" t="s">
        <v>2302</v>
      </c>
      <c r="J35" s="296">
        <v>44639</v>
      </c>
      <c r="K35" s="296" t="s">
        <v>2395</v>
      </c>
      <c r="L35" s="296" t="s">
        <v>2654</v>
      </c>
      <c r="M35" s="295" t="s">
        <v>2295</v>
      </c>
      <c r="N35" s="299" t="s">
        <v>418</v>
      </c>
      <c r="O35" s="582" t="s">
        <v>2879</v>
      </c>
      <c r="P35" s="298" t="s">
        <v>2880</v>
      </c>
      <c r="Q35" s="295" t="s">
        <v>136</v>
      </c>
      <c r="R35" s="295" t="s">
        <v>136</v>
      </c>
      <c r="S35" s="306">
        <v>42523</v>
      </c>
      <c r="T35" s="295" t="s">
        <v>84</v>
      </c>
      <c r="U35" s="295" t="s">
        <v>2254</v>
      </c>
      <c r="V35" s="295" t="s">
        <v>138</v>
      </c>
      <c r="W35" s="295" t="s">
        <v>484</v>
      </c>
      <c r="X35" s="295" t="s">
        <v>232</v>
      </c>
      <c r="Y35" s="295" t="s">
        <v>2266</v>
      </c>
      <c r="Z35" s="295" t="s">
        <v>197</v>
      </c>
      <c r="AA35" s="295">
        <v>322459</v>
      </c>
      <c r="AB35" s="316" t="s">
        <v>1033</v>
      </c>
      <c r="AC35" s="295" t="s">
        <v>1034</v>
      </c>
      <c r="AD35" s="295" t="s">
        <v>528</v>
      </c>
      <c r="AE35" s="295" t="s">
        <v>86</v>
      </c>
      <c r="AF35" s="295" t="s">
        <v>86</v>
      </c>
      <c r="AG35" s="295" t="s">
        <v>86</v>
      </c>
      <c r="AH35" s="295" t="s">
        <v>86</v>
      </c>
      <c r="AI35" s="295" t="s">
        <v>86</v>
      </c>
      <c r="AJ35" s="295" t="s">
        <v>86</v>
      </c>
      <c r="AK35" s="295" t="s">
        <v>86</v>
      </c>
      <c r="AL35" s="295" t="s">
        <v>86</v>
      </c>
      <c r="AM35" s="513" t="s">
        <v>1035</v>
      </c>
      <c r="AN35" s="513" t="s">
        <v>1036</v>
      </c>
      <c r="AO35" s="513" t="s">
        <v>528</v>
      </c>
      <c r="AP35" s="700" t="s">
        <v>2881</v>
      </c>
      <c r="AQ35" s="755" t="s">
        <v>136</v>
      </c>
      <c r="AR35" s="755" t="s">
        <v>136</v>
      </c>
      <c r="AS35" s="513" t="s">
        <v>2882</v>
      </c>
      <c r="AT35" s="513" t="s">
        <v>2406</v>
      </c>
      <c r="AU35" s="513" t="s">
        <v>213</v>
      </c>
      <c r="AV35" s="513" t="s">
        <v>2168</v>
      </c>
      <c r="AW35" s="513" t="s">
        <v>206</v>
      </c>
      <c r="AX35" s="513" t="s">
        <v>86</v>
      </c>
      <c r="AY35" s="513" t="s">
        <v>86</v>
      </c>
      <c r="AZ35" s="513" t="s">
        <v>86</v>
      </c>
      <c r="BA35" s="513" t="s">
        <v>1224</v>
      </c>
      <c r="BB35" s="513" t="s">
        <v>2883</v>
      </c>
      <c r="BC35" s="633">
        <v>192168210221</v>
      </c>
      <c r="BD35" s="513" t="s">
        <v>528</v>
      </c>
      <c r="BE35" s="544" t="s">
        <v>2884</v>
      </c>
      <c r="BF35" s="755" t="s">
        <v>133</v>
      </c>
      <c r="BG35" s="755" t="s">
        <v>136</v>
      </c>
      <c r="BH35" s="513" t="s">
        <v>86</v>
      </c>
      <c r="BI35" s="297" t="s">
        <v>2885</v>
      </c>
      <c r="BJ35" s="688" t="s">
        <v>218</v>
      </c>
      <c r="BK35" s="689">
        <v>192168210132</v>
      </c>
      <c r="BL35" s="688" t="s">
        <v>2661</v>
      </c>
      <c r="BM35" s="688" t="s">
        <v>206</v>
      </c>
      <c r="BN35" s="513" t="s">
        <v>86</v>
      </c>
      <c r="BO35" s="513" t="s">
        <v>86</v>
      </c>
      <c r="BP35" s="513" t="s">
        <v>219</v>
      </c>
      <c r="BQ35" s="513" t="s">
        <v>1044</v>
      </c>
      <c r="BR35" s="513" t="s">
        <v>1224</v>
      </c>
      <c r="BS35" s="309" t="s">
        <v>136</v>
      </c>
      <c r="BT35" s="295" t="s">
        <v>2308</v>
      </c>
      <c r="BU35" s="295" t="s">
        <v>1889</v>
      </c>
      <c r="BV35" s="303" t="s">
        <v>153</v>
      </c>
      <c r="BW35" s="331" t="s">
        <v>2886</v>
      </c>
      <c r="BX35" s="387">
        <v>44216</v>
      </c>
      <c r="BY35" s="388" t="s">
        <v>2316</v>
      </c>
      <c r="BZ35" s="388" t="s">
        <v>5478</v>
      </c>
      <c r="CA35" s="388" t="s">
        <v>2881</v>
      </c>
      <c r="CB35" s="382" t="s">
        <v>5479</v>
      </c>
      <c r="CC35" s="401" t="s">
        <v>133</v>
      </c>
      <c r="CD35" s="401" t="s">
        <v>5480</v>
      </c>
      <c r="CE35" s="389">
        <v>1433</v>
      </c>
      <c r="CF35" s="389" t="s">
        <v>5481</v>
      </c>
      <c r="CG35" s="389" t="s">
        <v>5482</v>
      </c>
      <c r="CH35" s="401" t="s">
        <v>133</v>
      </c>
      <c r="CI35" s="401" t="s">
        <v>5480</v>
      </c>
      <c r="CJ35" s="401" t="s">
        <v>86</v>
      </c>
      <c r="CK35" s="399">
        <v>1433</v>
      </c>
      <c r="CL35" s="389" t="s">
        <v>5483</v>
      </c>
      <c r="CM35" s="389" t="s">
        <v>5484</v>
      </c>
      <c r="CN35" s="401" t="s">
        <v>86</v>
      </c>
      <c r="CO35" s="401" t="s">
        <v>86</v>
      </c>
      <c r="CP35" s="401" t="s">
        <v>86</v>
      </c>
      <c r="CQ35" s="401" t="s">
        <v>86</v>
      </c>
      <c r="CR35" s="402" t="s">
        <v>86</v>
      </c>
      <c r="CS35" s="402" t="s">
        <v>86</v>
      </c>
      <c r="CT35" s="389" t="s">
        <v>5485</v>
      </c>
      <c r="CU35" s="389" t="s">
        <v>5486</v>
      </c>
      <c r="CV35" s="389" t="s">
        <v>86</v>
      </c>
      <c r="CW35" s="388" t="s">
        <v>5487</v>
      </c>
      <c r="CX35" s="398" t="s">
        <v>5488</v>
      </c>
      <c r="CY35" s="395" t="s">
        <v>5489</v>
      </c>
      <c r="CZ35" s="182" t="s">
        <v>5490</v>
      </c>
      <c r="DA35" s="182" t="s">
        <v>2320</v>
      </c>
      <c r="DB35" s="182" t="str">
        <f t="shared" si="1"/>
        <v>SI</v>
      </c>
      <c r="DC35" s="510" t="s">
        <v>136</v>
      </c>
      <c r="DD35" s="558"/>
      <c r="DE35" s="388"/>
      <c r="DF35" s="479">
        <v>777</v>
      </c>
      <c r="DG35" s="566" t="s">
        <v>86</v>
      </c>
      <c r="DH35" s="24" t="s">
        <v>5491</v>
      </c>
      <c r="DI35" s="24" t="s">
        <v>5492</v>
      </c>
      <c r="DJ35" s="776" t="s">
        <v>5492</v>
      </c>
      <c r="DK35" s="764" t="s">
        <v>5493</v>
      </c>
    </row>
    <row r="36" spans="1:115" ht="40.15" customHeight="1">
      <c r="A36" s="311" t="s">
        <v>1045</v>
      </c>
      <c r="B36" s="311" t="s">
        <v>2887</v>
      </c>
      <c r="C36" s="295" t="s">
        <v>2888</v>
      </c>
      <c r="D36" s="311" t="s">
        <v>1047</v>
      </c>
      <c r="E36" s="311" t="s">
        <v>2889</v>
      </c>
      <c r="F36" s="295" t="s">
        <v>2264</v>
      </c>
      <c r="G36" s="295" t="s">
        <v>2271</v>
      </c>
      <c r="H36" s="295" t="s">
        <v>2302</v>
      </c>
      <c r="I36" s="311" t="s">
        <v>2302</v>
      </c>
      <c r="J36" s="296">
        <v>44639</v>
      </c>
      <c r="K36" s="296" t="s">
        <v>2395</v>
      </c>
      <c r="L36" s="296" t="s">
        <v>2654</v>
      </c>
      <c r="M36" s="295" t="s">
        <v>2295</v>
      </c>
      <c r="N36" s="311" t="s">
        <v>418</v>
      </c>
      <c r="O36" s="582" t="s">
        <v>2879</v>
      </c>
      <c r="P36" s="298" t="s">
        <v>1907</v>
      </c>
      <c r="Q36" s="311" t="s">
        <v>136</v>
      </c>
      <c r="R36" s="311" t="s">
        <v>136</v>
      </c>
      <c r="S36" s="296" t="s">
        <v>1907</v>
      </c>
      <c r="T36" s="311" t="s">
        <v>84</v>
      </c>
      <c r="U36" s="311" t="s">
        <v>2254</v>
      </c>
      <c r="V36" s="311" t="s">
        <v>138</v>
      </c>
      <c r="W36" s="311" t="s">
        <v>484</v>
      </c>
      <c r="X36" s="295" t="s">
        <v>232</v>
      </c>
      <c r="Y36" s="295" t="s">
        <v>2266</v>
      </c>
      <c r="Z36" s="311" t="s">
        <v>197</v>
      </c>
      <c r="AA36" s="311">
        <v>322459</v>
      </c>
      <c r="AB36" s="311" t="s">
        <v>86</v>
      </c>
      <c r="AC36" s="311" t="s">
        <v>86</v>
      </c>
      <c r="AD36" s="311" t="s">
        <v>86</v>
      </c>
      <c r="AE36" s="311" t="s">
        <v>86</v>
      </c>
      <c r="AF36" s="311" t="s">
        <v>86</v>
      </c>
      <c r="AG36" s="295" t="s">
        <v>86</v>
      </c>
      <c r="AH36" s="295" t="s">
        <v>86</v>
      </c>
      <c r="AI36" s="295" t="s">
        <v>86</v>
      </c>
      <c r="AJ36" s="295" t="s">
        <v>86</v>
      </c>
      <c r="AK36" s="295" t="s">
        <v>86</v>
      </c>
      <c r="AL36" s="547" t="s">
        <v>833</v>
      </c>
      <c r="AM36" s="513" t="s">
        <v>86</v>
      </c>
      <c r="AN36" s="513" t="s">
        <v>86</v>
      </c>
      <c r="AO36" s="513" t="s">
        <v>86</v>
      </c>
      <c r="AP36" s="547" t="s">
        <v>86</v>
      </c>
      <c r="AQ36" s="755" t="s">
        <v>86</v>
      </c>
      <c r="AR36" s="755" t="s">
        <v>86</v>
      </c>
      <c r="AS36" s="547" t="s">
        <v>2890</v>
      </c>
      <c r="AT36" s="513" t="s">
        <v>1038</v>
      </c>
      <c r="AU36" s="513" t="s">
        <v>1039</v>
      </c>
      <c r="AV36" s="513" t="s">
        <v>2168</v>
      </c>
      <c r="AW36" s="513" t="s">
        <v>645</v>
      </c>
      <c r="AX36" s="513" t="s">
        <v>86</v>
      </c>
      <c r="AY36" s="513" t="s">
        <v>86</v>
      </c>
      <c r="AZ36" s="513" t="s">
        <v>86</v>
      </c>
      <c r="BA36" s="513" t="s">
        <v>86</v>
      </c>
      <c r="BB36" s="513" t="s">
        <v>2891</v>
      </c>
      <c r="BC36" s="513" t="s">
        <v>2892</v>
      </c>
      <c r="BD36" s="513" t="s">
        <v>1050</v>
      </c>
      <c r="BE36" s="544" t="s">
        <v>2893</v>
      </c>
      <c r="BF36" s="755" t="s">
        <v>86</v>
      </c>
      <c r="BG36" s="755" t="s">
        <v>86</v>
      </c>
      <c r="BH36" s="547" t="s">
        <v>86</v>
      </c>
      <c r="BI36" s="297" t="s">
        <v>2894</v>
      </c>
      <c r="BJ36" s="688" t="s">
        <v>1043</v>
      </c>
      <c r="BK36" s="689" t="s">
        <v>2895</v>
      </c>
      <c r="BL36" s="688" t="s">
        <v>2661</v>
      </c>
      <c r="BM36" s="688" t="s">
        <v>645</v>
      </c>
      <c r="BN36" s="547" t="s">
        <v>86</v>
      </c>
      <c r="BO36" s="547" t="s">
        <v>86</v>
      </c>
      <c r="BP36" s="547" t="s">
        <v>219</v>
      </c>
      <c r="BQ36" s="547" t="s">
        <v>1052</v>
      </c>
      <c r="BR36" s="547" t="s">
        <v>833</v>
      </c>
      <c r="BS36" s="486" t="s">
        <v>136</v>
      </c>
      <c r="BT36" s="295" t="s">
        <v>2650</v>
      </c>
      <c r="BU36" s="295" t="s">
        <v>1889</v>
      </c>
      <c r="BV36" s="330" t="s">
        <v>153</v>
      </c>
      <c r="BW36" s="331" t="s">
        <v>2896</v>
      </c>
      <c r="BX36" s="387" t="s">
        <v>86</v>
      </c>
      <c r="BY36" s="388" t="s">
        <v>86</v>
      </c>
      <c r="BZ36" s="388" t="s">
        <v>5494</v>
      </c>
      <c r="CA36" s="388"/>
      <c r="CB36" s="382" t="s">
        <v>5481</v>
      </c>
      <c r="CC36" s="401" t="s">
        <v>133</v>
      </c>
      <c r="CD36" s="401" t="s">
        <v>5480</v>
      </c>
      <c r="CE36" s="401">
        <v>1433</v>
      </c>
      <c r="CF36" s="389" t="s">
        <v>5483</v>
      </c>
      <c r="CG36" s="389" t="s">
        <v>5484</v>
      </c>
      <c r="CH36" s="401" t="s">
        <v>133</v>
      </c>
      <c r="CI36" s="401" t="s">
        <v>5480</v>
      </c>
      <c r="CJ36" s="401" t="s">
        <v>5495</v>
      </c>
      <c r="CK36" s="401">
        <v>1433</v>
      </c>
      <c r="CL36" s="389" t="s">
        <v>5496</v>
      </c>
      <c r="CM36" s="389" t="s">
        <v>86</v>
      </c>
      <c r="CN36" s="389" t="s">
        <v>86</v>
      </c>
      <c r="CO36" s="389">
        <v>80</v>
      </c>
      <c r="CP36" s="401" t="s">
        <v>86</v>
      </c>
      <c r="CQ36" s="401">
        <v>1433</v>
      </c>
      <c r="CR36" s="402" t="s">
        <v>86</v>
      </c>
      <c r="CS36" s="402" t="s">
        <v>86</v>
      </c>
      <c r="CT36" s="389" t="s">
        <v>5497</v>
      </c>
      <c r="CU36" s="422" t="s">
        <v>5498</v>
      </c>
      <c r="CV36" s="402" t="s">
        <v>86</v>
      </c>
      <c r="CW36" s="388" t="s">
        <v>5499</v>
      </c>
      <c r="CX36" s="423"/>
      <c r="CY36" s="395" t="s">
        <v>5489</v>
      </c>
      <c r="CZ36" s="423"/>
      <c r="DA36" s="182" t="s">
        <v>2320</v>
      </c>
      <c r="DB36" s="182" t="str">
        <f t="shared" si="1"/>
        <v>SI</v>
      </c>
      <c r="DC36" s="510" t="s">
        <v>136</v>
      </c>
      <c r="DD36" s="560"/>
      <c r="DE36" s="423"/>
      <c r="DF36" s="479">
        <v>777</v>
      </c>
      <c r="DG36" s="20" t="s">
        <v>86</v>
      </c>
    </row>
    <row r="37" spans="1:115" ht="87.75" customHeight="1">
      <c r="A37" s="295" t="s">
        <v>1081</v>
      </c>
      <c r="B37" s="295" t="s">
        <v>2897</v>
      </c>
      <c r="C37" s="295" t="s">
        <v>2898</v>
      </c>
      <c r="D37" s="295" t="s">
        <v>1083</v>
      </c>
      <c r="E37" s="295" t="s">
        <v>2258</v>
      </c>
      <c r="F37" s="295" t="s">
        <v>2264</v>
      </c>
      <c r="G37" s="295" t="s">
        <v>2265</v>
      </c>
      <c r="H37" s="295" t="s">
        <v>2302</v>
      </c>
      <c r="I37" s="295" t="s">
        <v>86</v>
      </c>
      <c r="J37" s="295" t="s">
        <v>86</v>
      </c>
      <c r="K37" s="295" t="s">
        <v>2253</v>
      </c>
      <c r="L37" s="295" t="s">
        <v>86</v>
      </c>
      <c r="M37" s="295" t="s">
        <v>86</v>
      </c>
      <c r="N37" s="295" t="s">
        <v>2374</v>
      </c>
      <c r="O37" s="305" t="s">
        <v>2899</v>
      </c>
      <c r="P37" s="295" t="s">
        <v>86</v>
      </c>
      <c r="Q37" s="295" t="s">
        <v>136</v>
      </c>
      <c r="R37" s="295" t="s">
        <v>136</v>
      </c>
      <c r="S37" s="296" t="s">
        <v>86</v>
      </c>
      <c r="T37" s="295" t="s">
        <v>83</v>
      </c>
      <c r="U37" s="295" t="s">
        <v>2254</v>
      </c>
      <c r="V37" s="295" t="s">
        <v>138</v>
      </c>
      <c r="W37" s="295" t="s">
        <v>484</v>
      </c>
      <c r="X37" s="295" t="s">
        <v>164</v>
      </c>
      <c r="Y37" s="295" t="s">
        <v>2266</v>
      </c>
      <c r="Z37" s="295" t="s">
        <v>543</v>
      </c>
      <c r="AA37" s="295" t="s">
        <v>2398</v>
      </c>
      <c r="AB37" s="295" t="s">
        <v>86</v>
      </c>
      <c r="AC37" s="295" t="s">
        <v>86</v>
      </c>
      <c r="AD37" s="295" t="s">
        <v>86</v>
      </c>
      <c r="AE37" s="295" t="s">
        <v>86</v>
      </c>
      <c r="AF37" s="295" t="s">
        <v>86</v>
      </c>
      <c r="AG37" s="295" t="s">
        <v>86</v>
      </c>
      <c r="AH37" s="295" t="s">
        <v>86</v>
      </c>
      <c r="AI37" s="295" t="s">
        <v>86</v>
      </c>
      <c r="AJ37" s="295" t="s">
        <v>86</v>
      </c>
      <c r="AK37" s="295" t="s">
        <v>86</v>
      </c>
      <c r="AL37" s="295" t="s">
        <v>86</v>
      </c>
      <c r="AM37" s="300" t="s">
        <v>2375</v>
      </c>
      <c r="AN37" s="300">
        <v>192168214227</v>
      </c>
      <c r="AO37" s="295" t="s">
        <v>2900</v>
      </c>
      <c r="AP37" s="295" t="s">
        <v>2901</v>
      </c>
      <c r="AQ37" s="756" t="s">
        <v>2326</v>
      </c>
      <c r="AR37" s="756" t="s">
        <v>2326</v>
      </c>
      <c r="AS37" s="295" t="s">
        <v>2493</v>
      </c>
      <c r="AT37" s="295" t="s">
        <v>2902</v>
      </c>
      <c r="AU37" s="295" t="s">
        <v>2490</v>
      </c>
      <c r="AV37" s="295" t="s">
        <v>2903</v>
      </c>
      <c r="AW37" s="295" t="s">
        <v>2567</v>
      </c>
      <c r="AX37" s="295" t="s">
        <v>2493</v>
      </c>
      <c r="AY37" s="295" t="s">
        <v>2568</v>
      </c>
      <c r="AZ37" s="295" t="s">
        <v>1087</v>
      </c>
      <c r="BA37" s="295" t="s">
        <v>188</v>
      </c>
      <c r="BB37" s="295" t="s">
        <v>2904</v>
      </c>
      <c r="BC37" s="300" t="s">
        <v>2905</v>
      </c>
      <c r="BD37" s="295" t="s">
        <v>2900</v>
      </c>
      <c r="BE37" s="307" t="s">
        <v>2906</v>
      </c>
      <c r="BF37" s="755" t="s">
        <v>136</v>
      </c>
      <c r="BG37" s="755" t="s">
        <v>133</v>
      </c>
      <c r="BH37" s="295" t="s">
        <v>543</v>
      </c>
      <c r="BI37" s="297" t="s">
        <v>2907</v>
      </c>
      <c r="BJ37" s="297" t="s">
        <v>2908</v>
      </c>
      <c r="BK37" s="297" t="s">
        <v>2909</v>
      </c>
      <c r="BL37" s="297" t="s">
        <v>2910</v>
      </c>
      <c r="BM37" s="297" t="s">
        <v>1261</v>
      </c>
      <c r="BN37" s="295" t="s">
        <v>2230</v>
      </c>
      <c r="BO37" s="295" t="s">
        <v>185</v>
      </c>
      <c r="BP37" s="295" t="s">
        <v>2911</v>
      </c>
      <c r="BQ37" s="295" t="s">
        <v>1087</v>
      </c>
      <c r="BR37" s="295" t="s">
        <v>188</v>
      </c>
      <c r="BS37" s="295" t="s">
        <v>133</v>
      </c>
      <c r="BT37" s="295" t="s">
        <v>2308</v>
      </c>
      <c r="BU37" s="295" t="s">
        <v>2227</v>
      </c>
      <c r="BV37" s="303" t="s">
        <v>153</v>
      </c>
      <c r="BW37" s="720" t="s">
        <v>2912</v>
      </c>
      <c r="BX37" s="472">
        <v>44941</v>
      </c>
      <c r="BY37" s="16" t="s">
        <v>2316</v>
      </c>
      <c r="BZ37" s="530" t="s">
        <v>5500</v>
      </c>
      <c r="CA37" s="479" t="s">
        <v>2901</v>
      </c>
      <c r="CB37" s="483" t="s">
        <v>5501</v>
      </c>
      <c r="CC37" s="428" t="s">
        <v>133</v>
      </c>
      <c r="CD37" s="428">
        <v>80</v>
      </c>
      <c r="CE37" s="428">
        <v>1521</v>
      </c>
      <c r="CF37" s="168" t="s">
        <v>5501</v>
      </c>
      <c r="CG37" s="428" t="s">
        <v>5502</v>
      </c>
      <c r="CH37" s="428" t="s">
        <v>86</v>
      </c>
      <c r="CI37" s="428">
        <v>80</v>
      </c>
      <c r="CJ37" s="428" t="s">
        <v>86</v>
      </c>
      <c r="CK37" s="428">
        <v>1521</v>
      </c>
      <c r="CL37" s="428" t="s">
        <v>86</v>
      </c>
      <c r="CM37" s="428" t="s">
        <v>86</v>
      </c>
      <c r="CN37" s="428" t="s">
        <v>86</v>
      </c>
      <c r="CO37" s="428" t="s">
        <v>86</v>
      </c>
      <c r="CP37" s="428" t="s">
        <v>86</v>
      </c>
      <c r="CQ37" s="428" t="s">
        <v>86</v>
      </c>
      <c r="CR37" s="428" t="s">
        <v>86</v>
      </c>
      <c r="CS37" s="428" t="s">
        <v>86</v>
      </c>
      <c r="CT37" s="428" t="s">
        <v>5503</v>
      </c>
      <c r="CU37" s="481" t="s">
        <v>5504</v>
      </c>
      <c r="CV37" s="481" t="s">
        <v>5505</v>
      </c>
      <c r="CW37" s="16" t="s">
        <v>5169</v>
      </c>
      <c r="CX37" s="16" t="s">
        <v>5506</v>
      </c>
      <c r="CY37" s="479" t="s">
        <v>5507</v>
      </c>
      <c r="CZ37" s="721" t="s">
        <v>1907</v>
      </c>
      <c r="DA37" s="479" t="s">
        <v>2320</v>
      </c>
      <c r="DB37" s="774" t="str">
        <f t="shared" si="1"/>
        <v>NA</v>
      </c>
      <c r="DC37" s="722" t="s">
        <v>1907</v>
      </c>
      <c r="DD37" s="559"/>
      <c r="DE37" s="16"/>
      <c r="DF37" s="573">
        <v>777</v>
      </c>
      <c r="DG37" s="777" t="s">
        <v>86</v>
      </c>
      <c r="DH37" s="777" t="s">
        <v>5508</v>
      </c>
      <c r="DI37" s="777" t="s">
        <v>5509</v>
      </c>
      <c r="DJ37" s="777" t="s">
        <v>5509</v>
      </c>
      <c r="DK37" s="777" t="s">
        <v>5510</v>
      </c>
    </row>
    <row r="38" spans="1:115" ht="82.5" customHeight="1">
      <c r="A38" s="295" t="s">
        <v>1088</v>
      </c>
      <c r="B38" s="295" t="s">
        <v>2913</v>
      </c>
      <c r="C38" s="295" t="s">
        <v>1089</v>
      </c>
      <c r="D38" s="295" t="s">
        <v>1090</v>
      </c>
      <c r="E38" s="295" t="s">
        <v>2258</v>
      </c>
      <c r="F38" s="295" t="s">
        <v>2264</v>
      </c>
      <c r="G38" s="295" t="s">
        <v>2265</v>
      </c>
      <c r="H38" s="295" t="s">
        <v>571</v>
      </c>
      <c r="I38" s="295" t="s">
        <v>86</v>
      </c>
      <c r="J38" s="295" t="s">
        <v>86</v>
      </c>
      <c r="K38" s="295" t="s">
        <v>2253</v>
      </c>
      <c r="L38" s="295" t="s">
        <v>86</v>
      </c>
      <c r="M38" s="295" t="s">
        <v>86</v>
      </c>
      <c r="N38" s="295" t="s">
        <v>2374</v>
      </c>
      <c r="O38" s="305" t="s">
        <v>2617</v>
      </c>
      <c r="P38" s="295" t="s">
        <v>86</v>
      </c>
      <c r="Q38" s="295" t="s">
        <v>136</v>
      </c>
      <c r="R38" s="295" t="s">
        <v>136</v>
      </c>
      <c r="S38" s="296" t="s">
        <v>86</v>
      </c>
      <c r="T38" s="295" t="s">
        <v>84</v>
      </c>
      <c r="U38" s="295" t="s">
        <v>2254</v>
      </c>
      <c r="V38" s="295" t="s">
        <v>138</v>
      </c>
      <c r="W38" s="295" t="s">
        <v>484</v>
      </c>
      <c r="X38" s="295" t="s">
        <v>164</v>
      </c>
      <c r="Y38" s="295" t="s">
        <v>2266</v>
      </c>
      <c r="Z38" s="295" t="s">
        <v>543</v>
      </c>
      <c r="AA38" s="295" t="s">
        <v>2305</v>
      </c>
      <c r="AB38" s="295" t="s">
        <v>1091</v>
      </c>
      <c r="AC38" s="295" t="s">
        <v>1092</v>
      </c>
      <c r="AD38" s="295" t="s">
        <v>872</v>
      </c>
      <c r="AE38" s="310" t="s">
        <v>1093</v>
      </c>
      <c r="AF38" s="295" t="s">
        <v>170</v>
      </c>
      <c r="AG38" s="295" t="s">
        <v>578</v>
      </c>
      <c r="AH38" s="295" t="s">
        <v>579</v>
      </c>
      <c r="AI38" s="295" t="s">
        <v>172</v>
      </c>
      <c r="AJ38" s="295" t="s">
        <v>580</v>
      </c>
      <c r="AK38" s="295" t="s">
        <v>1094</v>
      </c>
      <c r="AL38" s="295" t="s">
        <v>585</v>
      </c>
      <c r="AM38" s="295" t="s">
        <v>2914</v>
      </c>
      <c r="AN38" s="295" t="s">
        <v>2915</v>
      </c>
      <c r="AO38" s="295" t="s">
        <v>2916</v>
      </c>
      <c r="AP38" s="554" t="s">
        <v>2917</v>
      </c>
      <c r="AQ38" s="755" t="s">
        <v>136</v>
      </c>
      <c r="AR38" s="756" t="s">
        <v>136</v>
      </c>
      <c r="AS38" s="295" t="s">
        <v>2918</v>
      </c>
      <c r="AT38" s="295" t="s">
        <v>2919</v>
      </c>
      <c r="AU38" s="295" t="s">
        <v>2565</v>
      </c>
      <c r="AV38" s="295" t="s">
        <v>2566</v>
      </c>
      <c r="AW38" s="295" t="s">
        <v>2920</v>
      </c>
      <c r="AX38" s="295" t="s">
        <v>86</v>
      </c>
      <c r="AY38" s="295" t="s">
        <v>2568</v>
      </c>
      <c r="AZ38" s="295" t="s">
        <v>1094</v>
      </c>
      <c r="BA38" s="295" t="s">
        <v>2921</v>
      </c>
      <c r="BB38" s="295" t="s">
        <v>1098</v>
      </c>
      <c r="BC38" s="295" t="s">
        <v>587</v>
      </c>
      <c r="BD38" s="295" t="s">
        <v>172</v>
      </c>
      <c r="BE38" s="307" t="s">
        <v>2922</v>
      </c>
      <c r="BF38" s="755" t="s">
        <v>136</v>
      </c>
      <c r="BG38" s="755" t="s">
        <v>133</v>
      </c>
      <c r="BH38" s="295" t="s">
        <v>86</v>
      </c>
      <c r="BI38" s="297" t="s">
        <v>1099</v>
      </c>
      <c r="BJ38" s="297" t="s">
        <v>180</v>
      </c>
      <c r="BK38" s="297" t="s">
        <v>181</v>
      </c>
      <c r="BL38" s="297" t="s">
        <v>182</v>
      </c>
      <c r="BM38" s="297" t="s">
        <v>2923</v>
      </c>
      <c r="BN38" s="295" t="s">
        <v>590</v>
      </c>
      <c r="BO38" s="295" t="s">
        <v>185</v>
      </c>
      <c r="BP38" s="295" t="s">
        <v>1100</v>
      </c>
      <c r="BQ38" s="295" t="s">
        <v>1101</v>
      </c>
      <c r="BR38" s="295" t="s">
        <v>2626</v>
      </c>
      <c r="BS38" s="309" t="s">
        <v>136</v>
      </c>
      <c r="BT38" s="295" t="s">
        <v>2390</v>
      </c>
      <c r="BU38" s="295" t="s">
        <v>2227</v>
      </c>
      <c r="BV38" s="303" t="s">
        <v>153</v>
      </c>
      <c r="BW38" s="331" t="s">
        <v>2924</v>
      </c>
      <c r="BX38" s="387">
        <v>44216</v>
      </c>
      <c r="BY38" s="388" t="s">
        <v>2316</v>
      </c>
      <c r="BZ38" s="388" t="s">
        <v>5511</v>
      </c>
      <c r="CA38" s="388" t="s">
        <v>2620</v>
      </c>
      <c r="CB38" s="424" t="s">
        <v>5512</v>
      </c>
      <c r="CC38" s="425" t="s">
        <v>133</v>
      </c>
      <c r="CD38" s="426">
        <v>80</v>
      </c>
      <c r="CE38" s="427" t="s">
        <v>5513</v>
      </c>
      <c r="CF38" s="389" t="s">
        <v>5512</v>
      </c>
      <c r="CG38" s="389" t="s">
        <v>5514</v>
      </c>
      <c r="CH38" s="428" t="s">
        <v>133</v>
      </c>
      <c r="CI38" s="428">
        <v>80</v>
      </c>
      <c r="CJ38" s="428" t="s">
        <v>5515</v>
      </c>
      <c r="CK38" s="428">
        <v>5432</v>
      </c>
      <c r="CL38" s="388" t="s">
        <v>5512</v>
      </c>
      <c r="CM38" s="389" t="s">
        <v>5516</v>
      </c>
      <c r="CN38" s="428" t="s">
        <v>133</v>
      </c>
      <c r="CO38" s="428">
        <v>80</v>
      </c>
      <c r="CP38" s="428" t="s">
        <v>86</v>
      </c>
      <c r="CQ38" s="428">
        <v>5432</v>
      </c>
      <c r="CR38" s="428" t="s">
        <v>86</v>
      </c>
      <c r="CS38" s="428" t="s">
        <v>86</v>
      </c>
      <c r="CT38" s="429" t="s">
        <v>5517</v>
      </c>
      <c r="CU38" s="382" t="s">
        <v>5518</v>
      </c>
      <c r="CV38" s="389" t="s">
        <v>5519</v>
      </c>
      <c r="CW38" s="388" t="s">
        <v>5314</v>
      </c>
      <c r="CX38" s="400" t="s">
        <v>5520</v>
      </c>
      <c r="CY38" s="182" t="s">
        <v>5226</v>
      </c>
      <c r="CZ38" s="182" t="s">
        <v>5521</v>
      </c>
      <c r="DA38" s="182" t="s">
        <v>2320</v>
      </c>
      <c r="DB38" s="182" t="str">
        <f t="shared" si="1"/>
        <v>NA</v>
      </c>
      <c r="DC38" s="510" t="s">
        <v>1907</v>
      </c>
      <c r="DD38" s="558"/>
      <c r="DE38" s="388"/>
      <c r="DF38" s="479">
        <v>777</v>
      </c>
      <c r="DG38" s="665" t="s">
        <v>2315</v>
      </c>
    </row>
    <row r="39" spans="1:115" ht="40.15" customHeight="1">
      <c r="A39" s="295" t="s">
        <v>1102</v>
      </c>
      <c r="B39" s="295" t="s">
        <v>2925</v>
      </c>
      <c r="C39" s="295" t="s">
        <v>2926</v>
      </c>
      <c r="D39" s="295" t="s">
        <v>1104</v>
      </c>
      <c r="E39" s="295" t="s">
        <v>2927</v>
      </c>
      <c r="F39" s="295" t="s">
        <v>2264</v>
      </c>
      <c r="G39" s="295" t="s">
        <v>2271</v>
      </c>
      <c r="H39" s="295" t="s">
        <v>2444</v>
      </c>
      <c r="I39" s="295" t="s">
        <v>2444</v>
      </c>
      <c r="J39" s="296">
        <v>44622</v>
      </c>
      <c r="K39" s="296" t="s">
        <v>2395</v>
      </c>
      <c r="L39" s="295">
        <v>201905001</v>
      </c>
      <c r="M39" s="295" t="s">
        <v>2295</v>
      </c>
      <c r="N39" s="295" t="s">
        <v>1990</v>
      </c>
      <c r="O39" s="582" t="s">
        <v>2928</v>
      </c>
      <c r="P39" s="298" t="s">
        <v>1107</v>
      </c>
      <c r="Q39" s="295" t="s">
        <v>136</v>
      </c>
      <c r="R39" s="295" t="s">
        <v>136</v>
      </c>
      <c r="S39" s="306" t="s">
        <v>289</v>
      </c>
      <c r="T39" s="295" t="s">
        <v>84</v>
      </c>
      <c r="U39" s="295" t="s">
        <v>2352</v>
      </c>
      <c r="V39" s="295" t="s">
        <v>291</v>
      </c>
      <c r="W39" s="295" t="s">
        <v>484</v>
      </c>
      <c r="X39" s="295" t="s">
        <v>140</v>
      </c>
      <c r="Y39" s="295" t="s">
        <v>2266</v>
      </c>
      <c r="Z39" s="295" t="s">
        <v>292</v>
      </c>
      <c r="AA39" s="295">
        <v>318438</v>
      </c>
      <c r="AB39" s="648" t="s">
        <v>293</v>
      </c>
      <c r="AC39" s="649" t="s">
        <v>294</v>
      </c>
      <c r="AD39" s="649" t="s">
        <v>976</v>
      </c>
      <c r="AE39" s="853" t="s">
        <v>2929</v>
      </c>
      <c r="AF39" s="649" t="s">
        <v>86</v>
      </c>
      <c r="AG39" s="649" t="s">
        <v>296</v>
      </c>
      <c r="AH39" s="649" t="s">
        <v>297</v>
      </c>
      <c r="AI39" s="649" t="s">
        <v>205</v>
      </c>
      <c r="AJ39" s="649" t="s">
        <v>298</v>
      </c>
      <c r="AK39" s="649" t="s">
        <v>86</v>
      </c>
      <c r="AL39" s="649" t="s">
        <v>305</v>
      </c>
      <c r="AM39" s="599" t="s">
        <v>2445</v>
      </c>
      <c r="AN39" s="603">
        <v>192168214105</v>
      </c>
      <c r="AO39" s="599" t="s">
        <v>205</v>
      </c>
      <c r="AP39" s="284" t="s">
        <v>2930</v>
      </c>
      <c r="AQ39" s="756" t="s">
        <v>2447</v>
      </c>
      <c r="AR39" s="756" t="s">
        <v>2447</v>
      </c>
      <c r="AS39" s="679" t="s">
        <v>86</v>
      </c>
      <c r="AT39" s="599" t="s">
        <v>303</v>
      </c>
      <c r="AU39" s="599" t="s">
        <v>304</v>
      </c>
      <c r="AV39" s="599" t="s">
        <v>205</v>
      </c>
      <c r="AW39" s="555" t="s">
        <v>2449</v>
      </c>
      <c r="AX39" s="555" t="s">
        <v>2931</v>
      </c>
      <c r="AY39" s="555" t="s">
        <v>86</v>
      </c>
      <c r="AZ39" s="295" t="s">
        <v>1114</v>
      </c>
      <c r="BA39" s="680" t="s">
        <v>2450</v>
      </c>
      <c r="BB39" s="602" t="s">
        <v>311</v>
      </c>
      <c r="BC39" s="312">
        <v>192168210232</v>
      </c>
      <c r="BD39" s="295" t="s">
        <v>205</v>
      </c>
      <c r="BE39" s="307" t="s">
        <v>2932</v>
      </c>
      <c r="BF39" s="755" t="s">
        <v>133</v>
      </c>
      <c r="BG39" s="755" t="s">
        <v>133</v>
      </c>
      <c r="BH39" s="295" t="s">
        <v>86</v>
      </c>
      <c r="BI39" s="297" t="s">
        <v>2933</v>
      </c>
      <c r="BJ39" s="297" t="s">
        <v>2934</v>
      </c>
      <c r="BK39" s="683">
        <v>192168210233</v>
      </c>
      <c r="BL39" s="297" t="s">
        <v>307</v>
      </c>
      <c r="BM39" s="297" t="s">
        <v>2449</v>
      </c>
      <c r="BN39" s="295" t="s">
        <v>86</v>
      </c>
      <c r="BO39" s="295" t="s">
        <v>86</v>
      </c>
      <c r="BP39" s="295" t="s">
        <v>1113</v>
      </c>
      <c r="BQ39" s="295" t="s">
        <v>1114</v>
      </c>
      <c r="BR39" s="295" t="s">
        <v>1115</v>
      </c>
      <c r="BS39" s="486" t="s">
        <v>136</v>
      </c>
      <c r="BT39" s="295" t="s">
        <v>2456</v>
      </c>
      <c r="BU39" s="295" t="s">
        <v>1889</v>
      </c>
      <c r="BV39" s="295" t="s">
        <v>86</v>
      </c>
      <c r="BW39" s="331" t="s">
        <v>2935</v>
      </c>
      <c r="BX39" s="387" t="s">
        <v>86</v>
      </c>
      <c r="BY39" s="388" t="s">
        <v>86</v>
      </c>
      <c r="BZ39" s="388" t="s">
        <v>5522</v>
      </c>
      <c r="CA39" s="388"/>
      <c r="CB39" s="389" t="s">
        <v>3816</v>
      </c>
      <c r="CC39" s="428" t="s">
        <v>133</v>
      </c>
      <c r="CD39" s="428">
        <v>8380</v>
      </c>
      <c r="CE39" s="428">
        <v>3306</v>
      </c>
      <c r="CF39" s="427" t="s">
        <v>86</v>
      </c>
      <c r="CG39" s="389" t="s">
        <v>5523</v>
      </c>
      <c r="CH39" s="427" t="s">
        <v>86</v>
      </c>
      <c r="CI39" s="427">
        <v>8380</v>
      </c>
      <c r="CJ39" s="428" t="s">
        <v>86</v>
      </c>
      <c r="CK39" s="428">
        <v>3306</v>
      </c>
      <c r="CL39" s="429" t="s">
        <v>86</v>
      </c>
      <c r="CM39" s="429" t="s">
        <v>86</v>
      </c>
      <c r="CN39" s="428" t="s">
        <v>133</v>
      </c>
      <c r="CO39" s="428">
        <v>8380</v>
      </c>
      <c r="CP39" s="428" t="s">
        <v>86</v>
      </c>
      <c r="CQ39" s="428" t="s">
        <v>86</v>
      </c>
      <c r="CR39" s="231" t="s">
        <v>3816</v>
      </c>
      <c r="CS39" s="231" t="s">
        <v>3816</v>
      </c>
      <c r="CT39" s="231" t="s">
        <v>3816</v>
      </c>
      <c r="CU39" s="389" t="s">
        <v>5524</v>
      </c>
      <c r="CV39" s="389" t="s">
        <v>5525</v>
      </c>
      <c r="CW39" s="400" t="s">
        <v>5526</v>
      </c>
      <c r="CX39" s="398" t="s">
        <v>5202</v>
      </c>
      <c r="CY39" s="182" t="s">
        <v>5527</v>
      </c>
      <c r="CZ39" s="388" t="s">
        <v>5528</v>
      </c>
      <c r="DA39" s="182" t="s">
        <v>2320</v>
      </c>
      <c r="DB39" s="182" t="str">
        <f t="shared" si="1"/>
        <v>SI</v>
      </c>
      <c r="DC39" s="510" t="s">
        <v>136</v>
      </c>
      <c r="DD39" s="558"/>
      <c r="DE39" s="388"/>
      <c r="DF39" s="479">
        <v>777</v>
      </c>
      <c r="DG39" s="13" t="s">
        <v>86</v>
      </c>
    </row>
    <row r="40" spans="1:115" ht="40.15" customHeight="1">
      <c r="A40" s="295" t="s">
        <v>1116</v>
      </c>
      <c r="B40" s="295" t="s">
        <v>2936</v>
      </c>
      <c r="C40" s="295" t="s">
        <v>2937</v>
      </c>
      <c r="D40" s="295" t="s">
        <v>1118</v>
      </c>
      <c r="E40" s="295" t="s">
        <v>2927</v>
      </c>
      <c r="F40" s="295" t="s">
        <v>2264</v>
      </c>
      <c r="G40" s="295" t="s">
        <v>2271</v>
      </c>
      <c r="H40" s="295" t="s">
        <v>2444</v>
      </c>
      <c r="I40" s="295" t="s">
        <v>2444</v>
      </c>
      <c r="J40" s="296">
        <v>44622</v>
      </c>
      <c r="K40" s="296" t="s">
        <v>2395</v>
      </c>
      <c r="L40" s="295">
        <v>201905001</v>
      </c>
      <c r="M40" s="295" t="s">
        <v>2295</v>
      </c>
      <c r="N40" s="295" t="s">
        <v>504</v>
      </c>
      <c r="O40" s="305" t="s">
        <v>505</v>
      </c>
      <c r="P40" s="298" t="s">
        <v>1107</v>
      </c>
      <c r="Q40" s="295" t="s">
        <v>136</v>
      </c>
      <c r="R40" s="295" t="s">
        <v>136</v>
      </c>
      <c r="S40" s="306" t="s">
        <v>289</v>
      </c>
      <c r="T40" s="295" t="s">
        <v>85</v>
      </c>
      <c r="U40" s="295" t="s">
        <v>2352</v>
      </c>
      <c r="V40" s="295" t="s">
        <v>291</v>
      </c>
      <c r="W40" s="295" t="s">
        <v>484</v>
      </c>
      <c r="X40" s="295" t="s">
        <v>164</v>
      </c>
      <c r="Y40" s="295" t="s">
        <v>2938</v>
      </c>
      <c r="Z40" s="295" t="s">
        <v>292</v>
      </c>
      <c r="AA40" s="295">
        <v>318438</v>
      </c>
      <c r="AB40" s="648" t="s">
        <v>293</v>
      </c>
      <c r="AC40" s="649" t="s">
        <v>294</v>
      </c>
      <c r="AD40" s="649" t="s">
        <v>976</v>
      </c>
      <c r="AE40" s="651" t="s">
        <v>295</v>
      </c>
      <c r="AF40" s="649" t="s">
        <v>86</v>
      </c>
      <c r="AG40" s="649" t="s">
        <v>296</v>
      </c>
      <c r="AH40" s="649" t="s">
        <v>297</v>
      </c>
      <c r="AI40" s="649" t="s">
        <v>205</v>
      </c>
      <c r="AJ40" s="649" t="s">
        <v>298</v>
      </c>
      <c r="AK40" s="649" t="s">
        <v>86</v>
      </c>
      <c r="AL40" s="649" t="s">
        <v>305</v>
      </c>
      <c r="AM40" s="599" t="s">
        <v>2445</v>
      </c>
      <c r="AN40" s="599" t="s">
        <v>2939</v>
      </c>
      <c r="AO40" s="599" t="s">
        <v>205</v>
      </c>
      <c r="AP40" s="284" t="s">
        <v>2940</v>
      </c>
      <c r="AQ40" s="755" t="s">
        <v>86</v>
      </c>
      <c r="AR40" s="755" t="s">
        <v>86</v>
      </c>
      <c r="AS40" s="679" t="s">
        <v>86</v>
      </c>
      <c r="AT40" s="599" t="s">
        <v>303</v>
      </c>
      <c r="AU40" s="599" t="s">
        <v>304</v>
      </c>
      <c r="AV40" s="599" t="s">
        <v>205</v>
      </c>
      <c r="AW40" s="555" t="s">
        <v>2449</v>
      </c>
      <c r="AX40" s="555" t="s">
        <v>86</v>
      </c>
      <c r="AY40" s="555" t="s">
        <v>86</v>
      </c>
      <c r="AZ40" s="295" t="s">
        <v>1114</v>
      </c>
      <c r="BA40" s="680" t="s">
        <v>2450</v>
      </c>
      <c r="BB40" s="679" t="s">
        <v>2451</v>
      </c>
      <c r="BC40" s="789" t="s">
        <v>2941</v>
      </c>
      <c r="BD40" s="679" t="s">
        <v>307</v>
      </c>
      <c r="BE40" s="790"/>
      <c r="BF40" s="679" t="s">
        <v>2854</v>
      </c>
      <c r="BG40" s="679" t="s">
        <v>2854</v>
      </c>
      <c r="BH40" s="679" t="s">
        <v>86</v>
      </c>
      <c r="BI40" s="679" t="s">
        <v>310</v>
      </c>
      <c r="BJ40" s="679" t="s">
        <v>2942</v>
      </c>
      <c r="BK40" s="789">
        <v>192168210233</v>
      </c>
      <c r="BL40" s="679" t="s">
        <v>307</v>
      </c>
      <c r="BM40" s="679" t="s">
        <v>2449</v>
      </c>
      <c r="BN40" s="679" t="s">
        <v>86</v>
      </c>
      <c r="BO40" s="679" t="s">
        <v>86</v>
      </c>
      <c r="BP40" s="679" t="s">
        <v>1113</v>
      </c>
      <c r="BQ40" s="679" t="s">
        <v>1114</v>
      </c>
      <c r="BR40" s="679" t="s">
        <v>1108</v>
      </c>
      <c r="BS40" s="486" t="s">
        <v>136</v>
      </c>
      <c r="BT40" s="295" t="s">
        <v>2456</v>
      </c>
      <c r="BU40" s="295" t="s">
        <v>2227</v>
      </c>
      <c r="BV40" s="295" t="s">
        <v>86</v>
      </c>
      <c r="BW40" s="331" t="s">
        <v>2943</v>
      </c>
      <c r="BX40" s="387" t="s">
        <v>86</v>
      </c>
      <c r="BY40" s="388" t="s">
        <v>86</v>
      </c>
      <c r="BZ40" s="388" t="s">
        <v>5529</v>
      </c>
      <c r="CA40" s="388"/>
      <c r="CB40" s="389" t="s">
        <v>5530</v>
      </c>
      <c r="CC40" s="392" t="s">
        <v>133</v>
      </c>
      <c r="CD40" s="389">
        <v>8380</v>
      </c>
      <c r="CE40" s="428">
        <v>3306</v>
      </c>
      <c r="CF40" s="389" t="s">
        <v>1489</v>
      </c>
      <c r="CG40" s="389" t="s">
        <v>5531</v>
      </c>
      <c r="CH40" s="428" t="s">
        <v>86</v>
      </c>
      <c r="CI40" s="428">
        <v>8380</v>
      </c>
      <c r="CJ40" s="428" t="s">
        <v>86</v>
      </c>
      <c r="CK40" s="428">
        <v>3306</v>
      </c>
      <c r="CL40" s="389" t="s">
        <v>86</v>
      </c>
      <c r="CM40" s="429" t="s">
        <v>86</v>
      </c>
      <c r="CN40" s="389" t="s">
        <v>133</v>
      </c>
      <c r="CO40" s="429" t="s">
        <v>86</v>
      </c>
      <c r="CP40" s="428" t="s">
        <v>86</v>
      </c>
      <c r="CQ40" s="428" t="s">
        <v>86</v>
      </c>
      <c r="CR40" s="429" t="s">
        <v>86</v>
      </c>
      <c r="CS40" s="429" t="s">
        <v>86</v>
      </c>
      <c r="CT40" s="429" t="s">
        <v>86</v>
      </c>
      <c r="CU40" s="389" t="s">
        <v>5532</v>
      </c>
      <c r="CV40" s="389" t="s">
        <v>5533</v>
      </c>
      <c r="CW40" s="400" t="s">
        <v>5526</v>
      </c>
      <c r="CX40" s="398" t="s">
        <v>5202</v>
      </c>
      <c r="CY40" s="182" t="s">
        <v>5534</v>
      </c>
      <c r="CZ40" s="388" t="s">
        <v>5528</v>
      </c>
      <c r="DA40" s="182" t="s">
        <v>2320</v>
      </c>
      <c r="DB40" s="182" t="str">
        <f t="shared" si="1"/>
        <v>SI</v>
      </c>
      <c r="DC40" s="510" t="s">
        <v>136</v>
      </c>
      <c r="DD40" s="558"/>
      <c r="DE40" s="388"/>
      <c r="DF40" s="479">
        <v>777</v>
      </c>
      <c r="DG40" s="13" t="s">
        <v>86</v>
      </c>
      <c r="DH40" t="s">
        <v>5535</v>
      </c>
      <c r="DI40" t="s">
        <v>5536</v>
      </c>
      <c r="DJ40" t="s">
        <v>86</v>
      </c>
      <c r="DK40" s="295" t="s">
        <v>5537</v>
      </c>
    </row>
    <row r="41" spans="1:115" ht="40.15" customHeight="1">
      <c r="A41" s="295" t="s">
        <v>1120</v>
      </c>
      <c r="B41" s="295" t="s">
        <v>2944</v>
      </c>
      <c r="C41" s="295" t="s">
        <v>2945</v>
      </c>
      <c r="D41" s="295" t="s">
        <v>1122</v>
      </c>
      <c r="E41" s="295" t="s">
        <v>2927</v>
      </c>
      <c r="F41" s="295" t="s">
        <v>2264</v>
      </c>
      <c r="G41" s="295" t="s">
        <v>2271</v>
      </c>
      <c r="H41" s="295" t="s">
        <v>2444</v>
      </c>
      <c r="I41" s="295" t="s">
        <v>2444</v>
      </c>
      <c r="J41" s="296">
        <v>44622</v>
      </c>
      <c r="K41" s="296" t="s">
        <v>2395</v>
      </c>
      <c r="L41" s="295">
        <v>201905001</v>
      </c>
      <c r="M41" s="295" t="s">
        <v>2295</v>
      </c>
      <c r="N41" s="295" t="s">
        <v>884</v>
      </c>
      <c r="O41" s="305" t="s">
        <v>2340</v>
      </c>
      <c r="P41" s="298" t="s">
        <v>1907</v>
      </c>
      <c r="Q41" s="295" t="s">
        <v>136</v>
      </c>
      <c r="R41" s="295" t="s">
        <v>136</v>
      </c>
      <c r="S41" s="306" t="s">
        <v>289</v>
      </c>
      <c r="T41" s="295" t="s">
        <v>84</v>
      </c>
      <c r="U41" s="295" t="s">
        <v>2352</v>
      </c>
      <c r="V41" s="295" t="s">
        <v>291</v>
      </c>
      <c r="W41" s="295" t="s">
        <v>2309</v>
      </c>
      <c r="X41" s="295" t="s">
        <v>164</v>
      </c>
      <c r="Y41" s="295" t="s">
        <v>2266</v>
      </c>
      <c r="Z41" s="295" t="s">
        <v>292</v>
      </c>
      <c r="AA41" s="295" t="s">
        <v>2946</v>
      </c>
      <c r="AB41" s="648" t="s">
        <v>293</v>
      </c>
      <c r="AC41" s="649" t="s">
        <v>294</v>
      </c>
      <c r="AD41" s="649" t="s">
        <v>976</v>
      </c>
      <c r="AE41" s="651" t="s">
        <v>295</v>
      </c>
      <c r="AF41" s="649" t="s">
        <v>86</v>
      </c>
      <c r="AG41" s="649" t="s">
        <v>296</v>
      </c>
      <c r="AH41" s="649" t="s">
        <v>297</v>
      </c>
      <c r="AI41" s="649" t="s">
        <v>205</v>
      </c>
      <c r="AJ41" s="649" t="s">
        <v>298</v>
      </c>
      <c r="AK41" s="649" t="s">
        <v>86</v>
      </c>
      <c r="AL41" s="649" t="s">
        <v>305</v>
      </c>
      <c r="AM41" s="599" t="s">
        <v>2445</v>
      </c>
      <c r="AN41" s="599" t="s">
        <v>2939</v>
      </c>
      <c r="AO41" s="599" t="s">
        <v>205</v>
      </c>
      <c r="AP41" s="284" t="s">
        <v>2947</v>
      </c>
      <c r="AQ41" s="755" t="s">
        <v>86</v>
      </c>
      <c r="AR41" s="755" t="s">
        <v>86</v>
      </c>
      <c r="AS41" s="679" t="s">
        <v>86</v>
      </c>
      <c r="AT41" s="599" t="s">
        <v>303</v>
      </c>
      <c r="AU41" s="599" t="s">
        <v>304</v>
      </c>
      <c r="AV41" s="599" t="s">
        <v>205</v>
      </c>
      <c r="AW41" s="555" t="s">
        <v>2449</v>
      </c>
      <c r="AX41" s="555" t="s">
        <v>86</v>
      </c>
      <c r="AY41" s="555" t="s">
        <v>86</v>
      </c>
      <c r="AZ41" s="295" t="s">
        <v>1114</v>
      </c>
      <c r="BA41" s="680" t="s">
        <v>2450</v>
      </c>
      <c r="BB41" s="602" t="s">
        <v>311</v>
      </c>
      <c r="BC41" s="312">
        <v>192168210232</v>
      </c>
      <c r="BD41" s="295" t="s">
        <v>205</v>
      </c>
      <c r="BE41" s="310" t="s">
        <v>2948</v>
      </c>
      <c r="BF41" s="756" t="s">
        <v>2854</v>
      </c>
      <c r="BG41" s="756" t="s">
        <v>2854</v>
      </c>
      <c r="BH41" s="295" t="s">
        <v>86</v>
      </c>
      <c r="BI41" s="297" t="s">
        <v>310</v>
      </c>
      <c r="BJ41" s="297" t="s">
        <v>2942</v>
      </c>
      <c r="BK41" s="683">
        <v>192168210233</v>
      </c>
      <c r="BL41" s="297" t="s">
        <v>307</v>
      </c>
      <c r="BM41" s="297" t="s">
        <v>2449</v>
      </c>
      <c r="BN41" s="295" t="s">
        <v>86</v>
      </c>
      <c r="BO41" s="295" t="s">
        <v>86</v>
      </c>
      <c r="BP41" s="295" t="s">
        <v>1113</v>
      </c>
      <c r="BQ41" s="295" t="s">
        <v>1114</v>
      </c>
      <c r="BR41" s="295" t="s">
        <v>1115</v>
      </c>
      <c r="BS41" s="486" t="s">
        <v>136</v>
      </c>
      <c r="BT41" s="295" t="s">
        <v>2456</v>
      </c>
      <c r="BU41" s="295" t="s">
        <v>2227</v>
      </c>
      <c r="BV41" s="295" t="s">
        <v>86</v>
      </c>
      <c r="BW41" s="331" t="s">
        <v>2949</v>
      </c>
      <c r="BX41" s="387" t="s">
        <v>86</v>
      </c>
      <c r="BY41" s="388" t="s">
        <v>86</v>
      </c>
      <c r="BZ41" s="388" t="s">
        <v>5538</v>
      </c>
      <c r="CA41" s="388"/>
      <c r="CB41" s="429" t="s">
        <v>86</v>
      </c>
      <c r="CC41" s="428" t="s">
        <v>133</v>
      </c>
      <c r="CD41" s="428">
        <v>8380</v>
      </c>
      <c r="CE41" s="389">
        <v>3306</v>
      </c>
      <c r="CF41" s="389" t="s">
        <v>86</v>
      </c>
      <c r="CG41" s="429" t="s">
        <v>86</v>
      </c>
      <c r="CH41" s="429" t="s">
        <v>133</v>
      </c>
      <c r="CI41" s="429">
        <v>8380</v>
      </c>
      <c r="CJ41" s="428" t="s">
        <v>133</v>
      </c>
      <c r="CK41" s="428">
        <v>3306</v>
      </c>
      <c r="CL41" s="389" t="s">
        <v>86</v>
      </c>
      <c r="CM41" s="389" t="s">
        <v>5539</v>
      </c>
      <c r="CN41" s="428" t="s">
        <v>133</v>
      </c>
      <c r="CO41" s="428">
        <v>8082</v>
      </c>
      <c r="CP41" s="389" t="s">
        <v>5540</v>
      </c>
      <c r="CQ41" s="389" t="s">
        <v>5541</v>
      </c>
      <c r="CR41" s="389" t="s">
        <v>5542</v>
      </c>
      <c r="CS41" s="389" t="s">
        <v>86</v>
      </c>
      <c r="CT41" s="389" t="s">
        <v>86</v>
      </c>
      <c r="CU41" s="422" t="s">
        <v>2949</v>
      </c>
      <c r="CV41" s="389" t="s">
        <v>5543</v>
      </c>
      <c r="CW41" s="400" t="s">
        <v>5526</v>
      </c>
      <c r="CX41" s="398" t="s">
        <v>5202</v>
      </c>
      <c r="CY41" s="182" t="s">
        <v>5527</v>
      </c>
      <c r="CZ41" s="388" t="s">
        <v>5528</v>
      </c>
      <c r="DA41" s="182" t="s">
        <v>2320</v>
      </c>
      <c r="DB41" s="182" t="str">
        <f t="shared" si="1"/>
        <v>SI</v>
      </c>
      <c r="DC41" s="510" t="s">
        <v>136</v>
      </c>
      <c r="DD41" s="558"/>
      <c r="DE41" s="388"/>
      <c r="DF41" s="479">
        <v>777</v>
      </c>
      <c r="DG41" s="13" t="s">
        <v>86</v>
      </c>
    </row>
    <row r="42" spans="1:115" ht="40.15" customHeight="1">
      <c r="A42" s="295" t="s">
        <v>1132</v>
      </c>
      <c r="B42" s="295" t="s">
        <v>2950</v>
      </c>
      <c r="C42" s="295" t="s">
        <v>2951</v>
      </c>
      <c r="D42" s="295" t="s">
        <v>1134</v>
      </c>
      <c r="E42" s="295" t="s">
        <v>2251</v>
      </c>
      <c r="F42" s="295" t="s">
        <v>2264</v>
      </c>
      <c r="G42" s="295" t="s">
        <v>2265</v>
      </c>
      <c r="H42" s="295" t="s">
        <v>2281</v>
      </c>
      <c r="I42" s="295" t="s">
        <v>86</v>
      </c>
      <c r="J42" s="295" t="s">
        <v>86</v>
      </c>
      <c r="K42" s="295" t="s">
        <v>2253</v>
      </c>
      <c r="L42" s="295" t="s">
        <v>86</v>
      </c>
      <c r="M42" s="295" t="s">
        <v>86</v>
      </c>
      <c r="N42" s="295" t="s">
        <v>379</v>
      </c>
      <c r="O42" s="582" t="s">
        <v>1135</v>
      </c>
      <c r="P42" s="298" t="s">
        <v>324</v>
      </c>
      <c r="Q42" s="295" t="s">
        <v>136</v>
      </c>
      <c r="R42" s="295" t="s">
        <v>136</v>
      </c>
      <c r="S42" s="306">
        <v>42327</v>
      </c>
      <c r="T42" s="295" t="s">
        <v>84</v>
      </c>
      <c r="U42" s="295" t="s">
        <v>2254</v>
      </c>
      <c r="V42" s="299" t="s">
        <v>138</v>
      </c>
      <c r="W42" s="295" t="s">
        <v>484</v>
      </c>
      <c r="X42" s="295" t="s">
        <v>232</v>
      </c>
      <c r="Y42" s="295" t="s">
        <v>2266</v>
      </c>
      <c r="Z42" s="295" t="s">
        <v>543</v>
      </c>
      <c r="AA42" s="295" t="s">
        <v>2305</v>
      </c>
      <c r="AB42" s="295" t="s">
        <v>86</v>
      </c>
      <c r="AC42" s="295" t="s">
        <v>86</v>
      </c>
      <c r="AD42" s="295" t="s">
        <v>86</v>
      </c>
      <c r="AE42" s="295" t="s">
        <v>86</v>
      </c>
      <c r="AF42" s="295" t="s">
        <v>86</v>
      </c>
      <c r="AG42" s="295" t="s">
        <v>86</v>
      </c>
      <c r="AH42" s="295" t="s">
        <v>86</v>
      </c>
      <c r="AI42" s="295" t="s">
        <v>86</v>
      </c>
      <c r="AJ42" s="295" t="s">
        <v>86</v>
      </c>
      <c r="AK42" s="295" t="s">
        <v>86</v>
      </c>
      <c r="AL42" s="295" t="s">
        <v>86</v>
      </c>
      <c r="AM42" s="295" t="s">
        <v>2952</v>
      </c>
      <c r="AN42" s="300">
        <v>192168214106</v>
      </c>
      <c r="AO42" s="295" t="s">
        <v>2953</v>
      </c>
      <c r="AP42" s="307" t="s">
        <v>2954</v>
      </c>
      <c r="AQ42" s="755" t="s">
        <v>136</v>
      </c>
      <c r="AR42" s="755" t="s">
        <v>136</v>
      </c>
      <c r="AS42" s="295" t="s">
        <v>1139</v>
      </c>
      <c r="AT42" s="295" t="s">
        <v>2952</v>
      </c>
      <c r="AU42" s="295" t="s">
        <v>2955</v>
      </c>
      <c r="AV42" s="295" t="s">
        <v>2953</v>
      </c>
      <c r="AW42" s="295" t="s">
        <v>2956</v>
      </c>
      <c r="AX42" s="295" t="s">
        <v>86</v>
      </c>
      <c r="AY42" s="295" t="s">
        <v>86</v>
      </c>
      <c r="AZ42" s="295" t="s">
        <v>1142</v>
      </c>
      <c r="BA42" s="295" t="s">
        <v>2957</v>
      </c>
      <c r="BB42" s="295" t="s">
        <v>1144</v>
      </c>
      <c r="BC42" s="300">
        <v>192168210182</v>
      </c>
      <c r="BD42" s="295" t="s">
        <v>168</v>
      </c>
      <c r="BE42" s="307" t="s">
        <v>2958</v>
      </c>
      <c r="BF42" s="755" t="s">
        <v>136</v>
      </c>
      <c r="BG42" s="755" t="s">
        <v>133</v>
      </c>
      <c r="BH42" s="295" t="s">
        <v>86</v>
      </c>
      <c r="BI42" s="297" t="s">
        <v>1139</v>
      </c>
      <c r="BJ42" s="297" t="s">
        <v>1146</v>
      </c>
      <c r="BK42" s="683">
        <v>192168210182</v>
      </c>
      <c r="BL42" s="297" t="s">
        <v>1140</v>
      </c>
      <c r="BM42" s="297" t="s">
        <v>1141</v>
      </c>
      <c r="BN42" s="295" t="s">
        <v>86</v>
      </c>
      <c r="BO42" s="295" t="s">
        <v>86</v>
      </c>
      <c r="BP42" s="295" t="s">
        <v>1147</v>
      </c>
      <c r="BQ42" s="295" t="s">
        <v>1142</v>
      </c>
      <c r="BR42" s="295" t="s">
        <v>2959</v>
      </c>
      <c r="BS42" s="309" t="s">
        <v>136</v>
      </c>
      <c r="BT42" s="295" t="s">
        <v>2308</v>
      </c>
      <c r="BU42" s="295" t="s">
        <v>1889</v>
      </c>
      <c r="BV42" s="303" t="s">
        <v>153</v>
      </c>
      <c r="BW42" s="331" t="s">
        <v>2960</v>
      </c>
      <c r="BX42" s="387">
        <v>44301</v>
      </c>
      <c r="BY42" s="388" t="s">
        <v>5450</v>
      </c>
      <c r="BZ42" s="388" t="s">
        <v>5544</v>
      </c>
      <c r="CA42" s="388" t="s">
        <v>1138</v>
      </c>
      <c r="CB42" s="389" t="s">
        <v>5545</v>
      </c>
      <c r="CC42" s="429" t="s">
        <v>133</v>
      </c>
      <c r="CD42" s="428">
        <v>80</v>
      </c>
      <c r="CE42" s="428">
        <v>5432</v>
      </c>
      <c r="CF42" s="389" t="s">
        <v>5545</v>
      </c>
      <c r="CG42" s="389" t="s">
        <v>5546</v>
      </c>
      <c r="CH42" s="429" t="s">
        <v>133</v>
      </c>
      <c r="CI42" s="428">
        <v>80</v>
      </c>
      <c r="CJ42" s="428" t="s">
        <v>5547</v>
      </c>
      <c r="CK42" s="428">
        <v>5432</v>
      </c>
      <c r="CL42" s="429" t="s">
        <v>86</v>
      </c>
      <c r="CM42" s="429" t="s">
        <v>86</v>
      </c>
      <c r="CN42" s="429" t="s">
        <v>86</v>
      </c>
      <c r="CO42" s="429" t="s">
        <v>86</v>
      </c>
      <c r="CP42" s="429" t="s">
        <v>86</v>
      </c>
      <c r="CQ42" s="429" t="s">
        <v>86</v>
      </c>
      <c r="CR42" s="429" t="s">
        <v>86</v>
      </c>
      <c r="CS42" s="429" t="s">
        <v>86</v>
      </c>
      <c r="CT42" s="382" t="s">
        <v>5548</v>
      </c>
      <c r="CU42" s="382" t="s">
        <v>5549</v>
      </c>
      <c r="CV42" s="389"/>
      <c r="CW42" s="388" t="s">
        <v>5550</v>
      </c>
      <c r="CX42" s="398" t="s">
        <v>5551</v>
      </c>
      <c r="CY42" s="182" t="s">
        <v>5552</v>
      </c>
      <c r="CZ42" s="388" t="s">
        <v>5553</v>
      </c>
      <c r="DA42" s="182" t="s">
        <v>2320</v>
      </c>
      <c r="DB42" s="182" t="str">
        <f t="shared" si="1"/>
        <v>NA</v>
      </c>
      <c r="DC42" s="510" t="s">
        <v>1907</v>
      </c>
      <c r="DD42" s="558"/>
      <c r="DE42" s="388"/>
      <c r="DF42" s="479">
        <v>777</v>
      </c>
      <c r="DG42" s="13" t="s">
        <v>2315</v>
      </c>
    </row>
    <row r="43" spans="1:115" ht="40.15" customHeight="1">
      <c r="A43" s="295" t="s">
        <v>1149</v>
      </c>
      <c r="B43" s="295" t="s">
        <v>2961</v>
      </c>
      <c r="C43" s="295" t="s">
        <v>1150</v>
      </c>
      <c r="D43" s="295" t="s">
        <v>1151</v>
      </c>
      <c r="E43" s="295" t="s">
        <v>2962</v>
      </c>
      <c r="F43" s="295" t="s">
        <v>2264</v>
      </c>
      <c r="G43" s="295" t="s">
        <v>2265</v>
      </c>
      <c r="H43" s="295" t="s">
        <v>2963</v>
      </c>
      <c r="I43" s="295" t="s">
        <v>86</v>
      </c>
      <c r="J43" s="295" t="s">
        <v>86</v>
      </c>
      <c r="K43" s="295" t="s">
        <v>2253</v>
      </c>
      <c r="L43" s="295" t="s">
        <v>86</v>
      </c>
      <c r="M43" s="295" t="s">
        <v>86</v>
      </c>
      <c r="N43" s="295" t="s">
        <v>230</v>
      </c>
      <c r="O43" s="582" t="s">
        <v>2644</v>
      </c>
      <c r="P43" s="298" t="s">
        <v>324</v>
      </c>
      <c r="Q43" s="295" t="s">
        <v>136</v>
      </c>
      <c r="R43" s="295" t="s">
        <v>136</v>
      </c>
      <c r="S43" s="306">
        <v>42866</v>
      </c>
      <c r="T43" s="295" t="s">
        <v>84</v>
      </c>
      <c r="U43" s="295" t="s">
        <v>2254</v>
      </c>
      <c r="V43" s="295" t="s">
        <v>1153</v>
      </c>
      <c r="W43" s="295" t="s">
        <v>484</v>
      </c>
      <c r="X43" s="295" t="s">
        <v>232</v>
      </c>
      <c r="Y43" s="295" t="s">
        <v>2266</v>
      </c>
      <c r="Z43" s="295" t="s">
        <v>233</v>
      </c>
      <c r="AA43" s="295">
        <v>322465</v>
      </c>
      <c r="AB43" s="295" t="s">
        <v>86</v>
      </c>
      <c r="AC43" s="295" t="s">
        <v>86</v>
      </c>
      <c r="AD43" s="295" t="s">
        <v>86</v>
      </c>
      <c r="AE43" s="295" t="s">
        <v>86</v>
      </c>
      <c r="AF43" s="295" t="s">
        <v>86</v>
      </c>
      <c r="AG43" s="295" t="s">
        <v>86</v>
      </c>
      <c r="AH43" s="295" t="s">
        <v>86</v>
      </c>
      <c r="AI43" s="295" t="s">
        <v>86</v>
      </c>
      <c r="AJ43" s="295" t="s">
        <v>86</v>
      </c>
      <c r="AK43" s="295" t="s">
        <v>86</v>
      </c>
      <c r="AL43" s="295" t="s">
        <v>86</v>
      </c>
      <c r="AM43" s="295" t="s">
        <v>1154</v>
      </c>
      <c r="AN43" s="295" t="s">
        <v>1155</v>
      </c>
      <c r="AO43" s="295" t="s">
        <v>1156</v>
      </c>
      <c r="AP43" s="310" t="s">
        <v>2964</v>
      </c>
      <c r="AQ43" s="756" t="s">
        <v>2965</v>
      </c>
      <c r="AR43" s="756" t="s">
        <v>2965</v>
      </c>
      <c r="AS43" s="295" t="s">
        <v>1158</v>
      </c>
      <c r="AT43" s="295" t="s">
        <v>716</v>
      </c>
      <c r="AU43" s="295" t="s">
        <v>717</v>
      </c>
      <c r="AV43" s="295" t="s">
        <v>1156</v>
      </c>
      <c r="AW43" s="295" t="s">
        <v>2481</v>
      </c>
      <c r="AX43" s="295" t="s">
        <v>1159</v>
      </c>
      <c r="AY43" s="295" t="s">
        <v>463</v>
      </c>
      <c r="AZ43" s="295" t="s">
        <v>1160</v>
      </c>
      <c r="BA43" s="295" t="s">
        <v>2966</v>
      </c>
      <c r="BB43" s="295" t="s">
        <v>1162</v>
      </c>
      <c r="BC43" s="300">
        <v>192168210183</v>
      </c>
      <c r="BD43" s="295" t="s">
        <v>1156</v>
      </c>
      <c r="BE43" s="307" t="s">
        <v>1163</v>
      </c>
      <c r="BF43" s="755" t="s">
        <v>136</v>
      </c>
      <c r="BG43" s="755" t="s">
        <v>136</v>
      </c>
      <c r="BH43" s="295" t="s">
        <v>1164</v>
      </c>
      <c r="BI43" s="297" t="s">
        <v>2967</v>
      </c>
      <c r="BJ43" s="297" t="s">
        <v>252</v>
      </c>
      <c r="BK43" s="297" t="s">
        <v>253</v>
      </c>
      <c r="BL43" s="297" t="s">
        <v>2341</v>
      </c>
      <c r="BM43" s="297" t="s">
        <v>2968</v>
      </c>
      <c r="BN43" s="295" t="s">
        <v>251</v>
      </c>
      <c r="BO43" s="295" t="s">
        <v>254</v>
      </c>
      <c r="BP43" s="295" t="s">
        <v>1158</v>
      </c>
      <c r="BQ43" s="295" t="s">
        <v>1165</v>
      </c>
      <c r="BR43" s="295" t="s">
        <v>2969</v>
      </c>
      <c r="BS43" s="302" t="s">
        <v>133</v>
      </c>
      <c r="BT43" s="295" t="s">
        <v>11</v>
      </c>
      <c r="BU43" s="295" t="s">
        <v>1889</v>
      </c>
      <c r="BV43" s="303" t="s">
        <v>153</v>
      </c>
      <c r="BW43" s="331" t="s">
        <v>2970</v>
      </c>
      <c r="BX43" s="387" t="s">
        <v>86</v>
      </c>
      <c r="BY43" s="388" t="s">
        <v>86</v>
      </c>
      <c r="BZ43" s="388" t="s">
        <v>5554</v>
      </c>
      <c r="CA43" s="388" t="s">
        <v>2964</v>
      </c>
      <c r="CB43" s="389" t="s">
        <v>5271</v>
      </c>
      <c r="CC43" s="429" t="s">
        <v>133</v>
      </c>
      <c r="CD43" s="389">
        <v>7005</v>
      </c>
      <c r="CE43" s="428">
        <v>1521</v>
      </c>
      <c r="CF43" s="389" t="s">
        <v>5271</v>
      </c>
      <c r="CG43" s="382" t="s">
        <v>5555</v>
      </c>
      <c r="CH43" s="427" t="s">
        <v>133</v>
      </c>
      <c r="CI43" s="427" t="s">
        <v>5556</v>
      </c>
      <c r="CJ43" s="428" t="s">
        <v>1907</v>
      </c>
      <c r="CK43" s="428">
        <v>1521</v>
      </c>
      <c r="CL43" s="429" t="s">
        <v>86</v>
      </c>
      <c r="CM43" s="429" t="s">
        <v>86</v>
      </c>
      <c r="CN43" s="429" t="s">
        <v>86</v>
      </c>
      <c r="CO43" s="429" t="s">
        <v>86</v>
      </c>
      <c r="CP43" s="429" t="s">
        <v>86</v>
      </c>
      <c r="CQ43" s="429" t="s">
        <v>86</v>
      </c>
      <c r="CR43" s="429" t="s">
        <v>86</v>
      </c>
      <c r="CS43" s="429" t="s">
        <v>86</v>
      </c>
      <c r="CT43" s="415" t="s">
        <v>5557</v>
      </c>
      <c r="CU43" s="382" t="s">
        <v>5558</v>
      </c>
      <c r="CV43" s="389" t="s">
        <v>5559</v>
      </c>
      <c r="CW43" s="388" t="s">
        <v>5560</v>
      </c>
      <c r="CX43" s="400" t="s">
        <v>5561</v>
      </c>
      <c r="CY43" s="182" t="s">
        <v>5192</v>
      </c>
      <c r="CZ43" s="182" t="s">
        <v>5562</v>
      </c>
      <c r="DA43" s="182" t="s">
        <v>2320</v>
      </c>
      <c r="DB43" s="182" t="str">
        <f t="shared" si="1"/>
        <v>NA</v>
      </c>
      <c r="DC43" s="510" t="s">
        <v>1907</v>
      </c>
      <c r="DD43" s="558"/>
      <c r="DE43" s="388"/>
      <c r="DF43" s="479">
        <v>777</v>
      </c>
      <c r="DG43" s="13" t="s">
        <v>2543</v>
      </c>
    </row>
    <row r="44" spans="1:115" ht="40.15" customHeight="1">
      <c r="A44" s="295" t="s">
        <v>1187</v>
      </c>
      <c r="B44" s="295" t="s">
        <v>1188</v>
      </c>
      <c r="C44" s="295" t="s">
        <v>2971</v>
      </c>
      <c r="D44" s="295" t="s">
        <v>1189</v>
      </c>
      <c r="E44" s="295" t="s">
        <v>2251</v>
      </c>
      <c r="F44" s="295" t="s">
        <v>2264</v>
      </c>
      <c r="G44" s="295" t="s">
        <v>2288</v>
      </c>
      <c r="H44" s="295" t="s">
        <v>2972</v>
      </c>
      <c r="I44" s="295" t="s">
        <v>86</v>
      </c>
      <c r="J44" s="295" t="s">
        <v>86</v>
      </c>
      <c r="K44" s="295" t="s">
        <v>2253</v>
      </c>
      <c r="L44" s="295" t="s">
        <v>86</v>
      </c>
      <c r="M44" s="295" t="s">
        <v>86</v>
      </c>
      <c r="N44" s="295" t="s">
        <v>520</v>
      </c>
      <c r="O44" s="305" t="s">
        <v>1190</v>
      </c>
      <c r="P44" s="295" t="s">
        <v>86</v>
      </c>
      <c r="Q44" s="295" t="s">
        <v>1192</v>
      </c>
      <c r="R44" s="295" t="s">
        <v>136</v>
      </c>
      <c r="S44" s="296" t="s">
        <v>86</v>
      </c>
      <c r="T44" s="295" t="s">
        <v>84</v>
      </c>
      <c r="U44" s="295" t="s">
        <v>2254</v>
      </c>
      <c r="V44" s="295" t="s">
        <v>291</v>
      </c>
      <c r="W44" s="295" t="s">
        <v>484</v>
      </c>
      <c r="X44" s="295" t="s">
        <v>164</v>
      </c>
      <c r="Y44" s="295" t="s">
        <v>2266</v>
      </c>
      <c r="Z44" s="295" t="s">
        <v>197</v>
      </c>
      <c r="AA44" s="295" t="s">
        <v>2305</v>
      </c>
      <c r="AB44" s="295" t="s">
        <v>1193</v>
      </c>
      <c r="AC44" s="295" t="s">
        <v>1194</v>
      </c>
      <c r="AD44" s="295" t="s">
        <v>1195</v>
      </c>
      <c r="AE44" s="310" t="s">
        <v>1196</v>
      </c>
      <c r="AF44" s="295" t="s">
        <v>2973</v>
      </c>
      <c r="AG44" s="295" t="s">
        <v>1197</v>
      </c>
      <c r="AH44" s="295" t="s">
        <v>2974</v>
      </c>
      <c r="AI44" s="295" t="s">
        <v>1195</v>
      </c>
      <c r="AJ44" s="295" t="s">
        <v>2975</v>
      </c>
      <c r="AK44" s="295" t="s">
        <v>1200</v>
      </c>
      <c r="AL44" s="295" t="s">
        <v>1201</v>
      </c>
      <c r="AM44" s="295" t="s">
        <v>2976</v>
      </c>
      <c r="AN44" s="300">
        <v>192168214117</v>
      </c>
      <c r="AO44" s="295" t="s">
        <v>2977</v>
      </c>
      <c r="AP44" s="295" t="s">
        <v>2978</v>
      </c>
      <c r="AQ44" s="755" t="s">
        <v>86</v>
      </c>
      <c r="AR44" s="756" t="s">
        <v>136</v>
      </c>
      <c r="AS44" s="295" t="s">
        <v>1206</v>
      </c>
      <c r="AT44" s="295" t="s">
        <v>2334</v>
      </c>
      <c r="AU44" s="611" t="s">
        <v>2335</v>
      </c>
      <c r="AV44" s="295" t="s">
        <v>2333</v>
      </c>
      <c r="AW44" s="513" t="s">
        <v>2336</v>
      </c>
      <c r="AX44" s="295" t="s">
        <v>86</v>
      </c>
      <c r="AY44" s="295" t="s">
        <v>86</v>
      </c>
      <c r="AZ44" s="295" t="s">
        <v>1208</v>
      </c>
      <c r="BA44" s="295" t="s">
        <v>2979</v>
      </c>
      <c r="BB44" s="295" t="s">
        <v>2980</v>
      </c>
      <c r="BC44" s="295" t="s">
        <v>2981</v>
      </c>
      <c r="BD44" s="295" t="s">
        <v>2333</v>
      </c>
      <c r="BE44" s="307" t="s">
        <v>2982</v>
      </c>
      <c r="BF44" s="756" t="s">
        <v>2983</v>
      </c>
      <c r="BG44" s="756" t="s">
        <v>136</v>
      </c>
      <c r="BH44" s="295" t="s">
        <v>86</v>
      </c>
      <c r="BI44" s="297" t="s">
        <v>1206</v>
      </c>
      <c r="BJ44" s="688" t="s">
        <v>2984</v>
      </c>
      <c r="BK44" s="688" t="s">
        <v>2985</v>
      </c>
      <c r="BL44" s="513" t="s">
        <v>2333</v>
      </c>
      <c r="BM44" s="513" t="s">
        <v>2336</v>
      </c>
      <c r="BN44" s="295" t="s">
        <v>86</v>
      </c>
      <c r="BO44" s="295" t="s">
        <v>86</v>
      </c>
      <c r="BP44" s="295" t="s">
        <v>1207</v>
      </c>
      <c r="BQ44" s="295" t="s">
        <v>1208</v>
      </c>
      <c r="BR44" s="543" t="s">
        <v>2986</v>
      </c>
      <c r="BS44" s="302" t="s">
        <v>133</v>
      </c>
      <c r="BT44" s="295" t="s">
        <v>2390</v>
      </c>
      <c r="BU44" s="295" t="s">
        <v>2227</v>
      </c>
      <c r="BV44" s="295" t="s">
        <v>86</v>
      </c>
      <c r="BW44" s="331" t="s">
        <v>2987</v>
      </c>
      <c r="BX44" s="387" t="s">
        <v>86</v>
      </c>
      <c r="BY44" s="388" t="s">
        <v>86</v>
      </c>
      <c r="BZ44" s="388" t="s">
        <v>5563</v>
      </c>
      <c r="CA44" s="388"/>
      <c r="CB44" s="389" t="s">
        <v>5564</v>
      </c>
      <c r="CC44" s="428" t="s">
        <v>133</v>
      </c>
      <c r="CD44" s="428">
        <v>80</v>
      </c>
      <c r="CE44" s="428">
        <v>1433</v>
      </c>
      <c r="CF44" s="429" t="s">
        <v>86</v>
      </c>
      <c r="CG44" s="429" t="s">
        <v>86</v>
      </c>
      <c r="CH44" s="429" t="s">
        <v>86</v>
      </c>
      <c r="CI44" s="429" t="s">
        <v>86</v>
      </c>
      <c r="CJ44" s="429" t="s">
        <v>86</v>
      </c>
      <c r="CK44" s="429" t="s">
        <v>86</v>
      </c>
      <c r="CL44" s="389" t="s">
        <v>5564</v>
      </c>
      <c r="CM44" s="389" t="s">
        <v>5565</v>
      </c>
      <c r="CN44" s="428" t="s">
        <v>133</v>
      </c>
      <c r="CO44" s="428">
        <v>80</v>
      </c>
      <c r="CP44" s="428" t="s">
        <v>5566</v>
      </c>
      <c r="CQ44" s="428">
        <v>1433</v>
      </c>
      <c r="CR44" s="429" t="s">
        <v>86</v>
      </c>
      <c r="CS44" s="429" t="s">
        <v>86</v>
      </c>
      <c r="CT44" s="429" t="s">
        <v>86</v>
      </c>
      <c r="CU44" s="382" t="s">
        <v>5567</v>
      </c>
      <c r="CV44" s="389"/>
      <c r="CW44" s="400" t="s">
        <v>5568</v>
      </c>
      <c r="CX44" s="388"/>
      <c r="CY44" s="182" t="s">
        <v>2328</v>
      </c>
      <c r="CZ44" s="388"/>
      <c r="DA44" s="182" t="s">
        <v>2320</v>
      </c>
      <c r="DB44" s="182" t="str">
        <f t="shared" si="1"/>
        <v>NA</v>
      </c>
      <c r="DC44" s="510" t="s">
        <v>1907</v>
      </c>
      <c r="DD44" s="558"/>
      <c r="DE44" s="388"/>
      <c r="DF44" s="479">
        <v>777</v>
      </c>
      <c r="DG44" s="13" t="s">
        <v>86</v>
      </c>
    </row>
    <row r="45" spans="1:115" ht="71.25" customHeight="1">
      <c r="A45" s="295" t="s">
        <v>1209</v>
      </c>
      <c r="B45" s="295" t="s">
        <v>2988</v>
      </c>
      <c r="C45" s="295" t="s">
        <v>2988</v>
      </c>
      <c r="D45" s="295" t="s">
        <v>2989</v>
      </c>
      <c r="E45" s="295" t="s">
        <v>2990</v>
      </c>
      <c r="F45" s="295" t="s">
        <v>2264</v>
      </c>
      <c r="G45" s="295" t="s">
        <v>2265</v>
      </c>
      <c r="H45" s="295" t="s">
        <v>2991</v>
      </c>
      <c r="I45" s="295" t="s">
        <v>86</v>
      </c>
      <c r="J45" s="295" t="s">
        <v>86</v>
      </c>
      <c r="K45" s="295" t="s">
        <v>2253</v>
      </c>
      <c r="L45" s="295" t="s">
        <v>86</v>
      </c>
      <c r="M45" s="295" t="s">
        <v>86</v>
      </c>
      <c r="N45" s="295" t="s">
        <v>230</v>
      </c>
      <c r="O45" s="582" t="s">
        <v>2992</v>
      </c>
      <c r="P45" s="298" t="s">
        <v>324</v>
      </c>
      <c r="Q45" s="295" t="s">
        <v>136</v>
      </c>
      <c r="R45" s="295" t="s">
        <v>136</v>
      </c>
      <c r="S45" s="306" t="s">
        <v>2993</v>
      </c>
      <c r="T45" s="295" t="s">
        <v>84</v>
      </c>
      <c r="U45" s="295" t="s">
        <v>2250</v>
      </c>
      <c r="V45" s="295" t="s">
        <v>138</v>
      </c>
      <c r="W45" s="295" t="s">
        <v>484</v>
      </c>
      <c r="X45" s="295" t="s">
        <v>232</v>
      </c>
      <c r="Y45" s="295" t="s">
        <v>2266</v>
      </c>
      <c r="Z45" s="295" t="s">
        <v>197</v>
      </c>
      <c r="AA45" s="295" t="s">
        <v>2305</v>
      </c>
      <c r="AB45" s="295" t="s">
        <v>86</v>
      </c>
      <c r="AC45" s="295" t="s">
        <v>86</v>
      </c>
      <c r="AD45" s="295" t="s">
        <v>86</v>
      </c>
      <c r="AE45" s="295" t="s">
        <v>86</v>
      </c>
      <c r="AF45" s="295" t="s">
        <v>86</v>
      </c>
      <c r="AG45" s="295" t="s">
        <v>86</v>
      </c>
      <c r="AH45" s="295" t="s">
        <v>86</v>
      </c>
      <c r="AI45" s="295" t="s">
        <v>86</v>
      </c>
      <c r="AJ45" s="295" t="s">
        <v>86</v>
      </c>
      <c r="AK45" s="295" t="s">
        <v>86</v>
      </c>
      <c r="AL45" s="295" t="s">
        <v>86</v>
      </c>
      <c r="AM45" s="295" t="s">
        <v>2994</v>
      </c>
      <c r="AN45" s="295" t="s">
        <v>2995</v>
      </c>
      <c r="AO45" s="295" t="s">
        <v>2977</v>
      </c>
      <c r="AP45" s="307" t="s">
        <v>2996</v>
      </c>
      <c r="AQ45" s="755" t="s">
        <v>136</v>
      </c>
      <c r="AR45" s="755" t="s">
        <v>136</v>
      </c>
      <c r="AS45" s="295" t="s">
        <v>2997</v>
      </c>
      <c r="AT45" s="295" t="s">
        <v>2998</v>
      </c>
      <c r="AU45" s="295" t="s">
        <v>2999</v>
      </c>
      <c r="AV45" s="295" t="s">
        <v>2725</v>
      </c>
      <c r="AW45" s="295" t="s">
        <v>2567</v>
      </c>
      <c r="AX45" s="295" t="s">
        <v>3000</v>
      </c>
      <c r="AY45" s="295" t="s">
        <v>2727</v>
      </c>
      <c r="AZ45" s="295" t="s">
        <v>1219</v>
      </c>
      <c r="BA45" s="295" t="s">
        <v>2592</v>
      </c>
      <c r="BB45" s="295" t="s">
        <v>1220</v>
      </c>
      <c r="BC45" s="300">
        <v>192168210138</v>
      </c>
      <c r="BD45" s="295" t="s">
        <v>205</v>
      </c>
      <c r="BE45" s="307" t="s">
        <v>3001</v>
      </c>
      <c r="BF45" s="755" t="s">
        <v>136</v>
      </c>
      <c r="BG45" s="755" t="s">
        <v>136</v>
      </c>
      <c r="BH45" s="295" t="s">
        <v>86</v>
      </c>
      <c r="BI45" s="297" t="s">
        <v>3002</v>
      </c>
      <c r="BJ45" s="297" t="s">
        <v>252</v>
      </c>
      <c r="BK45" s="297" t="s">
        <v>253</v>
      </c>
      <c r="BL45" s="297" t="s">
        <v>241</v>
      </c>
      <c r="BM45" s="297" t="s">
        <v>2541</v>
      </c>
      <c r="BN45" s="295" t="s">
        <v>251</v>
      </c>
      <c r="BO45" s="295" t="s">
        <v>254</v>
      </c>
      <c r="BP45" s="295" t="s">
        <v>3003</v>
      </c>
      <c r="BQ45" s="295" t="s">
        <v>1219</v>
      </c>
      <c r="BR45" s="295" t="s">
        <v>2592</v>
      </c>
      <c r="BS45" s="302" t="s">
        <v>133</v>
      </c>
      <c r="BT45" s="295" t="s">
        <v>11</v>
      </c>
      <c r="BU45" s="295" t="s">
        <v>1889</v>
      </c>
      <c r="BV45" s="303" t="s">
        <v>86</v>
      </c>
      <c r="BW45" s="331" t="s">
        <v>3004</v>
      </c>
      <c r="BX45" s="387" t="s">
        <v>86</v>
      </c>
      <c r="BY45" s="388" t="s">
        <v>86</v>
      </c>
      <c r="BZ45" s="388" t="s">
        <v>5569</v>
      </c>
      <c r="CA45" s="388" t="s">
        <v>5570</v>
      </c>
      <c r="CB45" s="382" t="s">
        <v>5571</v>
      </c>
      <c r="CC45" s="428" t="s">
        <v>133</v>
      </c>
      <c r="CD45" s="428">
        <v>80</v>
      </c>
      <c r="CE45" s="389">
        <v>1521</v>
      </c>
      <c r="CF45" s="389" t="s">
        <v>5564</v>
      </c>
      <c r="CG45" s="382" t="s">
        <v>5572</v>
      </c>
      <c r="CH45" s="430" t="s">
        <v>133</v>
      </c>
      <c r="CI45" s="430">
        <v>80</v>
      </c>
      <c r="CJ45" s="431" t="s">
        <v>5573</v>
      </c>
      <c r="CK45" s="431">
        <v>1521</v>
      </c>
      <c r="CL45" s="430" t="s">
        <v>86</v>
      </c>
      <c r="CM45" s="430" t="s">
        <v>86</v>
      </c>
      <c r="CN45" s="430" t="s">
        <v>86</v>
      </c>
      <c r="CO45" s="430" t="s">
        <v>86</v>
      </c>
      <c r="CP45" s="430" t="s">
        <v>86</v>
      </c>
      <c r="CQ45" s="430" t="s">
        <v>86</v>
      </c>
      <c r="CR45" s="430" t="s">
        <v>86</v>
      </c>
      <c r="CS45" s="430" t="s">
        <v>86</v>
      </c>
      <c r="CT45" s="389" t="s">
        <v>5574</v>
      </c>
      <c r="CU45" s="382" t="s">
        <v>5575</v>
      </c>
      <c r="CV45" s="382" t="s">
        <v>5576</v>
      </c>
      <c r="CW45" s="388" t="s">
        <v>5577</v>
      </c>
      <c r="CX45" s="414" t="s">
        <v>5578</v>
      </c>
      <c r="CY45" s="182" t="s">
        <v>5192</v>
      </c>
      <c r="CZ45" s="182" t="s">
        <v>5579</v>
      </c>
      <c r="DA45" s="182" t="s">
        <v>2320</v>
      </c>
      <c r="DB45" s="182" t="str">
        <f t="shared" si="1"/>
        <v>NA</v>
      </c>
      <c r="DC45" s="510" t="s">
        <v>1907</v>
      </c>
      <c r="DD45" s="558"/>
      <c r="DE45" s="388"/>
      <c r="DF45" s="479">
        <v>777</v>
      </c>
      <c r="DG45" s="13" t="s">
        <v>2440</v>
      </c>
    </row>
    <row r="46" spans="1:115" ht="40.15" customHeight="1">
      <c r="A46" s="295" t="s">
        <v>1237</v>
      </c>
      <c r="B46" s="295" t="s">
        <v>1238</v>
      </c>
      <c r="C46" s="295" t="s">
        <v>3005</v>
      </c>
      <c r="D46" s="295" t="s">
        <v>1239</v>
      </c>
      <c r="E46" s="295" t="s">
        <v>2251</v>
      </c>
      <c r="F46" s="295" t="s">
        <v>2264</v>
      </c>
      <c r="G46" s="295" t="s">
        <v>2249</v>
      </c>
      <c r="H46" s="295" t="s">
        <v>2218</v>
      </c>
      <c r="I46" s="295" t="s">
        <v>86</v>
      </c>
      <c r="J46" s="295" t="s">
        <v>86</v>
      </c>
      <c r="K46" s="295" t="s">
        <v>2253</v>
      </c>
      <c r="L46" s="295" t="s">
        <v>86</v>
      </c>
      <c r="M46" s="295" t="s">
        <v>86</v>
      </c>
      <c r="N46" s="295" t="s">
        <v>504</v>
      </c>
      <c r="O46" s="305" t="s">
        <v>611</v>
      </c>
      <c r="P46" s="298" t="s">
        <v>288</v>
      </c>
      <c r="Q46" s="295" t="s">
        <v>136</v>
      </c>
      <c r="R46" s="295" t="s">
        <v>136</v>
      </c>
      <c r="S46" s="306">
        <v>40664</v>
      </c>
      <c r="T46" s="295" t="s">
        <v>84</v>
      </c>
      <c r="U46" s="295" t="s">
        <v>2250</v>
      </c>
      <c r="V46" s="299" t="s">
        <v>138</v>
      </c>
      <c r="W46" s="295" t="s">
        <v>484</v>
      </c>
      <c r="X46" s="295" t="s">
        <v>164</v>
      </c>
      <c r="Y46" s="295" t="s">
        <v>2266</v>
      </c>
      <c r="Z46" s="295" t="s">
        <v>506</v>
      </c>
      <c r="AA46" s="295" t="s">
        <v>2305</v>
      </c>
      <c r="AB46" s="295" t="s">
        <v>86</v>
      </c>
      <c r="AC46" s="295" t="s">
        <v>86</v>
      </c>
      <c r="AD46" s="295" t="s">
        <v>86</v>
      </c>
      <c r="AE46" s="295" t="s">
        <v>86</v>
      </c>
      <c r="AF46" s="295" t="s">
        <v>86</v>
      </c>
      <c r="AG46" s="295" t="s">
        <v>86</v>
      </c>
      <c r="AH46" s="295" t="s">
        <v>86</v>
      </c>
      <c r="AI46" s="295" t="s">
        <v>86</v>
      </c>
      <c r="AJ46" s="295" t="s">
        <v>86</v>
      </c>
      <c r="AK46" s="295" t="s">
        <v>86</v>
      </c>
      <c r="AL46" s="295" t="s">
        <v>86</v>
      </c>
      <c r="AM46" s="295" t="s">
        <v>2562</v>
      </c>
      <c r="AN46" s="300">
        <v>192168214185</v>
      </c>
      <c r="AO46" s="295" t="s">
        <v>2324</v>
      </c>
      <c r="AP46" s="307" t="s">
        <v>3006</v>
      </c>
      <c r="AQ46" s="755" t="s">
        <v>136</v>
      </c>
      <c r="AR46" s="755" t="s">
        <v>136</v>
      </c>
      <c r="AS46" s="295" t="s">
        <v>1243</v>
      </c>
      <c r="AT46" s="295" t="s">
        <v>3007</v>
      </c>
      <c r="AU46" s="295" t="s">
        <v>2490</v>
      </c>
      <c r="AV46" s="295" t="s">
        <v>2673</v>
      </c>
      <c r="AW46" s="295" t="s">
        <v>2567</v>
      </c>
      <c r="AX46" s="295" t="s">
        <v>2493</v>
      </c>
      <c r="AY46" s="295" t="s">
        <v>2568</v>
      </c>
      <c r="AZ46" s="295" t="s">
        <v>3008</v>
      </c>
      <c r="BA46" s="295" t="s">
        <v>2570</v>
      </c>
      <c r="BB46" s="295" t="s">
        <v>1241</v>
      </c>
      <c r="BC46" s="295" t="s">
        <v>508</v>
      </c>
      <c r="BD46" s="295" t="s">
        <v>509</v>
      </c>
      <c r="BE46" s="307" t="s">
        <v>3009</v>
      </c>
      <c r="BF46" s="755" t="s">
        <v>136</v>
      </c>
      <c r="BG46" s="755" t="s">
        <v>136</v>
      </c>
      <c r="BH46" s="295" t="s">
        <v>86</v>
      </c>
      <c r="BI46" s="297" t="s">
        <v>373</v>
      </c>
      <c r="BJ46" s="297" t="s">
        <v>270</v>
      </c>
      <c r="BK46" s="297" t="s">
        <v>271</v>
      </c>
      <c r="BL46" s="297" t="s">
        <v>241</v>
      </c>
      <c r="BM46" s="297" t="s">
        <v>2481</v>
      </c>
      <c r="BN46" s="295" t="s">
        <v>373</v>
      </c>
      <c r="BO46" s="295" t="s">
        <v>185</v>
      </c>
      <c r="BP46" s="295" t="s">
        <v>1243</v>
      </c>
      <c r="BQ46" s="295" t="s">
        <v>2569</v>
      </c>
      <c r="BR46" s="295" t="s">
        <v>514</v>
      </c>
      <c r="BS46" s="302" t="s">
        <v>133</v>
      </c>
      <c r="BT46" s="295" t="s">
        <v>5322</v>
      </c>
      <c r="BU46" s="295" t="s">
        <v>2227</v>
      </c>
      <c r="BV46" s="295" t="s">
        <v>86</v>
      </c>
      <c r="BW46" s="331" t="s">
        <v>3010</v>
      </c>
      <c r="BX46" s="387" t="s">
        <v>86</v>
      </c>
      <c r="BY46" s="388" t="s">
        <v>86</v>
      </c>
      <c r="BZ46" s="388" t="s">
        <v>5580</v>
      </c>
      <c r="CA46" s="388"/>
      <c r="CB46" s="389" t="s">
        <v>5581</v>
      </c>
      <c r="CC46" s="432" t="s">
        <v>133</v>
      </c>
      <c r="CD46" s="432">
        <v>80</v>
      </c>
      <c r="CE46" s="433">
        <v>1521</v>
      </c>
      <c r="CF46" s="429" t="s">
        <v>86</v>
      </c>
      <c r="CG46" s="429" t="s">
        <v>86</v>
      </c>
      <c r="CH46" s="429" t="s">
        <v>86</v>
      </c>
      <c r="CI46" s="429" t="s">
        <v>86</v>
      </c>
      <c r="CJ46" s="429" t="s">
        <v>86</v>
      </c>
      <c r="CK46" s="429" t="s">
        <v>86</v>
      </c>
      <c r="CL46" s="429" t="s">
        <v>86</v>
      </c>
      <c r="CM46" s="429" t="s">
        <v>86</v>
      </c>
      <c r="CN46" s="429" t="s">
        <v>86</v>
      </c>
      <c r="CO46" s="429" t="s">
        <v>86</v>
      </c>
      <c r="CP46" s="429" t="s">
        <v>86</v>
      </c>
      <c r="CQ46" s="429" t="s">
        <v>86</v>
      </c>
      <c r="CR46" s="389"/>
      <c r="CS46" s="389"/>
      <c r="CT46" s="429" t="s">
        <v>5582</v>
      </c>
      <c r="CU46" s="382" t="s">
        <v>5583</v>
      </c>
      <c r="CV46" s="382" t="s">
        <v>5584</v>
      </c>
      <c r="CW46" s="388" t="s">
        <v>5284</v>
      </c>
      <c r="CX46" s="388"/>
      <c r="CY46" s="182" t="s">
        <v>5226</v>
      </c>
      <c r="CZ46" s="388"/>
      <c r="DA46" s="182" t="s">
        <v>2320</v>
      </c>
      <c r="DB46" s="182" t="str">
        <f t="shared" si="1"/>
        <v>NA</v>
      </c>
      <c r="DC46" s="510" t="s">
        <v>1907</v>
      </c>
      <c r="DD46" s="558"/>
      <c r="DE46" s="388"/>
      <c r="DF46" s="479">
        <v>777</v>
      </c>
      <c r="DG46" s="13" t="s">
        <v>86</v>
      </c>
    </row>
    <row r="47" spans="1:115" ht="40.15" customHeight="1">
      <c r="A47" s="295" t="s">
        <v>1245</v>
      </c>
      <c r="B47" s="295" t="s">
        <v>3011</v>
      </c>
      <c r="C47" s="295" t="s">
        <v>1246</v>
      </c>
      <c r="D47" s="295" t="s">
        <v>1247</v>
      </c>
      <c r="E47" s="295" t="s">
        <v>3012</v>
      </c>
      <c r="F47" s="295" t="s">
        <v>2264</v>
      </c>
      <c r="G47" s="295" t="s">
        <v>2271</v>
      </c>
      <c r="H47" s="295" t="s">
        <v>3013</v>
      </c>
      <c r="I47" s="295" t="s">
        <v>86</v>
      </c>
      <c r="J47" s="295" t="s">
        <v>86</v>
      </c>
      <c r="K47" s="296" t="s">
        <v>3014</v>
      </c>
      <c r="L47" s="295" t="s">
        <v>86</v>
      </c>
      <c r="M47" s="295" t="s">
        <v>86</v>
      </c>
      <c r="N47" s="295" t="s">
        <v>379</v>
      </c>
      <c r="O47" s="582" t="s">
        <v>3015</v>
      </c>
      <c r="P47" s="298" t="s">
        <v>324</v>
      </c>
      <c r="Q47" s="295" t="s">
        <v>136</v>
      </c>
      <c r="R47" s="295" t="s">
        <v>136</v>
      </c>
      <c r="S47" s="306">
        <v>42384</v>
      </c>
      <c r="T47" s="295" t="s">
        <v>83</v>
      </c>
      <c r="U47" s="295" t="s">
        <v>2254</v>
      </c>
      <c r="V47" s="299" t="s">
        <v>138</v>
      </c>
      <c r="W47" s="295" t="s">
        <v>484</v>
      </c>
      <c r="X47" s="295" t="s">
        <v>232</v>
      </c>
      <c r="Y47" s="295" t="s">
        <v>2266</v>
      </c>
      <c r="Z47" s="295" t="s">
        <v>506</v>
      </c>
      <c r="AA47" s="295" t="s">
        <v>2305</v>
      </c>
      <c r="AB47" s="295" t="s">
        <v>1250</v>
      </c>
      <c r="AC47" s="295" t="s">
        <v>1251</v>
      </c>
      <c r="AD47" s="295" t="s">
        <v>267</v>
      </c>
      <c r="AE47" s="295" t="s">
        <v>1252</v>
      </c>
      <c r="AF47" s="295" t="s">
        <v>1246</v>
      </c>
      <c r="AG47" s="295" t="s">
        <v>1253</v>
      </c>
      <c r="AH47" s="295" t="s">
        <v>388</v>
      </c>
      <c r="AI47" s="295" t="s">
        <v>1254</v>
      </c>
      <c r="AJ47" s="295" t="s">
        <v>86</v>
      </c>
      <c r="AK47" s="295" t="s">
        <v>1255</v>
      </c>
      <c r="AL47" s="295" t="s">
        <v>1256</v>
      </c>
      <c r="AM47" s="295" t="s">
        <v>1257</v>
      </c>
      <c r="AN47" s="295" t="s">
        <v>1258</v>
      </c>
      <c r="AO47" s="295" t="s">
        <v>267</v>
      </c>
      <c r="AP47" s="307" t="s">
        <v>3016</v>
      </c>
      <c r="AQ47" s="755" t="s">
        <v>136</v>
      </c>
      <c r="AR47" s="755" t="s">
        <v>136</v>
      </c>
      <c r="AS47" s="512" t="s">
        <v>2230</v>
      </c>
      <c r="AT47" s="295" t="s">
        <v>331</v>
      </c>
      <c r="AU47" s="295" t="s">
        <v>332</v>
      </c>
      <c r="AV47" s="295" t="s">
        <v>241</v>
      </c>
      <c r="AW47" s="295" t="s">
        <v>1261</v>
      </c>
      <c r="AX47" s="295" t="s">
        <v>333</v>
      </c>
      <c r="AY47" s="311" t="s">
        <v>1262</v>
      </c>
      <c r="AZ47" s="549" t="s">
        <v>3017</v>
      </c>
      <c r="BA47" s="550" t="s">
        <v>3018</v>
      </c>
      <c r="BB47" s="295" t="s">
        <v>1265</v>
      </c>
      <c r="BC47" s="300">
        <v>192168210178</v>
      </c>
      <c r="BD47" s="295" t="s">
        <v>267</v>
      </c>
      <c r="BE47" s="307" t="s">
        <v>1266</v>
      </c>
      <c r="BF47" s="755" t="s">
        <v>136</v>
      </c>
      <c r="BG47" s="755" t="s">
        <v>136</v>
      </c>
      <c r="BH47" s="295" t="s">
        <v>3019</v>
      </c>
      <c r="BI47" s="297" t="s">
        <v>1246</v>
      </c>
      <c r="BJ47" s="297" t="s">
        <v>561</v>
      </c>
      <c r="BK47" s="297" t="s">
        <v>1267</v>
      </c>
      <c r="BL47" s="297" t="s">
        <v>3020</v>
      </c>
      <c r="BM47" s="297" t="s">
        <v>1261</v>
      </c>
      <c r="BN47" s="295" t="s">
        <v>563</v>
      </c>
      <c r="BO47" s="295" t="s">
        <v>345</v>
      </c>
      <c r="BP47" s="295" t="s">
        <v>1268</v>
      </c>
      <c r="BQ47" s="549" t="s">
        <v>3017</v>
      </c>
      <c r="BR47" s="550" t="s">
        <v>3018</v>
      </c>
      <c r="BS47" s="302" t="s">
        <v>133</v>
      </c>
      <c r="BT47" s="295" t="s">
        <v>2308</v>
      </c>
      <c r="BU47" s="295" t="s">
        <v>1889</v>
      </c>
      <c r="BV47" s="303" t="s">
        <v>153</v>
      </c>
      <c r="BW47" s="331" t="s">
        <v>3021</v>
      </c>
      <c r="BX47" s="387">
        <v>44216</v>
      </c>
      <c r="BY47" s="388" t="s">
        <v>2316</v>
      </c>
      <c r="BZ47" s="388"/>
      <c r="CA47" s="388" t="s">
        <v>1259</v>
      </c>
      <c r="CB47" s="389" t="s">
        <v>5585</v>
      </c>
      <c r="CC47" s="434" t="s">
        <v>133</v>
      </c>
      <c r="CD47" s="435" t="s">
        <v>5586</v>
      </c>
      <c r="CE47" s="435">
        <v>1521</v>
      </c>
      <c r="CF47" s="436" t="s">
        <v>5585</v>
      </c>
      <c r="CG47" s="436" t="s">
        <v>86</v>
      </c>
      <c r="CH47" s="436" t="s">
        <v>133</v>
      </c>
      <c r="CI47" s="436" t="s">
        <v>5587</v>
      </c>
      <c r="CJ47" s="434" t="s">
        <v>5588</v>
      </c>
      <c r="CK47" s="435">
        <v>1521</v>
      </c>
      <c r="CL47" s="436" t="s">
        <v>86</v>
      </c>
      <c r="CM47" s="436" t="s">
        <v>86</v>
      </c>
      <c r="CN47" s="436" t="s">
        <v>86</v>
      </c>
      <c r="CO47" s="436" t="s">
        <v>86</v>
      </c>
      <c r="CP47" s="436" t="s">
        <v>86</v>
      </c>
      <c r="CQ47" s="436" t="s">
        <v>86</v>
      </c>
      <c r="CR47" s="436" t="s">
        <v>86</v>
      </c>
      <c r="CS47" s="436" t="s">
        <v>86</v>
      </c>
      <c r="CT47" s="436" t="s">
        <v>86</v>
      </c>
      <c r="CU47" s="382" t="s">
        <v>5589</v>
      </c>
      <c r="CV47" s="389" t="s">
        <v>86</v>
      </c>
      <c r="CW47" s="388" t="s">
        <v>5590</v>
      </c>
      <c r="CX47" s="398" t="s">
        <v>5591</v>
      </c>
      <c r="CY47" s="182" t="s">
        <v>5305</v>
      </c>
      <c r="CZ47" s="182" t="s">
        <v>5216</v>
      </c>
      <c r="DA47" s="182" t="s">
        <v>2320</v>
      </c>
      <c r="DB47" s="182" t="str">
        <f t="shared" si="1"/>
        <v>NA</v>
      </c>
      <c r="DC47" s="510" t="s">
        <v>133</v>
      </c>
      <c r="DD47" s="558"/>
      <c r="DE47" s="388"/>
      <c r="DF47" s="479">
        <v>777</v>
      </c>
      <c r="DG47" s="13" t="s">
        <v>86</v>
      </c>
    </row>
    <row r="48" spans="1:115" ht="60.75" customHeight="1">
      <c r="A48" s="295" t="s">
        <v>1269</v>
      </c>
      <c r="B48" s="295" t="s">
        <v>3022</v>
      </c>
      <c r="C48" s="295" t="s">
        <v>3023</v>
      </c>
      <c r="D48" s="295" t="s">
        <v>1271</v>
      </c>
      <c r="E48" s="295" t="s">
        <v>3024</v>
      </c>
      <c r="F48" s="295" t="s">
        <v>2264</v>
      </c>
      <c r="G48" s="295" t="s">
        <v>2265</v>
      </c>
      <c r="H48" s="295" t="s">
        <v>2695</v>
      </c>
      <c r="I48" s="295" t="s">
        <v>86</v>
      </c>
      <c r="J48" s="295" t="s">
        <v>86</v>
      </c>
      <c r="K48" s="295" t="s">
        <v>2253</v>
      </c>
      <c r="L48" s="295" t="s">
        <v>86</v>
      </c>
      <c r="M48" s="295" t="s">
        <v>86</v>
      </c>
      <c r="N48" s="295" t="s">
        <v>988</v>
      </c>
      <c r="O48" s="582" t="s">
        <v>3025</v>
      </c>
      <c r="P48" s="295" t="s">
        <v>86</v>
      </c>
      <c r="Q48" s="295" t="s">
        <v>136</v>
      </c>
      <c r="R48" s="295" t="s">
        <v>3026</v>
      </c>
      <c r="S48" s="306" t="s">
        <v>3027</v>
      </c>
      <c r="T48" s="295" t="s">
        <v>83</v>
      </c>
      <c r="U48" s="295" t="s">
        <v>2254</v>
      </c>
      <c r="V48" s="299" t="s">
        <v>138</v>
      </c>
      <c r="W48" s="295" t="s">
        <v>484</v>
      </c>
      <c r="X48" s="295" t="s">
        <v>232</v>
      </c>
      <c r="Y48" s="295" t="s">
        <v>2266</v>
      </c>
      <c r="Z48" s="295" t="s">
        <v>506</v>
      </c>
      <c r="AA48" s="295" t="s">
        <v>3028</v>
      </c>
      <c r="AB48" s="295" t="s">
        <v>1274</v>
      </c>
      <c r="AC48" s="295" t="s">
        <v>1275</v>
      </c>
      <c r="AD48" s="295" t="s">
        <v>1276</v>
      </c>
      <c r="AE48" s="310" t="s">
        <v>1277</v>
      </c>
      <c r="AF48" s="295" t="s">
        <v>1278</v>
      </c>
      <c r="AG48" s="295" t="s">
        <v>665</v>
      </c>
      <c r="AH48" s="295" t="s">
        <v>666</v>
      </c>
      <c r="AI48" s="295" t="s">
        <v>86</v>
      </c>
      <c r="AJ48" s="295" t="s">
        <v>86</v>
      </c>
      <c r="AK48" s="295" t="s">
        <v>1279</v>
      </c>
      <c r="AL48" s="295" t="s">
        <v>1280</v>
      </c>
      <c r="AM48" s="295" t="s">
        <v>3029</v>
      </c>
      <c r="AN48" s="295" t="s">
        <v>3030</v>
      </c>
      <c r="AO48" s="318" t="s">
        <v>205</v>
      </c>
      <c r="AP48" s="310" t="s">
        <v>3031</v>
      </c>
      <c r="AQ48" s="756" t="s">
        <v>3026</v>
      </c>
      <c r="AR48" s="756" t="s">
        <v>3026</v>
      </c>
      <c r="AS48" s="295" t="s">
        <v>1284</v>
      </c>
      <c r="AT48" s="295" t="s">
        <v>716</v>
      </c>
      <c r="AU48" s="295" t="s">
        <v>717</v>
      </c>
      <c r="AV48" s="295" t="s">
        <v>718</v>
      </c>
      <c r="AW48" s="295" t="s">
        <v>2541</v>
      </c>
      <c r="AX48" s="295" t="s">
        <v>719</v>
      </c>
      <c r="AY48" s="295" t="s">
        <v>463</v>
      </c>
      <c r="AZ48" s="295" t="s">
        <v>1285</v>
      </c>
      <c r="BA48" s="295" t="s">
        <v>3032</v>
      </c>
      <c r="BB48" s="295" t="s">
        <v>3033</v>
      </c>
      <c r="BC48" s="295" t="s">
        <v>3034</v>
      </c>
      <c r="BD48" s="295" t="s">
        <v>205</v>
      </c>
      <c r="BE48" s="310" t="s">
        <v>3035</v>
      </c>
      <c r="BF48" s="756" t="s">
        <v>2282</v>
      </c>
      <c r="BG48" s="756" t="s">
        <v>2679</v>
      </c>
      <c r="BH48" s="295" t="s">
        <v>86</v>
      </c>
      <c r="BI48" s="297" t="s">
        <v>3036</v>
      </c>
      <c r="BJ48" s="297" t="s">
        <v>252</v>
      </c>
      <c r="BK48" s="297" t="s">
        <v>253</v>
      </c>
      <c r="BL48" s="297" t="s">
        <v>241</v>
      </c>
      <c r="BM48" s="297" t="s">
        <v>2541</v>
      </c>
      <c r="BN48" s="295" t="s">
        <v>251</v>
      </c>
      <c r="BO48" s="295" t="s">
        <v>254</v>
      </c>
      <c r="BP48" s="295" t="s">
        <v>1289</v>
      </c>
      <c r="BQ48" s="295" t="s">
        <v>1290</v>
      </c>
      <c r="BR48" s="295" t="s">
        <v>3037</v>
      </c>
      <c r="BS48" s="302" t="s">
        <v>133</v>
      </c>
      <c r="BT48" s="295" t="s">
        <v>2613</v>
      </c>
      <c r="BU48" s="295" t="s">
        <v>1889</v>
      </c>
      <c r="BV48" s="303" t="s">
        <v>153</v>
      </c>
      <c r="BW48" s="331" t="s">
        <v>3038</v>
      </c>
      <c r="BX48" s="387" t="s">
        <v>86</v>
      </c>
      <c r="BY48" s="388" t="s">
        <v>86</v>
      </c>
      <c r="BZ48" s="388" t="s">
        <v>5592</v>
      </c>
      <c r="CA48" s="388" t="s">
        <v>3031</v>
      </c>
      <c r="CB48" s="389" t="s">
        <v>5593</v>
      </c>
      <c r="CC48" s="392" t="s">
        <v>136</v>
      </c>
      <c r="CD48" s="389">
        <v>80</v>
      </c>
      <c r="CE48" s="389">
        <v>1521</v>
      </c>
      <c r="CF48" s="389" t="s">
        <v>5594</v>
      </c>
      <c r="CG48" s="389" t="s">
        <v>86</v>
      </c>
      <c r="CH48" s="389" t="s">
        <v>133</v>
      </c>
      <c r="CI48" s="389">
        <v>80</v>
      </c>
      <c r="CJ48" s="389" t="s">
        <v>5595</v>
      </c>
      <c r="CK48" s="389">
        <v>1521</v>
      </c>
      <c r="CL48" s="389" t="s">
        <v>5594</v>
      </c>
      <c r="CM48" s="389" t="s">
        <v>86</v>
      </c>
      <c r="CN48" s="389" t="s">
        <v>5241</v>
      </c>
      <c r="CO48" s="389">
        <v>80</v>
      </c>
      <c r="CP48" s="389" t="s">
        <v>86</v>
      </c>
      <c r="CQ48" s="389">
        <v>1521</v>
      </c>
      <c r="CR48" s="389" t="s">
        <v>86</v>
      </c>
      <c r="CS48" s="389" t="s">
        <v>86</v>
      </c>
      <c r="CT48" s="382" t="s">
        <v>5596</v>
      </c>
      <c r="CU48" s="382" t="s">
        <v>5597</v>
      </c>
      <c r="CV48" s="389" t="s">
        <v>86</v>
      </c>
      <c r="CW48" s="182" t="s">
        <v>5598</v>
      </c>
      <c r="CX48" s="414" t="s">
        <v>5599</v>
      </c>
      <c r="CY48" s="182" t="s">
        <v>5192</v>
      </c>
      <c r="CZ48" s="182" t="s">
        <v>5600</v>
      </c>
      <c r="DA48" s="403">
        <v>44070</v>
      </c>
      <c r="DB48" s="507" t="str">
        <f t="shared" si="1"/>
        <v>NA</v>
      </c>
      <c r="DC48" s="510" t="s">
        <v>1907</v>
      </c>
      <c r="DD48" s="558"/>
      <c r="DE48" s="388"/>
      <c r="DF48" s="479">
        <v>777</v>
      </c>
      <c r="DG48" s="13" t="s">
        <v>2440</v>
      </c>
    </row>
    <row r="49" spans="1:115" ht="109.5" customHeight="1">
      <c r="A49" s="512" t="s">
        <v>1292</v>
      </c>
      <c r="B49" s="513" t="s">
        <v>3039</v>
      </c>
      <c r="C49" s="513" t="s">
        <v>2243</v>
      </c>
      <c r="D49" s="513" t="s">
        <v>1294</v>
      </c>
      <c r="E49" s="513" t="s">
        <v>3040</v>
      </c>
      <c r="F49" s="513" t="s">
        <v>2264</v>
      </c>
      <c r="G49" s="513" t="s">
        <v>2265</v>
      </c>
      <c r="H49" s="513" t="s">
        <v>1295</v>
      </c>
      <c r="I49" s="295" t="s">
        <v>86</v>
      </c>
      <c r="J49" s="295" t="s">
        <v>86</v>
      </c>
      <c r="K49" s="295" t="s">
        <v>2253</v>
      </c>
      <c r="L49" s="295" t="s">
        <v>86</v>
      </c>
      <c r="M49" s="295" t="s">
        <v>86</v>
      </c>
      <c r="N49" s="513" t="s">
        <v>1296</v>
      </c>
      <c r="O49" s="513" t="s">
        <v>1297</v>
      </c>
      <c r="P49" s="513" t="s">
        <v>324</v>
      </c>
      <c r="Q49" s="513" t="s">
        <v>136</v>
      </c>
      <c r="R49" s="513" t="s">
        <v>136</v>
      </c>
      <c r="S49" s="628">
        <v>43007</v>
      </c>
      <c r="T49" s="513" t="s">
        <v>83</v>
      </c>
      <c r="U49" s="513" t="s">
        <v>2254</v>
      </c>
      <c r="V49" s="513" t="s">
        <v>1153</v>
      </c>
      <c r="W49" s="513" t="s">
        <v>484</v>
      </c>
      <c r="X49" s="513" t="s">
        <v>164</v>
      </c>
      <c r="Y49" s="295" t="s">
        <v>2266</v>
      </c>
      <c r="Z49" s="513" t="s">
        <v>233</v>
      </c>
      <c r="AA49" s="295" t="s">
        <v>2305</v>
      </c>
      <c r="AB49" s="513" t="s">
        <v>86</v>
      </c>
      <c r="AC49" s="513" t="s">
        <v>86</v>
      </c>
      <c r="AD49" s="513" t="s">
        <v>86</v>
      </c>
      <c r="AE49" s="513" t="s">
        <v>86</v>
      </c>
      <c r="AF49" s="513" t="s">
        <v>86</v>
      </c>
      <c r="AG49" s="513" t="s">
        <v>86</v>
      </c>
      <c r="AH49" s="513" t="s">
        <v>86</v>
      </c>
      <c r="AI49" s="513" t="s">
        <v>86</v>
      </c>
      <c r="AJ49" s="513" t="s">
        <v>86</v>
      </c>
      <c r="AK49" s="513" t="s">
        <v>86</v>
      </c>
      <c r="AL49" s="513" t="s">
        <v>86</v>
      </c>
      <c r="AM49" s="513" t="s">
        <v>1298</v>
      </c>
      <c r="AN49" s="513" t="s">
        <v>1299</v>
      </c>
      <c r="AO49" s="513" t="s">
        <v>3041</v>
      </c>
      <c r="AP49" s="544" t="s">
        <v>3042</v>
      </c>
      <c r="AQ49" s="755" t="s">
        <v>136</v>
      </c>
      <c r="AR49" s="755" t="s">
        <v>136</v>
      </c>
      <c r="AS49" s="513" t="s">
        <v>1302</v>
      </c>
      <c r="AT49" s="513" t="s">
        <v>1303</v>
      </c>
      <c r="AU49" s="513" t="s">
        <v>1304</v>
      </c>
      <c r="AV49" s="513" t="s">
        <v>460</v>
      </c>
      <c r="AW49" s="513" t="s">
        <v>2541</v>
      </c>
      <c r="AX49" s="513" t="s">
        <v>1305</v>
      </c>
      <c r="AY49" s="513" t="s">
        <v>1306</v>
      </c>
      <c r="AZ49" s="513" t="s">
        <v>399</v>
      </c>
      <c r="BA49" s="513" t="s">
        <v>3043</v>
      </c>
      <c r="BB49" s="513" t="s">
        <v>1308</v>
      </c>
      <c r="BC49" s="513" t="s">
        <v>1309</v>
      </c>
      <c r="BD49" s="513" t="s">
        <v>1310</v>
      </c>
      <c r="BE49" s="629" t="s">
        <v>1311</v>
      </c>
      <c r="BF49" s="755" t="s">
        <v>136</v>
      </c>
      <c r="BG49" s="755" t="s">
        <v>133</v>
      </c>
      <c r="BH49" s="513" t="s">
        <v>86</v>
      </c>
      <c r="BI49" s="688" t="s">
        <v>1312</v>
      </c>
      <c r="BJ49" s="688" t="s">
        <v>471</v>
      </c>
      <c r="BK49" s="688" t="s">
        <v>472</v>
      </c>
      <c r="BL49" s="688" t="s">
        <v>241</v>
      </c>
      <c r="BM49" s="688" t="s">
        <v>2541</v>
      </c>
      <c r="BN49" s="513" t="s">
        <v>1313</v>
      </c>
      <c r="BO49" s="513" t="s">
        <v>602</v>
      </c>
      <c r="BP49" s="513" t="s">
        <v>1314</v>
      </c>
      <c r="BQ49" s="513" t="s">
        <v>86</v>
      </c>
      <c r="BR49" s="513" t="s">
        <v>3043</v>
      </c>
      <c r="BS49" s="630" t="s">
        <v>133</v>
      </c>
      <c r="BT49" s="513" t="s">
        <v>7</v>
      </c>
      <c r="BU49" s="295" t="s">
        <v>2227</v>
      </c>
      <c r="BV49" s="513" t="s">
        <v>153</v>
      </c>
      <c r="BW49" s="631" t="s">
        <v>3044</v>
      </c>
      <c r="BX49" s="513" t="s">
        <v>82</v>
      </c>
      <c r="BY49" s="388" t="s">
        <v>2316</v>
      </c>
      <c r="BZ49" s="388" t="s">
        <v>5601</v>
      </c>
      <c r="CA49" s="388" t="s">
        <v>3042</v>
      </c>
      <c r="CB49" s="389" t="s">
        <v>5602</v>
      </c>
      <c r="CC49" s="392" t="s">
        <v>136</v>
      </c>
      <c r="CD49" s="389" t="s">
        <v>5603</v>
      </c>
      <c r="CE49" s="437">
        <v>1521</v>
      </c>
      <c r="CF49" s="389" t="s">
        <v>5604</v>
      </c>
      <c r="CG49" s="389" t="s">
        <v>5272</v>
      </c>
      <c r="CH49" s="389" t="s">
        <v>136</v>
      </c>
      <c r="CI49" s="389" t="s">
        <v>5605</v>
      </c>
      <c r="CJ49" s="437" t="s">
        <v>86</v>
      </c>
      <c r="CK49" s="437">
        <v>1521</v>
      </c>
      <c r="CL49" s="438" t="s">
        <v>86</v>
      </c>
      <c r="CM49" s="438" t="s">
        <v>86</v>
      </c>
      <c r="CN49" s="438" t="s">
        <v>86</v>
      </c>
      <c r="CO49" s="438" t="s">
        <v>86</v>
      </c>
      <c r="CP49" s="438" t="s">
        <v>86</v>
      </c>
      <c r="CQ49" s="438" t="s">
        <v>86</v>
      </c>
      <c r="CR49" s="438" t="s">
        <v>86</v>
      </c>
      <c r="CS49" s="438" t="s">
        <v>86</v>
      </c>
      <c r="CT49" s="389" t="s">
        <v>5606</v>
      </c>
      <c r="CU49" s="389" t="s">
        <v>5607</v>
      </c>
      <c r="CV49" s="389" t="s">
        <v>5608</v>
      </c>
      <c r="CW49" s="182" t="s">
        <v>5609</v>
      </c>
      <c r="CX49" s="418" t="s">
        <v>5610</v>
      </c>
      <c r="CY49" s="182" t="s">
        <v>5321</v>
      </c>
      <c r="CZ49" s="182" t="s">
        <v>5611</v>
      </c>
      <c r="DA49" s="182" t="s">
        <v>2320</v>
      </c>
      <c r="DB49" s="182" t="str">
        <f t="shared" si="1"/>
        <v>NA</v>
      </c>
      <c r="DC49" s="510" t="s">
        <v>1907</v>
      </c>
      <c r="DD49" s="558"/>
      <c r="DE49" s="388"/>
      <c r="DF49" s="479">
        <v>777</v>
      </c>
      <c r="DG49" s="13"/>
    </row>
    <row r="50" spans="1:115" ht="57.75" customHeight="1">
      <c r="A50" s="295" t="s">
        <v>1315</v>
      </c>
      <c r="B50" s="295" t="s">
        <v>3045</v>
      </c>
      <c r="C50" s="295" t="s">
        <v>3046</v>
      </c>
      <c r="D50" s="295" t="s">
        <v>1317</v>
      </c>
      <c r="E50" s="295" t="s">
        <v>3047</v>
      </c>
      <c r="F50" s="295" t="s">
        <v>2264</v>
      </c>
      <c r="G50" s="295" t="s">
        <v>2271</v>
      </c>
      <c r="H50" s="295" t="s">
        <v>3048</v>
      </c>
      <c r="I50" s="295" t="s">
        <v>86</v>
      </c>
      <c r="J50" s="295" t="s">
        <v>86</v>
      </c>
      <c r="K50" s="295" t="s">
        <v>1320</v>
      </c>
      <c r="L50" s="295" t="s">
        <v>86</v>
      </c>
      <c r="M50" s="295" t="s">
        <v>2295</v>
      </c>
      <c r="N50" s="295" t="s">
        <v>2244</v>
      </c>
      <c r="O50" s="555" t="s">
        <v>3049</v>
      </c>
      <c r="P50" s="295" t="s">
        <v>86</v>
      </c>
      <c r="Q50" s="295" t="s">
        <v>136</v>
      </c>
      <c r="R50" s="295" t="s">
        <v>136</v>
      </c>
      <c r="S50" s="296" t="s">
        <v>1907</v>
      </c>
      <c r="T50" s="295" t="s">
        <v>83</v>
      </c>
      <c r="U50" s="295" t="s">
        <v>2256</v>
      </c>
      <c r="V50" s="299" t="s">
        <v>138</v>
      </c>
      <c r="W50" s="295" t="s">
        <v>484</v>
      </c>
      <c r="X50" s="295" t="s">
        <v>140</v>
      </c>
      <c r="Y50" s="295" t="s">
        <v>2266</v>
      </c>
      <c r="Z50" s="295" t="s">
        <v>1320</v>
      </c>
      <c r="AA50" s="295">
        <v>322415</v>
      </c>
      <c r="AB50" s="296" t="s">
        <v>86</v>
      </c>
      <c r="AC50" s="296" t="s">
        <v>86</v>
      </c>
      <c r="AD50" s="296" t="s">
        <v>86</v>
      </c>
      <c r="AE50" s="295" t="s">
        <v>86</v>
      </c>
      <c r="AF50" s="295" t="s">
        <v>86</v>
      </c>
      <c r="AG50" s="295" t="s">
        <v>86</v>
      </c>
      <c r="AH50" s="295" t="s">
        <v>86</v>
      </c>
      <c r="AI50" s="295" t="s">
        <v>86</v>
      </c>
      <c r="AJ50" s="295" t="s">
        <v>86</v>
      </c>
      <c r="AK50" s="295" t="s">
        <v>86</v>
      </c>
      <c r="AL50" s="295" t="s">
        <v>1323</v>
      </c>
      <c r="AM50" s="295" t="s">
        <v>3050</v>
      </c>
      <c r="AN50" s="295" t="s">
        <v>3051</v>
      </c>
      <c r="AO50" s="295" t="s">
        <v>3052</v>
      </c>
      <c r="AP50" s="295" t="s">
        <v>86</v>
      </c>
      <c r="AQ50" s="755" t="s">
        <v>86</v>
      </c>
      <c r="AR50" s="755" t="s">
        <v>86</v>
      </c>
      <c r="AS50" s="295" t="s">
        <v>86</v>
      </c>
      <c r="AT50" s="513" t="s">
        <v>86</v>
      </c>
      <c r="AU50" s="513" t="s">
        <v>86</v>
      </c>
      <c r="AV50" s="513" t="s">
        <v>86</v>
      </c>
      <c r="AW50" s="513" t="s">
        <v>86</v>
      </c>
      <c r="AX50" s="513" t="s">
        <v>86</v>
      </c>
      <c r="AY50" s="513" t="s">
        <v>86</v>
      </c>
      <c r="AZ50" s="295" t="s">
        <v>86</v>
      </c>
      <c r="BA50" s="295" t="s">
        <v>86</v>
      </c>
      <c r="BB50" s="295" t="s">
        <v>3053</v>
      </c>
      <c r="BC50" s="295" t="s">
        <v>3054</v>
      </c>
      <c r="BD50" s="295" t="s">
        <v>3055</v>
      </c>
      <c r="BE50" s="295" t="s">
        <v>86</v>
      </c>
      <c r="BF50" s="755" t="s">
        <v>86</v>
      </c>
      <c r="BG50" s="755" t="s">
        <v>86</v>
      </c>
      <c r="BH50" s="295" t="s">
        <v>3056</v>
      </c>
      <c r="BI50" s="295" t="s">
        <v>86</v>
      </c>
      <c r="BJ50" s="295" t="s">
        <v>86</v>
      </c>
      <c r="BK50" s="295" t="s">
        <v>86</v>
      </c>
      <c r="BL50" s="295" t="s">
        <v>86</v>
      </c>
      <c r="BM50" s="295" t="s">
        <v>86</v>
      </c>
      <c r="BN50" s="295" t="s">
        <v>86</v>
      </c>
      <c r="BO50" s="295" t="s">
        <v>86</v>
      </c>
      <c r="BP50" s="295" t="s">
        <v>86</v>
      </c>
      <c r="BQ50" s="295" t="s">
        <v>86</v>
      </c>
      <c r="BR50" s="295" t="s">
        <v>86</v>
      </c>
      <c r="BS50" s="295" t="s">
        <v>136</v>
      </c>
      <c r="BT50" s="295" t="s">
        <v>3057</v>
      </c>
      <c r="BU50" s="295" t="s">
        <v>1889</v>
      </c>
      <c r="BV50" s="295" t="s">
        <v>86</v>
      </c>
      <c r="BW50" s="723" t="s">
        <v>3058</v>
      </c>
      <c r="BX50" s="472" t="s">
        <v>86</v>
      </c>
      <c r="BY50" s="16" t="s">
        <v>86</v>
      </c>
      <c r="BZ50" s="16" t="s">
        <v>1907</v>
      </c>
      <c r="CA50" s="16" t="s">
        <v>1907</v>
      </c>
      <c r="CB50" s="476" t="s">
        <v>5612</v>
      </c>
      <c r="CC50" s="721" t="s">
        <v>133</v>
      </c>
      <c r="CD50" s="16">
        <v>389</v>
      </c>
      <c r="CE50" s="16" t="s">
        <v>86</v>
      </c>
      <c r="CF50" s="460" t="s">
        <v>5612</v>
      </c>
      <c r="CG50" s="16" t="s">
        <v>5613</v>
      </c>
      <c r="CH50" s="16" t="s">
        <v>86</v>
      </c>
      <c r="CI50" s="16">
        <v>389</v>
      </c>
      <c r="CJ50" s="16" t="s">
        <v>86</v>
      </c>
      <c r="CK50" s="16" t="s">
        <v>86</v>
      </c>
      <c r="CL50" s="16" t="s">
        <v>5238</v>
      </c>
      <c r="CM50" s="479" t="s">
        <v>5238</v>
      </c>
      <c r="CN50" s="16" t="s">
        <v>133</v>
      </c>
      <c r="CO50" s="16" t="s">
        <v>86</v>
      </c>
      <c r="CP50" s="16" t="s">
        <v>86</v>
      </c>
      <c r="CQ50" s="16" t="s">
        <v>86</v>
      </c>
      <c r="CR50" s="16" t="s">
        <v>1907</v>
      </c>
      <c r="CS50" s="743" t="s">
        <v>5614</v>
      </c>
      <c r="CT50" s="16" t="s">
        <v>86</v>
      </c>
      <c r="CU50" s="479"/>
      <c r="CV50" s="16" t="s">
        <v>86</v>
      </c>
      <c r="CW50" s="479" t="s">
        <v>5615</v>
      </c>
      <c r="CX50" s="479" t="s">
        <v>5616</v>
      </c>
      <c r="CY50" s="16" t="s">
        <v>1907</v>
      </c>
      <c r="CZ50" s="16" t="s">
        <v>1907</v>
      </c>
      <c r="DA50" s="479" t="s">
        <v>2320</v>
      </c>
      <c r="DB50" s="479" t="str">
        <f t="shared" si="1"/>
        <v>NA</v>
      </c>
      <c r="DC50" s="510" t="s">
        <v>1907</v>
      </c>
      <c r="DD50" s="559"/>
      <c r="DE50" s="16"/>
      <c r="DF50" s="479">
        <v>777</v>
      </c>
      <c r="DG50" s="782" t="s">
        <v>86</v>
      </c>
      <c r="DH50" s="780" t="s">
        <v>5617</v>
      </c>
      <c r="DI50" s="781" t="s">
        <v>5618</v>
      </c>
      <c r="DJ50" s="781" t="s">
        <v>5618</v>
      </c>
      <c r="DK50" s="780" t="s">
        <v>5619</v>
      </c>
    </row>
    <row r="51" spans="1:115" ht="40.15" customHeight="1">
      <c r="A51" s="295" t="s">
        <v>1328</v>
      </c>
      <c r="B51" s="295" t="s">
        <v>3059</v>
      </c>
      <c r="C51" s="295" t="s">
        <v>3060</v>
      </c>
      <c r="D51" s="295" t="s">
        <v>1330</v>
      </c>
      <c r="E51" s="295" t="s">
        <v>2576</v>
      </c>
      <c r="F51" s="295" t="s">
        <v>2264</v>
      </c>
      <c r="G51" s="295" t="s">
        <v>2271</v>
      </c>
      <c r="H51" s="295" t="s">
        <v>2302</v>
      </c>
      <c r="I51" s="295" t="s">
        <v>2302</v>
      </c>
      <c r="J51" s="296">
        <v>44634</v>
      </c>
      <c r="K51" s="296" t="s">
        <v>2395</v>
      </c>
      <c r="L51" s="296" t="s">
        <v>2577</v>
      </c>
      <c r="M51" s="295" t="s">
        <v>2295</v>
      </c>
      <c r="N51" s="295" t="s">
        <v>520</v>
      </c>
      <c r="O51" s="305" t="s">
        <v>1056</v>
      </c>
      <c r="P51" s="298" t="s">
        <v>196</v>
      </c>
      <c r="Q51" s="295" t="s">
        <v>136</v>
      </c>
      <c r="R51" s="295" t="s">
        <v>136</v>
      </c>
      <c r="S51" s="306">
        <v>41356</v>
      </c>
      <c r="T51" s="295" t="s">
        <v>84</v>
      </c>
      <c r="U51" s="295" t="s">
        <v>2254</v>
      </c>
      <c r="V51" s="299" t="s">
        <v>138</v>
      </c>
      <c r="W51" s="295" t="s">
        <v>484</v>
      </c>
      <c r="X51" s="295" t="s">
        <v>164</v>
      </c>
      <c r="Y51" s="295" t="s">
        <v>2266</v>
      </c>
      <c r="Z51" s="295" t="s">
        <v>197</v>
      </c>
      <c r="AA51" s="295">
        <v>318513</v>
      </c>
      <c r="AB51" s="295" t="s">
        <v>2578</v>
      </c>
      <c r="AC51" s="295" t="s">
        <v>2579</v>
      </c>
      <c r="AD51" s="295" t="s">
        <v>2333</v>
      </c>
      <c r="AE51" s="301" t="s">
        <v>2580</v>
      </c>
      <c r="AF51" s="295" t="s">
        <v>2581</v>
      </c>
      <c r="AG51" s="295" t="s">
        <v>2582</v>
      </c>
      <c r="AH51" s="295" t="s">
        <v>2583</v>
      </c>
      <c r="AI51" s="295" t="s">
        <v>2333</v>
      </c>
      <c r="AJ51" s="295" t="s">
        <v>2336</v>
      </c>
      <c r="AK51" s="301" t="s">
        <v>2584</v>
      </c>
      <c r="AL51" s="295" t="s">
        <v>1224</v>
      </c>
      <c r="AM51" s="295" t="s">
        <v>2585</v>
      </c>
      <c r="AN51" s="295" t="s">
        <v>2586</v>
      </c>
      <c r="AO51" s="295" t="s">
        <v>2333</v>
      </c>
      <c r="AP51" s="307" t="s">
        <v>2587</v>
      </c>
      <c r="AQ51" s="755" t="s">
        <v>136</v>
      </c>
      <c r="AR51" s="755" t="s">
        <v>136</v>
      </c>
      <c r="AS51" s="295" t="s">
        <v>2581</v>
      </c>
      <c r="AT51" s="337" t="s">
        <v>2588</v>
      </c>
      <c r="AU51" s="295" t="s">
        <v>2589</v>
      </c>
      <c r="AV51" s="295" t="s">
        <v>2590</v>
      </c>
      <c r="AW51" s="295" t="s">
        <v>2336</v>
      </c>
      <c r="AX51" s="295" t="s">
        <v>86</v>
      </c>
      <c r="AY51" s="295" t="s">
        <v>86</v>
      </c>
      <c r="AZ51" s="301" t="s">
        <v>2591</v>
      </c>
      <c r="BA51" s="295" t="s">
        <v>2592</v>
      </c>
      <c r="BB51" s="295" t="s">
        <v>2593</v>
      </c>
      <c r="BC51" s="295" t="s">
        <v>2594</v>
      </c>
      <c r="BD51" s="295" t="s">
        <v>2333</v>
      </c>
      <c r="BE51" s="307" t="s">
        <v>2595</v>
      </c>
      <c r="BF51" s="755" t="s">
        <v>136</v>
      </c>
      <c r="BG51" s="755" t="s">
        <v>133</v>
      </c>
      <c r="BH51" s="295" t="s">
        <v>2596</v>
      </c>
      <c r="BI51" s="297" t="s">
        <v>2581</v>
      </c>
      <c r="BJ51" s="297" t="s">
        <v>2597</v>
      </c>
      <c r="BK51" s="683" t="s">
        <v>2598</v>
      </c>
      <c r="BL51" s="297" t="s">
        <v>2333</v>
      </c>
      <c r="BM51" s="297" t="s">
        <v>2336</v>
      </c>
      <c r="BN51" s="295" t="s">
        <v>86</v>
      </c>
      <c r="BO51" s="295" t="s">
        <v>86</v>
      </c>
      <c r="BP51" s="295" t="s">
        <v>2599</v>
      </c>
      <c r="BQ51" s="295" t="s">
        <v>2600</v>
      </c>
      <c r="BR51" s="295" t="s">
        <v>2592</v>
      </c>
      <c r="BS51" s="309" t="s">
        <v>136</v>
      </c>
      <c r="BT51" s="295" t="s">
        <v>2227</v>
      </c>
      <c r="BU51" s="295" t="s">
        <v>2227</v>
      </c>
      <c r="BV51" s="303" t="s">
        <v>153</v>
      </c>
      <c r="BW51" s="331" t="s">
        <v>3061</v>
      </c>
      <c r="BX51" s="387">
        <v>44216</v>
      </c>
      <c r="BY51" s="388" t="s">
        <v>2316</v>
      </c>
      <c r="BZ51" s="388"/>
      <c r="CA51" s="422" t="s">
        <v>526</v>
      </c>
      <c r="CB51" s="389" t="s">
        <v>5285</v>
      </c>
      <c r="CC51" s="392" t="s">
        <v>133</v>
      </c>
      <c r="CD51" s="389">
        <v>80</v>
      </c>
      <c r="CE51" s="389">
        <v>1433</v>
      </c>
      <c r="CF51" s="389" t="s">
        <v>5287</v>
      </c>
      <c r="CG51" s="389" t="s">
        <v>86</v>
      </c>
      <c r="CH51" s="389" t="s">
        <v>133</v>
      </c>
      <c r="CI51" s="389">
        <v>80</v>
      </c>
      <c r="CJ51" s="389" t="s">
        <v>86</v>
      </c>
      <c r="CK51" s="389">
        <v>1433</v>
      </c>
      <c r="CL51" s="389">
        <v>80</v>
      </c>
      <c r="CM51" s="389" t="s">
        <v>86</v>
      </c>
      <c r="CN51" s="389" t="s">
        <v>133</v>
      </c>
      <c r="CO51" s="389">
        <v>80</v>
      </c>
      <c r="CP51" s="389"/>
      <c r="CQ51" s="389">
        <v>1433</v>
      </c>
      <c r="CR51" s="389" t="s">
        <v>86</v>
      </c>
      <c r="CS51" s="389" t="s">
        <v>86</v>
      </c>
      <c r="CT51" s="389" t="s">
        <v>5620</v>
      </c>
      <c r="CU51" s="389" t="s">
        <v>5621</v>
      </c>
      <c r="CV51" s="389" t="s">
        <v>5622</v>
      </c>
      <c r="CW51" s="388" t="s">
        <v>5292</v>
      </c>
      <c r="CX51" s="400" t="s">
        <v>5293</v>
      </c>
      <c r="CY51" s="182" t="s">
        <v>5623</v>
      </c>
      <c r="CZ51" s="388"/>
      <c r="DA51" s="182" t="s">
        <v>2320</v>
      </c>
      <c r="DB51" s="182" t="str">
        <f t="shared" si="1"/>
        <v>SI</v>
      </c>
      <c r="DC51" s="510" t="s">
        <v>136</v>
      </c>
      <c r="DD51" s="558"/>
      <c r="DE51" s="388"/>
      <c r="DF51" s="479">
        <v>777</v>
      </c>
      <c r="DG51" s="13" t="s">
        <v>86</v>
      </c>
    </row>
    <row r="52" spans="1:115" ht="40.15" customHeight="1">
      <c r="A52" s="295" t="s">
        <v>1331</v>
      </c>
      <c r="B52" s="295" t="s">
        <v>3062</v>
      </c>
      <c r="C52" s="295" t="s">
        <v>3063</v>
      </c>
      <c r="D52" s="295" t="s">
        <v>1333</v>
      </c>
      <c r="E52" s="295" t="s">
        <v>2576</v>
      </c>
      <c r="F52" s="295" t="s">
        <v>2264</v>
      </c>
      <c r="G52" s="295" t="s">
        <v>2271</v>
      </c>
      <c r="H52" s="295" t="s">
        <v>2302</v>
      </c>
      <c r="I52" s="295" t="s">
        <v>2302</v>
      </c>
      <c r="J52" s="296">
        <v>44634</v>
      </c>
      <c r="K52" s="296" t="s">
        <v>2395</v>
      </c>
      <c r="L52" s="296" t="s">
        <v>2577</v>
      </c>
      <c r="M52" s="295" t="s">
        <v>2295</v>
      </c>
      <c r="N52" s="295" t="s">
        <v>520</v>
      </c>
      <c r="O52" s="305" t="s">
        <v>1056</v>
      </c>
      <c r="P52" s="298" t="s">
        <v>196</v>
      </c>
      <c r="Q52" s="295" t="s">
        <v>136</v>
      </c>
      <c r="R52" s="295" t="s">
        <v>136</v>
      </c>
      <c r="S52" s="306">
        <v>42394</v>
      </c>
      <c r="T52" s="295" t="s">
        <v>84</v>
      </c>
      <c r="U52" s="295" t="s">
        <v>2254</v>
      </c>
      <c r="V52" s="299" t="s">
        <v>138</v>
      </c>
      <c r="W52" s="295" t="s">
        <v>484</v>
      </c>
      <c r="X52" s="295" t="s">
        <v>164</v>
      </c>
      <c r="Y52" s="295" t="s">
        <v>2266</v>
      </c>
      <c r="Z52" s="295" t="s">
        <v>197</v>
      </c>
      <c r="AA52" s="295">
        <v>318513</v>
      </c>
      <c r="AB52" s="295" t="s">
        <v>2578</v>
      </c>
      <c r="AC52" s="295" t="s">
        <v>2579</v>
      </c>
      <c r="AD52" s="295" t="s">
        <v>2333</v>
      </c>
      <c r="AE52" s="301" t="s">
        <v>2580</v>
      </c>
      <c r="AF52" s="295" t="s">
        <v>2581</v>
      </c>
      <c r="AG52" s="295" t="s">
        <v>2582</v>
      </c>
      <c r="AH52" s="295" t="s">
        <v>2583</v>
      </c>
      <c r="AI52" s="295" t="s">
        <v>2333</v>
      </c>
      <c r="AJ52" s="295" t="s">
        <v>2336</v>
      </c>
      <c r="AK52" s="301" t="s">
        <v>2584</v>
      </c>
      <c r="AL52" s="295" t="s">
        <v>1224</v>
      </c>
      <c r="AM52" s="295" t="s">
        <v>2585</v>
      </c>
      <c r="AN52" s="295" t="s">
        <v>2586</v>
      </c>
      <c r="AO52" s="295" t="s">
        <v>2333</v>
      </c>
      <c r="AP52" s="307" t="s">
        <v>2587</v>
      </c>
      <c r="AQ52" s="755" t="s">
        <v>136</v>
      </c>
      <c r="AR52" s="755" t="s">
        <v>136</v>
      </c>
      <c r="AS52" s="295" t="s">
        <v>2581</v>
      </c>
      <c r="AT52" s="337" t="s">
        <v>2588</v>
      </c>
      <c r="AU52" s="295" t="s">
        <v>2589</v>
      </c>
      <c r="AV52" s="295" t="s">
        <v>2590</v>
      </c>
      <c r="AW52" s="295" t="s">
        <v>2336</v>
      </c>
      <c r="AX52" s="295" t="s">
        <v>86</v>
      </c>
      <c r="AY52" s="295" t="s">
        <v>86</v>
      </c>
      <c r="AZ52" s="301" t="s">
        <v>2591</v>
      </c>
      <c r="BA52" s="295" t="s">
        <v>2592</v>
      </c>
      <c r="BB52" s="295" t="s">
        <v>2593</v>
      </c>
      <c r="BC52" s="295" t="s">
        <v>2594</v>
      </c>
      <c r="BD52" s="295" t="s">
        <v>2333</v>
      </c>
      <c r="BE52" s="307" t="s">
        <v>2595</v>
      </c>
      <c r="BF52" s="755" t="s">
        <v>136</v>
      </c>
      <c r="BG52" s="755" t="s">
        <v>133</v>
      </c>
      <c r="BH52" s="295" t="s">
        <v>2596</v>
      </c>
      <c r="BI52" s="297" t="s">
        <v>2581</v>
      </c>
      <c r="BJ52" s="297" t="s">
        <v>2597</v>
      </c>
      <c r="BK52" s="683" t="s">
        <v>2598</v>
      </c>
      <c r="BL52" s="297" t="s">
        <v>2333</v>
      </c>
      <c r="BM52" s="297" t="s">
        <v>2336</v>
      </c>
      <c r="BN52" s="295" t="s">
        <v>86</v>
      </c>
      <c r="BO52" s="295" t="s">
        <v>86</v>
      </c>
      <c r="BP52" s="295" t="s">
        <v>2599</v>
      </c>
      <c r="BQ52" s="295" t="s">
        <v>2600</v>
      </c>
      <c r="BR52" s="295" t="s">
        <v>2592</v>
      </c>
      <c r="BS52" s="309" t="s">
        <v>136</v>
      </c>
      <c r="BT52" s="295" t="s">
        <v>2227</v>
      </c>
      <c r="BU52" s="295" t="s">
        <v>2227</v>
      </c>
      <c r="BV52" s="303" t="s">
        <v>153</v>
      </c>
      <c r="BW52" s="331" t="s">
        <v>3064</v>
      </c>
      <c r="BX52" s="387">
        <v>44216</v>
      </c>
      <c r="BY52" s="388" t="s">
        <v>2316</v>
      </c>
      <c r="BZ52" s="388"/>
      <c r="CA52" s="388" t="s">
        <v>526</v>
      </c>
      <c r="CB52" s="389" t="s">
        <v>5285</v>
      </c>
      <c r="CC52" s="392" t="s">
        <v>133</v>
      </c>
      <c r="CD52" s="389">
        <v>80</v>
      </c>
      <c r="CE52" s="389">
        <v>1433</v>
      </c>
      <c r="CF52" s="389" t="s">
        <v>5287</v>
      </c>
      <c r="CG52" s="389" t="s">
        <v>86</v>
      </c>
      <c r="CH52" s="389" t="s">
        <v>133</v>
      </c>
      <c r="CI52" s="389">
        <v>80</v>
      </c>
      <c r="CJ52" s="389" t="s">
        <v>86</v>
      </c>
      <c r="CK52" s="389">
        <v>1433</v>
      </c>
      <c r="CL52" s="389" t="s">
        <v>5624</v>
      </c>
      <c r="CM52" s="389" t="s">
        <v>86</v>
      </c>
      <c r="CN52" s="389" t="s">
        <v>133</v>
      </c>
      <c r="CO52" s="389">
        <v>80</v>
      </c>
      <c r="CP52" s="389" t="s">
        <v>86</v>
      </c>
      <c r="CQ52" s="389">
        <v>1433</v>
      </c>
      <c r="CR52" s="389" t="s">
        <v>86</v>
      </c>
      <c r="CS52" s="389" t="s">
        <v>86</v>
      </c>
      <c r="CT52" s="389" t="s">
        <v>5625</v>
      </c>
      <c r="CU52" s="389" t="s">
        <v>5626</v>
      </c>
      <c r="CV52" s="389" t="s">
        <v>5622</v>
      </c>
      <c r="CW52" s="388" t="s">
        <v>5292</v>
      </c>
      <c r="CX52" s="400" t="s">
        <v>5293</v>
      </c>
      <c r="CY52" s="182" t="s">
        <v>5623</v>
      </c>
      <c r="CZ52" s="388"/>
      <c r="DA52" s="182" t="s">
        <v>2320</v>
      </c>
      <c r="DB52" s="182" t="str">
        <f t="shared" si="1"/>
        <v>SI</v>
      </c>
      <c r="DC52" s="510" t="s">
        <v>136</v>
      </c>
      <c r="DD52" s="558"/>
      <c r="DE52" s="388"/>
      <c r="DF52" s="479">
        <v>777</v>
      </c>
      <c r="DG52" s="13" t="s">
        <v>86</v>
      </c>
    </row>
    <row r="53" spans="1:115" ht="40.15" customHeight="1">
      <c r="A53" s="295" t="s">
        <v>1335</v>
      </c>
      <c r="B53" s="295" t="s">
        <v>3065</v>
      </c>
      <c r="C53" s="295" t="s">
        <v>3066</v>
      </c>
      <c r="D53" s="295" t="s">
        <v>1337</v>
      </c>
      <c r="E53" s="295" t="s">
        <v>2576</v>
      </c>
      <c r="F53" s="295" t="s">
        <v>2264</v>
      </c>
      <c r="G53" s="295" t="s">
        <v>2271</v>
      </c>
      <c r="H53" s="295" t="s">
        <v>2302</v>
      </c>
      <c r="I53" s="295" t="s">
        <v>2302</v>
      </c>
      <c r="J53" s="296">
        <v>44634</v>
      </c>
      <c r="K53" s="296" t="s">
        <v>2395</v>
      </c>
      <c r="L53" s="296" t="s">
        <v>2577</v>
      </c>
      <c r="M53" s="295" t="s">
        <v>2295</v>
      </c>
      <c r="N53" s="295" t="s">
        <v>520</v>
      </c>
      <c r="O53" s="305" t="s">
        <v>1056</v>
      </c>
      <c r="P53" s="298" t="s">
        <v>196</v>
      </c>
      <c r="Q53" s="295" t="s">
        <v>136</v>
      </c>
      <c r="R53" s="295" t="s">
        <v>136</v>
      </c>
      <c r="S53" s="306">
        <v>42171</v>
      </c>
      <c r="T53" s="295" t="s">
        <v>83</v>
      </c>
      <c r="U53" s="295" t="s">
        <v>2254</v>
      </c>
      <c r="V53" s="299" t="s">
        <v>138</v>
      </c>
      <c r="W53" s="295" t="s">
        <v>484</v>
      </c>
      <c r="X53" s="295" t="s">
        <v>164</v>
      </c>
      <c r="Y53" s="295" t="s">
        <v>2266</v>
      </c>
      <c r="Z53" s="295" t="s">
        <v>197</v>
      </c>
      <c r="AA53" s="295">
        <v>318513</v>
      </c>
      <c r="AB53" s="295" t="s">
        <v>2578</v>
      </c>
      <c r="AC53" s="295" t="s">
        <v>2579</v>
      </c>
      <c r="AD53" s="295" t="s">
        <v>2333</v>
      </c>
      <c r="AE53" s="301" t="s">
        <v>2580</v>
      </c>
      <c r="AF53" s="295" t="s">
        <v>2581</v>
      </c>
      <c r="AG53" s="295" t="s">
        <v>2582</v>
      </c>
      <c r="AH53" s="295" t="s">
        <v>2583</v>
      </c>
      <c r="AI53" s="295" t="s">
        <v>2333</v>
      </c>
      <c r="AJ53" s="295" t="s">
        <v>2336</v>
      </c>
      <c r="AK53" s="301" t="s">
        <v>2584</v>
      </c>
      <c r="AL53" s="295" t="s">
        <v>1224</v>
      </c>
      <c r="AM53" s="295" t="s">
        <v>2585</v>
      </c>
      <c r="AN53" s="295" t="s">
        <v>2586</v>
      </c>
      <c r="AO53" s="295" t="s">
        <v>2333</v>
      </c>
      <c r="AP53" s="307" t="s">
        <v>2587</v>
      </c>
      <c r="AQ53" s="755" t="s">
        <v>136</v>
      </c>
      <c r="AR53" s="755" t="s">
        <v>136</v>
      </c>
      <c r="AS53" s="295" t="s">
        <v>2581</v>
      </c>
      <c r="AT53" s="337" t="s">
        <v>2588</v>
      </c>
      <c r="AU53" s="295" t="s">
        <v>2589</v>
      </c>
      <c r="AV53" s="295" t="s">
        <v>2590</v>
      </c>
      <c r="AW53" s="295" t="s">
        <v>2336</v>
      </c>
      <c r="AX53" s="295" t="s">
        <v>86</v>
      </c>
      <c r="AY53" s="295" t="s">
        <v>86</v>
      </c>
      <c r="AZ53" s="301" t="s">
        <v>2591</v>
      </c>
      <c r="BA53" s="295" t="s">
        <v>2592</v>
      </c>
      <c r="BB53" s="295" t="s">
        <v>2593</v>
      </c>
      <c r="BC53" s="295" t="s">
        <v>2594</v>
      </c>
      <c r="BD53" s="295" t="s">
        <v>2333</v>
      </c>
      <c r="BE53" s="307" t="s">
        <v>2595</v>
      </c>
      <c r="BF53" s="755" t="s">
        <v>136</v>
      </c>
      <c r="BG53" s="755" t="s">
        <v>133</v>
      </c>
      <c r="BH53" s="295" t="s">
        <v>2596</v>
      </c>
      <c r="BI53" s="297" t="s">
        <v>2581</v>
      </c>
      <c r="BJ53" s="297" t="s">
        <v>2597</v>
      </c>
      <c r="BK53" s="683" t="s">
        <v>2598</v>
      </c>
      <c r="BL53" s="297" t="s">
        <v>2333</v>
      </c>
      <c r="BM53" s="297" t="s">
        <v>2336</v>
      </c>
      <c r="BN53" s="295" t="s">
        <v>86</v>
      </c>
      <c r="BO53" s="295" t="s">
        <v>86</v>
      </c>
      <c r="BP53" s="295" t="s">
        <v>2599</v>
      </c>
      <c r="BQ53" s="295" t="s">
        <v>2600</v>
      </c>
      <c r="BR53" s="295" t="s">
        <v>2592</v>
      </c>
      <c r="BS53" s="309" t="s">
        <v>136</v>
      </c>
      <c r="BT53" s="295" t="s">
        <v>2227</v>
      </c>
      <c r="BU53" s="295" t="s">
        <v>2227</v>
      </c>
      <c r="BV53" s="303" t="s">
        <v>153</v>
      </c>
      <c r="BW53" s="331" t="s">
        <v>3067</v>
      </c>
      <c r="BX53" s="387">
        <v>44216</v>
      </c>
      <c r="BY53" s="388" t="s">
        <v>2316</v>
      </c>
      <c r="BZ53" s="388"/>
      <c r="CA53" s="388" t="s">
        <v>526</v>
      </c>
      <c r="CB53" s="389" t="s">
        <v>5285</v>
      </c>
      <c r="CC53" s="392" t="s">
        <v>133</v>
      </c>
      <c r="CD53" s="389">
        <v>80</v>
      </c>
      <c r="CE53" s="389">
        <v>1433</v>
      </c>
      <c r="CF53" s="389" t="s">
        <v>5287</v>
      </c>
      <c r="CG53" s="389" t="s">
        <v>86</v>
      </c>
      <c r="CH53" s="389" t="s">
        <v>133</v>
      </c>
      <c r="CI53" s="389">
        <v>80</v>
      </c>
      <c r="CJ53" s="389" t="s">
        <v>86</v>
      </c>
      <c r="CK53" s="439" t="s">
        <v>5627</v>
      </c>
      <c r="CL53" s="389" t="s">
        <v>5624</v>
      </c>
      <c r="CM53" s="389" t="s">
        <v>86</v>
      </c>
      <c r="CN53" s="389" t="s">
        <v>133</v>
      </c>
      <c r="CO53" s="389">
        <v>80</v>
      </c>
      <c r="CP53" s="389" t="s">
        <v>86</v>
      </c>
      <c r="CQ53" s="389">
        <v>1433</v>
      </c>
      <c r="CR53" s="389" t="s">
        <v>86</v>
      </c>
      <c r="CS53" s="389" t="s">
        <v>86</v>
      </c>
      <c r="CT53" s="389" t="s">
        <v>5628</v>
      </c>
      <c r="CU53" s="389" t="s">
        <v>5629</v>
      </c>
      <c r="CV53" s="389" t="s">
        <v>5622</v>
      </c>
      <c r="CW53" s="388" t="s">
        <v>5292</v>
      </c>
      <c r="CX53" s="400" t="s">
        <v>5630</v>
      </c>
      <c r="CY53" s="182" t="s">
        <v>5623</v>
      </c>
      <c r="CZ53" s="388"/>
      <c r="DA53" s="182" t="s">
        <v>2320</v>
      </c>
      <c r="DB53" s="182" t="str">
        <f t="shared" si="1"/>
        <v>SI</v>
      </c>
      <c r="DC53" s="510" t="s">
        <v>136</v>
      </c>
      <c r="DD53" s="558"/>
      <c r="DE53" s="388"/>
      <c r="DF53" s="479">
        <v>777</v>
      </c>
      <c r="DG53" s="13" t="s">
        <v>86</v>
      </c>
    </row>
    <row r="54" spans="1:115" ht="40.15" customHeight="1">
      <c r="A54" s="295" t="s">
        <v>1338</v>
      </c>
      <c r="B54" s="295" t="s">
        <v>2237</v>
      </c>
      <c r="C54" s="295" t="s">
        <v>3068</v>
      </c>
      <c r="D54" s="295" t="s">
        <v>1340</v>
      </c>
      <c r="E54" s="295" t="s">
        <v>3069</v>
      </c>
      <c r="F54" s="295" t="s">
        <v>3070</v>
      </c>
      <c r="G54" s="295" t="s">
        <v>2307</v>
      </c>
      <c r="H54" s="295" t="s">
        <v>3071</v>
      </c>
      <c r="I54" s="295" t="s">
        <v>3071</v>
      </c>
      <c r="J54" s="296">
        <v>44165</v>
      </c>
      <c r="K54" s="296" t="s">
        <v>2395</v>
      </c>
      <c r="L54" s="295" t="s">
        <v>2811</v>
      </c>
      <c r="M54" s="295" t="s">
        <v>2295</v>
      </c>
      <c r="N54" s="295" t="s">
        <v>1031</v>
      </c>
      <c r="O54" s="305" t="s">
        <v>1341</v>
      </c>
      <c r="P54" s="298" t="s">
        <v>1342</v>
      </c>
      <c r="Q54" s="295" t="s">
        <v>136</v>
      </c>
      <c r="R54" s="295" t="s">
        <v>136</v>
      </c>
      <c r="S54" s="306">
        <v>42209</v>
      </c>
      <c r="T54" s="295" t="s">
        <v>85</v>
      </c>
      <c r="U54" s="295" t="s">
        <v>2256</v>
      </c>
      <c r="V54" s="295" t="s">
        <v>291</v>
      </c>
      <c r="W54" s="295" t="s">
        <v>484</v>
      </c>
      <c r="X54" s="295" t="s">
        <v>542</v>
      </c>
      <c r="Y54" s="295" t="s">
        <v>2266</v>
      </c>
      <c r="Z54" s="295" t="s">
        <v>1343</v>
      </c>
      <c r="AA54" s="295" t="s">
        <v>2305</v>
      </c>
      <c r="AB54" s="295" t="s">
        <v>86</v>
      </c>
      <c r="AC54" s="295" t="s">
        <v>86</v>
      </c>
      <c r="AD54" s="295" t="s">
        <v>86</v>
      </c>
      <c r="AE54" s="295" t="s">
        <v>86</v>
      </c>
      <c r="AF54" s="295" t="s">
        <v>86</v>
      </c>
      <c r="AG54" s="295" t="s">
        <v>86</v>
      </c>
      <c r="AH54" s="295" t="s">
        <v>86</v>
      </c>
      <c r="AI54" s="295" t="s">
        <v>86</v>
      </c>
      <c r="AJ54" s="295" t="s">
        <v>86</v>
      </c>
      <c r="AK54" s="295" t="s">
        <v>86</v>
      </c>
      <c r="AL54" s="295" t="s">
        <v>86</v>
      </c>
      <c r="AM54" s="295" t="s">
        <v>86</v>
      </c>
      <c r="AN54" s="295" t="s">
        <v>86</v>
      </c>
      <c r="AO54" s="295" t="s">
        <v>86</v>
      </c>
      <c r="AP54" s="295" t="s">
        <v>86</v>
      </c>
      <c r="AQ54" s="755" t="s">
        <v>86</v>
      </c>
      <c r="AR54" s="755" t="s">
        <v>86</v>
      </c>
      <c r="AS54" s="295" t="s">
        <v>86</v>
      </c>
      <c r="AT54" s="513" t="s">
        <v>86</v>
      </c>
      <c r="AU54" s="513" t="s">
        <v>86</v>
      </c>
      <c r="AV54" s="513" t="s">
        <v>86</v>
      </c>
      <c r="AW54" s="513" t="s">
        <v>86</v>
      </c>
      <c r="AX54" s="513" t="s">
        <v>86</v>
      </c>
      <c r="AY54" s="513" t="s">
        <v>86</v>
      </c>
      <c r="AZ54" s="295" t="s">
        <v>86</v>
      </c>
      <c r="BA54" s="295" t="s">
        <v>86</v>
      </c>
      <c r="BB54" s="295" t="s">
        <v>1344</v>
      </c>
      <c r="BC54" s="295" t="s">
        <v>1345</v>
      </c>
      <c r="BD54" s="295" t="s">
        <v>1346</v>
      </c>
      <c r="BE54" s="313" t="s">
        <v>86</v>
      </c>
      <c r="BF54" s="755" t="s">
        <v>86</v>
      </c>
      <c r="BG54" s="755" t="s">
        <v>86</v>
      </c>
      <c r="BH54" s="295" t="s">
        <v>86</v>
      </c>
      <c r="BI54" s="297" t="s">
        <v>3072</v>
      </c>
      <c r="BJ54" s="297" t="s">
        <v>1344</v>
      </c>
      <c r="BK54" s="297" t="s">
        <v>1345</v>
      </c>
      <c r="BL54" s="297" t="s">
        <v>1346</v>
      </c>
      <c r="BM54" s="297" t="s">
        <v>981</v>
      </c>
      <c r="BN54" s="295" t="s">
        <v>86</v>
      </c>
      <c r="BO54" s="295" t="s">
        <v>86</v>
      </c>
      <c r="BP54" s="304" t="s">
        <v>1348</v>
      </c>
      <c r="BQ54" s="295" t="s">
        <v>86</v>
      </c>
      <c r="BR54" s="295" t="s">
        <v>3073</v>
      </c>
      <c r="BS54" s="302" t="s">
        <v>133</v>
      </c>
      <c r="BT54" s="295" t="s">
        <v>964</v>
      </c>
      <c r="BU54" s="295" t="s">
        <v>8</v>
      </c>
      <c r="BV54" s="303" t="s">
        <v>153</v>
      </c>
      <c r="BW54" s="331" t="s">
        <v>3074</v>
      </c>
      <c r="BX54" s="387" t="s">
        <v>86</v>
      </c>
      <c r="BY54" s="388" t="s">
        <v>86</v>
      </c>
      <c r="BZ54" s="388"/>
      <c r="CA54" s="388"/>
      <c r="CB54" s="389" t="s">
        <v>5631</v>
      </c>
      <c r="CC54" s="392" t="s">
        <v>133</v>
      </c>
      <c r="CD54" s="389">
        <v>1480</v>
      </c>
      <c r="CE54" s="389" t="s">
        <v>86</v>
      </c>
      <c r="CF54" s="389" t="s">
        <v>86</v>
      </c>
      <c r="CG54" s="389" t="s">
        <v>86</v>
      </c>
      <c r="CH54" s="389" t="s">
        <v>86</v>
      </c>
      <c r="CI54" s="389" t="s">
        <v>86</v>
      </c>
      <c r="CJ54" s="389" t="s">
        <v>86</v>
      </c>
      <c r="CK54" s="389" t="s">
        <v>86</v>
      </c>
      <c r="CL54" s="389" t="s">
        <v>86</v>
      </c>
      <c r="CM54" s="389" t="s">
        <v>86</v>
      </c>
      <c r="CN54" s="389" t="s">
        <v>86</v>
      </c>
      <c r="CO54" s="389" t="s">
        <v>86</v>
      </c>
      <c r="CP54" s="389" t="s">
        <v>86</v>
      </c>
      <c r="CQ54" s="389" t="s">
        <v>86</v>
      </c>
      <c r="CR54" s="389" t="s">
        <v>5632</v>
      </c>
      <c r="CS54" s="422" t="s">
        <v>5633</v>
      </c>
      <c r="CT54" s="389" t="s">
        <v>86</v>
      </c>
      <c r="CU54" s="389" t="s">
        <v>5634</v>
      </c>
      <c r="CV54" s="389" t="s">
        <v>86</v>
      </c>
      <c r="CW54" s="388" t="s">
        <v>5635</v>
      </c>
      <c r="CX54" s="388"/>
      <c r="CY54" s="182" t="s">
        <v>5636</v>
      </c>
      <c r="CZ54" s="388"/>
      <c r="DA54" s="182" t="s">
        <v>2320</v>
      </c>
      <c r="DB54" s="182" t="str">
        <f t="shared" si="1"/>
        <v>SI</v>
      </c>
      <c r="DC54" s="510" t="s">
        <v>136</v>
      </c>
      <c r="DD54" s="558"/>
      <c r="DE54" s="388"/>
      <c r="DF54" s="479">
        <v>777</v>
      </c>
      <c r="DG54" s="13" t="s">
        <v>86</v>
      </c>
    </row>
    <row r="55" spans="1:115" ht="40.15" customHeight="1">
      <c r="A55" s="295" t="s">
        <v>1349</v>
      </c>
      <c r="B55" s="295" t="s">
        <v>3075</v>
      </c>
      <c r="C55" s="295" t="s">
        <v>3076</v>
      </c>
      <c r="D55" s="295" t="s">
        <v>1351</v>
      </c>
      <c r="E55" s="295" t="s">
        <v>3077</v>
      </c>
      <c r="F55" s="295" t="s">
        <v>2264</v>
      </c>
      <c r="G55" s="295" t="s">
        <v>2265</v>
      </c>
      <c r="H55" s="295" t="s">
        <v>2561</v>
      </c>
      <c r="I55" s="295" t="s">
        <v>2561</v>
      </c>
      <c r="J55" s="296">
        <v>44602</v>
      </c>
      <c r="K55" s="296" t="s">
        <v>2395</v>
      </c>
      <c r="L55" s="296" t="s">
        <v>2842</v>
      </c>
      <c r="M55" s="295" t="s">
        <v>2295</v>
      </c>
      <c r="N55" s="295" t="s">
        <v>504</v>
      </c>
      <c r="O55" s="305" t="s">
        <v>505</v>
      </c>
      <c r="P55" s="298" t="s">
        <v>324</v>
      </c>
      <c r="Q55" s="295" t="s">
        <v>136</v>
      </c>
      <c r="R55" s="295" t="s">
        <v>136</v>
      </c>
      <c r="S55" s="306">
        <v>41061</v>
      </c>
      <c r="T55" s="295" t="s">
        <v>85</v>
      </c>
      <c r="U55" s="295" t="s">
        <v>2250</v>
      </c>
      <c r="V55" s="299" t="s">
        <v>138</v>
      </c>
      <c r="W55" s="295" t="s">
        <v>484</v>
      </c>
      <c r="X55" s="295" t="s">
        <v>164</v>
      </c>
      <c r="Y55" s="295" t="s">
        <v>2266</v>
      </c>
      <c r="Z55" s="295" t="s">
        <v>506</v>
      </c>
      <c r="AA55" s="295" t="s">
        <v>2305</v>
      </c>
      <c r="AB55" s="295" t="s">
        <v>86</v>
      </c>
      <c r="AC55" s="295" t="s">
        <v>86</v>
      </c>
      <c r="AD55" s="295" t="s">
        <v>86</v>
      </c>
      <c r="AE55" s="295" t="s">
        <v>86</v>
      </c>
      <c r="AF55" s="295" t="s">
        <v>86</v>
      </c>
      <c r="AG55" s="295" t="s">
        <v>86</v>
      </c>
      <c r="AH55" s="295" t="s">
        <v>86</v>
      </c>
      <c r="AI55" s="295" t="s">
        <v>86</v>
      </c>
      <c r="AJ55" s="295" t="s">
        <v>86</v>
      </c>
      <c r="AK55" s="295" t="s">
        <v>86</v>
      </c>
      <c r="AL55" s="295" t="s">
        <v>86</v>
      </c>
      <c r="AM55" s="295" t="s">
        <v>2562</v>
      </c>
      <c r="AN55" s="300">
        <v>192168214185</v>
      </c>
      <c r="AO55" s="295" t="s">
        <v>2324</v>
      </c>
      <c r="AP55" s="307" t="s">
        <v>3078</v>
      </c>
      <c r="AQ55" s="756" t="s">
        <v>2282</v>
      </c>
      <c r="AR55" s="756" t="s">
        <v>2282</v>
      </c>
      <c r="AS55" s="295" t="s">
        <v>2493</v>
      </c>
      <c r="AT55" s="295" t="s">
        <v>3007</v>
      </c>
      <c r="AU55" s="295" t="s">
        <v>2490</v>
      </c>
      <c r="AV55" s="295" t="s">
        <v>3079</v>
      </c>
      <c r="AW55" s="295" t="s">
        <v>2567</v>
      </c>
      <c r="AX55" s="295" t="s">
        <v>2493</v>
      </c>
      <c r="AY55" s="295" t="s">
        <v>2568</v>
      </c>
      <c r="AZ55" s="295" t="s">
        <v>3080</v>
      </c>
      <c r="BA55" s="295" t="s">
        <v>3081</v>
      </c>
      <c r="BB55" s="295" t="s">
        <v>1241</v>
      </c>
      <c r="BC55" s="295" t="s">
        <v>508</v>
      </c>
      <c r="BD55" s="295" t="s">
        <v>509</v>
      </c>
      <c r="BE55" s="310" t="s">
        <v>3082</v>
      </c>
      <c r="BF55" s="755" t="s">
        <v>136</v>
      </c>
      <c r="BG55" s="755" t="s">
        <v>136</v>
      </c>
      <c r="BH55" s="295" t="s">
        <v>86</v>
      </c>
      <c r="BI55" s="297" t="s">
        <v>274</v>
      </c>
      <c r="BJ55" s="297" t="s">
        <v>270</v>
      </c>
      <c r="BK55" s="297" t="s">
        <v>271</v>
      </c>
      <c r="BL55" s="297" t="s">
        <v>241</v>
      </c>
      <c r="BM55" s="297" t="s">
        <v>1261</v>
      </c>
      <c r="BN55" s="295" t="s">
        <v>373</v>
      </c>
      <c r="BO55" s="295" t="s">
        <v>185</v>
      </c>
      <c r="BP55" s="295" t="s">
        <v>1353</v>
      </c>
      <c r="BQ55" s="295" t="s">
        <v>513</v>
      </c>
      <c r="BR55" s="295" t="s">
        <v>1354</v>
      </c>
      <c r="BS55" s="302" t="s">
        <v>133</v>
      </c>
      <c r="BT55" s="295" t="s">
        <v>515</v>
      </c>
      <c r="BU55" s="295" t="s">
        <v>2227</v>
      </c>
      <c r="BV55" s="295" t="s">
        <v>86</v>
      </c>
      <c r="BW55" s="331" t="s">
        <v>3083</v>
      </c>
      <c r="BX55" s="387">
        <v>44216</v>
      </c>
      <c r="BY55" s="388" t="s">
        <v>2316</v>
      </c>
      <c r="BZ55" s="388" t="s">
        <v>5637</v>
      </c>
      <c r="CA55" s="388"/>
      <c r="CB55" s="389" t="s">
        <v>5638</v>
      </c>
      <c r="CC55" s="392" t="s">
        <v>136</v>
      </c>
      <c r="CD55" s="389">
        <v>8080</v>
      </c>
      <c r="CE55" s="389">
        <v>1521</v>
      </c>
      <c r="CF55" s="389" t="s">
        <v>86</v>
      </c>
      <c r="CG55" s="389" t="s">
        <v>86</v>
      </c>
      <c r="CH55" s="389" t="s">
        <v>86</v>
      </c>
      <c r="CI55" s="389" t="s">
        <v>86</v>
      </c>
      <c r="CJ55" s="389" t="s">
        <v>86</v>
      </c>
      <c r="CK55" s="389" t="s">
        <v>86</v>
      </c>
      <c r="CL55" s="389" t="s">
        <v>86</v>
      </c>
      <c r="CM55" s="389" t="s">
        <v>86</v>
      </c>
      <c r="CN55" s="389" t="s">
        <v>86</v>
      </c>
      <c r="CO55" s="389" t="s">
        <v>86</v>
      </c>
      <c r="CP55" s="389" t="s">
        <v>86</v>
      </c>
      <c r="CQ55" s="389" t="s">
        <v>86</v>
      </c>
      <c r="CR55" s="389" t="s">
        <v>86</v>
      </c>
      <c r="CS55" s="389" t="s">
        <v>86</v>
      </c>
      <c r="CT55" s="389" t="s">
        <v>5639</v>
      </c>
      <c r="CU55" s="389" t="s">
        <v>5640</v>
      </c>
      <c r="CV55" s="389" t="s">
        <v>5641</v>
      </c>
      <c r="CW55" s="388" t="s">
        <v>5284</v>
      </c>
      <c r="CX55" s="388" t="s">
        <v>5642</v>
      </c>
      <c r="CY55" s="182" t="s">
        <v>5226</v>
      </c>
      <c r="CZ55" s="388" t="s">
        <v>5643</v>
      </c>
      <c r="DA55" s="182" t="s">
        <v>2320</v>
      </c>
      <c r="DB55" s="182" t="str">
        <f t="shared" si="1"/>
        <v>SI</v>
      </c>
      <c r="DC55" s="510" t="s">
        <v>136</v>
      </c>
      <c r="DD55" s="558"/>
      <c r="DE55" s="388"/>
      <c r="DF55" s="479">
        <v>777</v>
      </c>
      <c r="DG55" s="13" t="s">
        <v>86</v>
      </c>
      <c r="DH55" t="s">
        <v>5644</v>
      </c>
      <c r="DI55" t="s">
        <v>5645</v>
      </c>
      <c r="DJ55" t="s">
        <v>5645</v>
      </c>
      <c r="DK55" s="787" t="s">
        <v>5646</v>
      </c>
    </row>
    <row r="56" spans="1:115" ht="70.5" customHeight="1">
      <c r="A56" s="295" t="s">
        <v>1355</v>
      </c>
      <c r="B56" s="295" t="s">
        <v>3084</v>
      </c>
      <c r="C56" s="295" t="s">
        <v>3085</v>
      </c>
      <c r="D56" s="295" t="s">
        <v>260</v>
      </c>
      <c r="E56" s="295" t="s">
        <v>3086</v>
      </c>
      <c r="F56" s="295" t="s">
        <v>2264</v>
      </c>
      <c r="G56" s="295" t="s">
        <v>2265</v>
      </c>
      <c r="H56" s="295" t="s">
        <v>3087</v>
      </c>
      <c r="I56" s="295" t="s">
        <v>86</v>
      </c>
      <c r="J56" s="295" t="s">
        <v>86</v>
      </c>
      <c r="K56" s="295" t="s">
        <v>2253</v>
      </c>
      <c r="L56" s="295" t="s">
        <v>86</v>
      </c>
      <c r="M56" s="295" t="s">
        <v>86</v>
      </c>
      <c r="N56" s="295" t="s">
        <v>322</v>
      </c>
      <c r="O56" s="582" t="s">
        <v>3088</v>
      </c>
      <c r="P56" s="298" t="s">
        <v>324</v>
      </c>
      <c r="Q56" s="295" t="s">
        <v>136</v>
      </c>
      <c r="R56" s="295" t="s">
        <v>136</v>
      </c>
      <c r="S56" s="306">
        <v>42623</v>
      </c>
      <c r="T56" s="295" t="s">
        <v>83</v>
      </c>
      <c r="U56" s="295" t="s">
        <v>2254</v>
      </c>
      <c r="V56" s="295" t="s">
        <v>3089</v>
      </c>
      <c r="W56" s="295" t="s">
        <v>484</v>
      </c>
      <c r="X56" s="295" t="s">
        <v>232</v>
      </c>
      <c r="Y56" s="295" t="s">
        <v>2266</v>
      </c>
      <c r="Z56" s="295" t="s">
        <v>233</v>
      </c>
      <c r="AA56" s="295" t="s">
        <v>2305</v>
      </c>
      <c r="AB56" s="295" t="s">
        <v>3090</v>
      </c>
      <c r="AC56" s="295" t="s">
        <v>3091</v>
      </c>
      <c r="AD56" s="295" t="s">
        <v>168</v>
      </c>
      <c r="AE56" s="295" t="s">
        <v>86</v>
      </c>
      <c r="AF56" s="295" t="s">
        <v>86</v>
      </c>
      <c r="AG56" s="295" t="s">
        <v>86</v>
      </c>
      <c r="AH56" s="295" t="s">
        <v>86</v>
      </c>
      <c r="AI56" s="295" t="s">
        <v>86</v>
      </c>
      <c r="AJ56" s="295" t="s">
        <v>86</v>
      </c>
      <c r="AK56" s="295" t="s">
        <v>86</v>
      </c>
      <c r="AL56" s="295" t="s">
        <v>3092</v>
      </c>
      <c r="AM56" s="295" t="s">
        <v>1358</v>
      </c>
      <c r="AN56" s="295" t="s">
        <v>1359</v>
      </c>
      <c r="AO56" s="295" t="s">
        <v>1360</v>
      </c>
      <c r="AP56" s="318" t="s">
        <v>3093</v>
      </c>
      <c r="AQ56" s="756" t="s">
        <v>3094</v>
      </c>
      <c r="AR56" s="756" t="s">
        <v>3094</v>
      </c>
      <c r="AS56" s="295" t="s">
        <v>1362</v>
      </c>
      <c r="AT56" s="295" t="s">
        <v>1363</v>
      </c>
      <c r="AU56" s="295" t="s">
        <v>1364</v>
      </c>
      <c r="AV56" s="295" t="s">
        <v>460</v>
      </c>
      <c r="AW56" s="295" t="s">
        <v>2537</v>
      </c>
      <c r="AX56" s="295" t="s">
        <v>1366</v>
      </c>
      <c r="AY56" s="295" t="s">
        <v>1367</v>
      </c>
      <c r="AZ56" s="295" t="s">
        <v>399</v>
      </c>
      <c r="BA56" s="295" t="s">
        <v>3092</v>
      </c>
      <c r="BB56" s="295" t="s">
        <v>1368</v>
      </c>
      <c r="BC56" s="300" t="s">
        <v>1369</v>
      </c>
      <c r="BD56" s="295" t="s">
        <v>1370</v>
      </c>
      <c r="BE56" s="307" t="s">
        <v>1371</v>
      </c>
      <c r="BF56" s="755" t="s">
        <v>136</v>
      </c>
      <c r="BG56" s="755" t="s">
        <v>133</v>
      </c>
      <c r="BH56" s="295" t="s">
        <v>86</v>
      </c>
      <c r="BI56" s="297" t="s">
        <v>3095</v>
      </c>
      <c r="BJ56" s="297" t="s">
        <v>1373</v>
      </c>
      <c r="BK56" s="297" t="s">
        <v>1374</v>
      </c>
      <c r="BL56" s="297" t="s">
        <v>241</v>
      </c>
      <c r="BM56" s="297" t="s">
        <v>2541</v>
      </c>
      <c r="BN56" s="295" t="s">
        <v>1375</v>
      </c>
      <c r="BO56" s="295" t="s">
        <v>602</v>
      </c>
      <c r="BP56" s="295" t="s">
        <v>1376</v>
      </c>
      <c r="BQ56" s="295" t="s">
        <v>86</v>
      </c>
      <c r="BR56" s="295" t="s">
        <v>3096</v>
      </c>
      <c r="BS56" s="302" t="s">
        <v>133</v>
      </c>
      <c r="BT56" s="295" t="s">
        <v>2350</v>
      </c>
      <c r="BU56" s="295" t="s">
        <v>1889</v>
      </c>
      <c r="BV56" s="303" t="s">
        <v>1378</v>
      </c>
      <c r="BW56" s="331" t="s">
        <v>3097</v>
      </c>
      <c r="BX56" s="387">
        <v>44216</v>
      </c>
      <c r="BY56" s="388" t="s">
        <v>2316</v>
      </c>
      <c r="BZ56" s="388" t="s">
        <v>5647</v>
      </c>
      <c r="CA56" s="388" t="s">
        <v>1361</v>
      </c>
      <c r="CB56" s="389" t="s">
        <v>5648</v>
      </c>
      <c r="CC56" s="392" t="s">
        <v>136</v>
      </c>
      <c r="CD56" s="382" t="s">
        <v>5649</v>
      </c>
      <c r="CE56" s="389">
        <v>1521</v>
      </c>
      <c r="CF56" s="389" t="s">
        <v>5650</v>
      </c>
      <c r="CG56" s="389" t="s">
        <v>86</v>
      </c>
      <c r="CH56" s="389" t="s">
        <v>136</v>
      </c>
      <c r="CI56" s="389" t="s">
        <v>5651</v>
      </c>
      <c r="CJ56" s="389" t="s">
        <v>5210</v>
      </c>
      <c r="CK56" s="389">
        <v>1521</v>
      </c>
      <c r="CL56" s="389" t="s">
        <v>86</v>
      </c>
      <c r="CM56" s="389" t="s">
        <v>86</v>
      </c>
      <c r="CN56" s="389" t="s">
        <v>86</v>
      </c>
      <c r="CO56" s="389" t="s">
        <v>86</v>
      </c>
      <c r="CP56" s="389" t="s">
        <v>86</v>
      </c>
      <c r="CQ56" s="389" t="s">
        <v>86</v>
      </c>
      <c r="CR56" s="389" t="s">
        <v>86</v>
      </c>
      <c r="CS56" s="389" t="s">
        <v>86</v>
      </c>
      <c r="CT56" s="389"/>
      <c r="CU56" s="389" t="s">
        <v>5652</v>
      </c>
      <c r="CV56" s="389"/>
      <c r="CW56" s="182" t="s">
        <v>5653</v>
      </c>
      <c r="CX56" s="400" t="s">
        <v>5654</v>
      </c>
      <c r="CY56" s="182" t="s">
        <v>5655</v>
      </c>
      <c r="CZ56" s="182" t="s">
        <v>5656</v>
      </c>
      <c r="DA56" s="182" t="s">
        <v>2320</v>
      </c>
      <c r="DB56" s="182" t="str">
        <f t="shared" si="1"/>
        <v>NA</v>
      </c>
      <c r="DC56" s="510" t="s">
        <v>1907</v>
      </c>
      <c r="DD56" s="558"/>
      <c r="DE56" s="388"/>
      <c r="DF56" s="479">
        <v>777</v>
      </c>
      <c r="DG56" s="13" t="s">
        <v>2543</v>
      </c>
      <c r="DJ56" s="786"/>
    </row>
    <row r="57" spans="1:115" ht="40.15" customHeight="1">
      <c r="A57" s="295" t="s">
        <v>1379</v>
      </c>
      <c r="B57" s="295" t="s">
        <v>3098</v>
      </c>
      <c r="C57" s="295" t="s">
        <v>3099</v>
      </c>
      <c r="D57" s="295" t="s">
        <v>1381</v>
      </c>
      <c r="E57" s="295" t="s">
        <v>2251</v>
      </c>
      <c r="F57" s="295" t="s">
        <v>2264</v>
      </c>
      <c r="G57" s="295" t="s">
        <v>2249</v>
      </c>
      <c r="H57" s="295" t="s">
        <v>2218</v>
      </c>
      <c r="I57" s="295" t="s">
        <v>86</v>
      </c>
      <c r="J57" s="295" t="s">
        <v>86</v>
      </c>
      <c r="K57" s="295" t="s">
        <v>2253</v>
      </c>
      <c r="L57" s="295" t="s">
        <v>86</v>
      </c>
      <c r="M57" s="295" t="s">
        <v>86</v>
      </c>
      <c r="N57" s="295" t="s">
        <v>968</v>
      </c>
      <c r="O57" s="305" t="s">
        <v>3100</v>
      </c>
      <c r="P57" s="298" t="s">
        <v>1383</v>
      </c>
      <c r="Q57" s="295" t="s">
        <v>136</v>
      </c>
      <c r="R57" s="295" t="s">
        <v>136</v>
      </c>
      <c r="S57" s="296">
        <v>42486</v>
      </c>
      <c r="T57" s="295" t="s">
        <v>83</v>
      </c>
      <c r="U57" s="295" t="s">
        <v>2254</v>
      </c>
      <c r="V57" s="299" t="s">
        <v>138</v>
      </c>
      <c r="W57" s="295" t="s">
        <v>1384</v>
      </c>
      <c r="X57" s="295" t="s">
        <v>232</v>
      </c>
      <c r="Y57" s="295" t="s">
        <v>2266</v>
      </c>
      <c r="Z57" s="295" t="s">
        <v>543</v>
      </c>
      <c r="AA57" s="295" t="s">
        <v>2305</v>
      </c>
      <c r="AB57" s="295" t="s">
        <v>86</v>
      </c>
      <c r="AC57" s="295" t="s">
        <v>86</v>
      </c>
      <c r="AD57" s="295" t="s">
        <v>86</v>
      </c>
      <c r="AE57" s="310" t="s">
        <v>86</v>
      </c>
      <c r="AF57" s="295" t="s">
        <v>86</v>
      </c>
      <c r="AG57" s="295" t="s">
        <v>86</v>
      </c>
      <c r="AH57" s="295" t="s">
        <v>86</v>
      </c>
      <c r="AI57" s="295" t="s">
        <v>86</v>
      </c>
      <c r="AJ57" s="295" t="s">
        <v>86</v>
      </c>
      <c r="AK57" s="295" t="s">
        <v>86</v>
      </c>
      <c r="AL57" s="295" t="s">
        <v>86</v>
      </c>
      <c r="AM57" s="295" t="s">
        <v>86</v>
      </c>
      <c r="AN57" s="295" t="s">
        <v>86</v>
      </c>
      <c r="AO57" s="295" t="s">
        <v>86</v>
      </c>
      <c r="AP57" s="295" t="s">
        <v>86</v>
      </c>
      <c r="AQ57" s="755" t="s">
        <v>86</v>
      </c>
      <c r="AR57" s="755" t="s">
        <v>86</v>
      </c>
      <c r="AS57" s="295" t="s">
        <v>86</v>
      </c>
      <c r="AT57" s="513" t="s">
        <v>86</v>
      </c>
      <c r="AU57" s="513" t="s">
        <v>86</v>
      </c>
      <c r="AV57" s="513" t="s">
        <v>86</v>
      </c>
      <c r="AW57" s="513" t="s">
        <v>86</v>
      </c>
      <c r="AX57" s="513" t="s">
        <v>86</v>
      </c>
      <c r="AY57" s="513" t="s">
        <v>86</v>
      </c>
      <c r="AZ57" s="295" t="s">
        <v>86</v>
      </c>
      <c r="BA57" s="295" t="s">
        <v>86</v>
      </c>
      <c r="BB57" s="295" t="s">
        <v>1392</v>
      </c>
      <c r="BC57" s="295" t="s">
        <v>1181</v>
      </c>
      <c r="BD57" s="295" t="s">
        <v>1184</v>
      </c>
      <c r="BE57" s="307" t="s">
        <v>3101</v>
      </c>
      <c r="BF57" s="755" t="s">
        <v>133</v>
      </c>
      <c r="BG57" s="755" t="s">
        <v>136</v>
      </c>
      <c r="BH57" s="295" t="s">
        <v>86</v>
      </c>
      <c r="BI57" s="297" t="s">
        <v>1394</v>
      </c>
      <c r="BJ57" s="297" t="s">
        <v>1392</v>
      </c>
      <c r="BK57" s="297" t="s">
        <v>1181</v>
      </c>
      <c r="BL57" s="297" t="s">
        <v>1184</v>
      </c>
      <c r="BM57" s="297" t="s">
        <v>1233</v>
      </c>
      <c r="BN57" s="295" t="s">
        <v>86</v>
      </c>
      <c r="BO57" s="295" t="s">
        <v>86</v>
      </c>
      <c r="BP57" s="295" t="s">
        <v>1395</v>
      </c>
      <c r="BQ57" s="295" t="s">
        <v>1390</v>
      </c>
      <c r="BR57" s="295" t="s">
        <v>2313</v>
      </c>
      <c r="BS57" s="302" t="s">
        <v>133</v>
      </c>
      <c r="BT57" s="295" t="s">
        <v>2650</v>
      </c>
      <c r="BU57" s="295" t="s">
        <v>1889</v>
      </c>
      <c r="BV57" s="303" t="s">
        <v>1225</v>
      </c>
      <c r="BW57" s="331" t="s">
        <v>3102</v>
      </c>
      <c r="BX57" s="387" t="s">
        <v>86</v>
      </c>
      <c r="BY57" s="388" t="s">
        <v>86</v>
      </c>
      <c r="BZ57" s="388" t="s">
        <v>5657</v>
      </c>
      <c r="CA57" s="388"/>
      <c r="CB57" s="389" t="s">
        <v>2317</v>
      </c>
      <c r="CC57" s="392" t="s">
        <v>133</v>
      </c>
      <c r="CD57" s="389">
        <v>80</v>
      </c>
      <c r="CE57" s="389">
        <v>3306</v>
      </c>
      <c r="CF57" s="389" t="s">
        <v>86</v>
      </c>
      <c r="CG57" s="389" t="s">
        <v>86</v>
      </c>
      <c r="CH57" s="389" t="s">
        <v>86</v>
      </c>
      <c r="CI57" s="389" t="s">
        <v>86</v>
      </c>
      <c r="CJ57" s="389" t="s">
        <v>86</v>
      </c>
      <c r="CK57" s="389" t="s">
        <v>86</v>
      </c>
      <c r="CL57" s="389" t="s">
        <v>2317</v>
      </c>
      <c r="CM57" s="389" t="s">
        <v>5658</v>
      </c>
      <c r="CN57" s="389" t="s">
        <v>133</v>
      </c>
      <c r="CO57" s="389">
        <v>80</v>
      </c>
      <c r="CP57" s="389" t="s">
        <v>86</v>
      </c>
      <c r="CQ57" s="389">
        <v>3306</v>
      </c>
      <c r="CR57" s="389" t="s">
        <v>5659</v>
      </c>
      <c r="CS57" s="389" t="s">
        <v>5659</v>
      </c>
      <c r="CT57" s="389"/>
      <c r="CU57" s="389" t="s">
        <v>5660</v>
      </c>
      <c r="CV57" s="389" t="s">
        <v>86</v>
      </c>
      <c r="CW57" s="388" t="s">
        <v>2318</v>
      </c>
      <c r="CX57" s="388"/>
      <c r="CY57" s="182" t="s">
        <v>2319</v>
      </c>
      <c r="CZ57" s="388"/>
      <c r="DA57" s="182" t="s">
        <v>2320</v>
      </c>
      <c r="DB57" s="182" t="str">
        <f t="shared" si="1"/>
        <v>NA</v>
      </c>
      <c r="DC57" s="510" t="s">
        <v>1907</v>
      </c>
      <c r="DD57" s="558"/>
      <c r="DE57" s="388"/>
      <c r="DF57" s="479">
        <v>777</v>
      </c>
      <c r="DG57" s="13" t="s">
        <v>2315</v>
      </c>
      <c r="DJ57" s="786" t="s">
        <v>82</v>
      </c>
    </row>
    <row r="58" spans="1:115" ht="40.15" customHeight="1">
      <c r="A58" s="295" t="s">
        <v>1397</v>
      </c>
      <c r="B58" s="295" t="s">
        <v>3103</v>
      </c>
      <c r="C58" s="295" t="s">
        <v>1398</v>
      </c>
      <c r="D58" s="295" t="s">
        <v>1399</v>
      </c>
      <c r="E58" s="295" t="s">
        <v>2251</v>
      </c>
      <c r="F58" s="295" t="s">
        <v>2264</v>
      </c>
      <c r="G58" s="295" t="s">
        <v>2249</v>
      </c>
      <c r="H58" s="295" t="s">
        <v>2218</v>
      </c>
      <c r="I58" s="295" t="s">
        <v>86</v>
      </c>
      <c r="J58" s="295" t="s">
        <v>86</v>
      </c>
      <c r="K58" s="295" t="s">
        <v>2253</v>
      </c>
      <c r="L58" s="295" t="s">
        <v>86</v>
      </c>
      <c r="M58" s="295" t="s">
        <v>86</v>
      </c>
      <c r="N58" s="295" t="s">
        <v>3104</v>
      </c>
      <c r="O58" s="582" t="s">
        <v>3105</v>
      </c>
      <c r="P58" s="295" t="s">
        <v>86</v>
      </c>
      <c r="Q58" s="295" t="s">
        <v>136</v>
      </c>
      <c r="R58" s="295" t="s">
        <v>136</v>
      </c>
      <c r="S58" s="296" t="s">
        <v>86</v>
      </c>
      <c r="T58" s="295" t="s">
        <v>84</v>
      </c>
      <c r="U58" s="320" t="s">
        <v>2250</v>
      </c>
      <c r="V58" s="299" t="s">
        <v>138</v>
      </c>
      <c r="W58" s="295" t="s">
        <v>1384</v>
      </c>
      <c r="X58" s="295" t="s">
        <v>232</v>
      </c>
      <c r="Y58" s="295" t="s">
        <v>2266</v>
      </c>
      <c r="Z58" s="295" t="s">
        <v>543</v>
      </c>
      <c r="AA58" s="295" t="s">
        <v>2305</v>
      </c>
      <c r="AB58" s="295" t="s">
        <v>86</v>
      </c>
      <c r="AC58" s="295" t="s">
        <v>86</v>
      </c>
      <c r="AD58" s="295" t="s">
        <v>86</v>
      </c>
      <c r="AE58" s="295" t="s">
        <v>86</v>
      </c>
      <c r="AF58" s="295" t="s">
        <v>86</v>
      </c>
      <c r="AG58" s="295" t="s">
        <v>86</v>
      </c>
      <c r="AH58" s="295" t="s">
        <v>86</v>
      </c>
      <c r="AI58" s="295" t="s">
        <v>86</v>
      </c>
      <c r="AJ58" s="295" t="s">
        <v>86</v>
      </c>
      <c r="AK58" s="295" t="s">
        <v>86</v>
      </c>
      <c r="AL58" s="295" t="s">
        <v>86</v>
      </c>
      <c r="AM58" s="295" t="s">
        <v>3106</v>
      </c>
      <c r="AN58" s="300">
        <v>192168214209</v>
      </c>
      <c r="AO58" s="295" t="s">
        <v>2261</v>
      </c>
      <c r="AP58" s="307" t="s">
        <v>3107</v>
      </c>
      <c r="AQ58" s="755" t="s">
        <v>136</v>
      </c>
      <c r="AR58" s="755" t="s">
        <v>136</v>
      </c>
      <c r="AS58" s="295" t="s">
        <v>1404</v>
      </c>
      <c r="AT58" s="295" t="s">
        <v>3106</v>
      </c>
      <c r="AU58" s="300">
        <v>192168214209</v>
      </c>
      <c r="AV58" s="295" t="s">
        <v>2261</v>
      </c>
      <c r="AW58" s="295" t="s">
        <v>3108</v>
      </c>
      <c r="AX58" s="295" t="s">
        <v>86</v>
      </c>
      <c r="AY58" s="295" t="s">
        <v>86</v>
      </c>
      <c r="AZ58" s="295" t="s">
        <v>3109</v>
      </c>
      <c r="BA58" s="295" t="s">
        <v>3110</v>
      </c>
      <c r="BB58" s="295" t="s">
        <v>3111</v>
      </c>
      <c r="BC58" s="300" t="s">
        <v>3112</v>
      </c>
      <c r="BD58" s="295" t="s">
        <v>2261</v>
      </c>
      <c r="BE58" s="307" t="s">
        <v>3113</v>
      </c>
      <c r="BF58" s="755" t="s">
        <v>136</v>
      </c>
      <c r="BG58" s="755" t="s">
        <v>133</v>
      </c>
      <c r="BH58" s="295" t="s">
        <v>86</v>
      </c>
      <c r="BI58" s="297" t="s">
        <v>1404</v>
      </c>
      <c r="BJ58" s="295" t="s">
        <v>3111</v>
      </c>
      <c r="BK58" s="300" t="s">
        <v>3112</v>
      </c>
      <c r="BL58" s="295" t="s">
        <v>2261</v>
      </c>
      <c r="BM58" s="295" t="s">
        <v>3114</v>
      </c>
      <c r="BN58" s="295" t="s">
        <v>86</v>
      </c>
      <c r="BO58" s="295" t="s">
        <v>86</v>
      </c>
      <c r="BP58" s="295" t="s">
        <v>1430</v>
      </c>
      <c r="BQ58" s="295" t="s">
        <v>3109</v>
      </c>
      <c r="BR58" s="295" t="s">
        <v>3110</v>
      </c>
      <c r="BS58" s="302" t="s">
        <v>133</v>
      </c>
      <c r="BT58" s="295" t="s">
        <v>2650</v>
      </c>
      <c r="BU58" s="295" t="s">
        <v>1889</v>
      </c>
      <c r="BV58" s="295" t="s">
        <v>86</v>
      </c>
      <c r="BW58" s="331" t="s">
        <v>3115</v>
      </c>
      <c r="BX58" s="387">
        <v>44216</v>
      </c>
      <c r="BY58" s="388" t="s">
        <v>2316</v>
      </c>
      <c r="BZ58" s="498" t="s">
        <v>5661</v>
      </c>
      <c r="CA58" s="388"/>
      <c r="CB58" s="389" t="s">
        <v>5662</v>
      </c>
      <c r="CC58" s="392" t="s">
        <v>133</v>
      </c>
      <c r="CD58" s="389">
        <v>80</v>
      </c>
      <c r="CE58" s="389">
        <v>3306</v>
      </c>
      <c r="CF58" s="389" t="s">
        <v>5662</v>
      </c>
      <c r="CG58" s="389" t="s">
        <v>86</v>
      </c>
      <c r="CH58" s="389" t="s">
        <v>86</v>
      </c>
      <c r="CI58" s="389">
        <v>80</v>
      </c>
      <c r="CJ58" s="389" t="s">
        <v>86</v>
      </c>
      <c r="CK58" s="389">
        <v>3306</v>
      </c>
      <c r="CL58" s="389" t="s">
        <v>86</v>
      </c>
      <c r="CM58" s="389" t="s">
        <v>86</v>
      </c>
      <c r="CN58" s="389" t="s">
        <v>86</v>
      </c>
      <c r="CO58" s="389" t="s">
        <v>86</v>
      </c>
      <c r="CP58" s="389" t="s">
        <v>86</v>
      </c>
      <c r="CQ58" s="389" t="s">
        <v>86</v>
      </c>
      <c r="CR58" s="389" t="s">
        <v>86</v>
      </c>
      <c r="CS58" s="382" t="s">
        <v>86</v>
      </c>
      <c r="CT58" s="389" t="s">
        <v>86</v>
      </c>
      <c r="CU58" s="382" t="s">
        <v>5663</v>
      </c>
      <c r="CV58" s="389" t="s">
        <v>86</v>
      </c>
      <c r="CW58" s="388" t="s">
        <v>5664</v>
      </c>
      <c r="CX58" s="388"/>
      <c r="CY58" s="182" t="s">
        <v>5665</v>
      </c>
      <c r="CZ58" s="388"/>
      <c r="DA58" s="182" t="s">
        <v>2320</v>
      </c>
      <c r="DB58" s="182" t="str">
        <f t="shared" si="1"/>
        <v>NA</v>
      </c>
      <c r="DC58" s="510" t="s">
        <v>1907</v>
      </c>
      <c r="DD58" s="558" t="s">
        <v>5121</v>
      </c>
      <c r="DE58" s="387">
        <v>44120</v>
      </c>
      <c r="DF58" s="479">
        <v>777</v>
      </c>
      <c r="DG58" s="13" t="s">
        <v>2315</v>
      </c>
      <c r="DH58" t="s">
        <v>5666</v>
      </c>
      <c r="DI58" t="s">
        <v>5667</v>
      </c>
      <c r="DJ58" s="786" t="s">
        <v>5668</v>
      </c>
      <c r="DK58" s="750" t="s">
        <v>5669</v>
      </c>
    </row>
    <row r="59" spans="1:115" ht="51" customHeight="1">
      <c r="A59" s="311" t="s">
        <v>18</v>
      </c>
      <c r="B59" s="295" t="s">
        <v>3116</v>
      </c>
      <c r="C59" s="295" t="s">
        <v>19</v>
      </c>
      <c r="D59" s="295" t="s">
        <v>3117</v>
      </c>
      <c r="E59" s="295" t="s">
        <v>2809</v>
      </c>
      <c r="F59" s="295" t="s">
        <v>2264</v>
      </c>
      <c r="G59" s="295" t="s">
        <v>2307</v>
      </c>
      <c r="H59" s="295" t="s">
        <v>2810</v>
      </c>
      <c r="I59" s="295" t="s">
        <v>853</v>
      </c>
      <c r="J59" s="296">
        <v>45102</v>
      </c>
      <c r="K59" s="296" t="s">
        <v>2395</v>
      </c>
      <c r="L59" s="296" t="s">
        <v>2811</v>
      </c>
      <c r="M59" s="295" t="s">
        <v>2295</v>
      </c>
      <c r="N59" s="295" t="s">
        <v>854</v>
      </c>
      <c r="O59" s="582" t="s">
        <v>3118</v>
      </c>
      <c r="P59" s="298" t="s">
        <v>1442</v>
      </c>
      <c r="Q59" s="295" t="s">
        <v>136</v>
      </c>
      <c r="R59" s="295" t="s">
        <v>136</v>
      </c>
      <c r="S59" s="296">
        <v>43709</v>
      </c>
      <c r="T59" s="295" t="s">
        <v>84</v>
      </c>
      <c r="U59" s="303" t="s">
        <v>2250</v>
      </c>
      <c r="V59" s="299" t="s">
        <v>138</v>
      </c>
      <c r="W59" s="295" t="s">
        <v>484</v>
      </c>
      <c r="X59" s="295" t="s">
        <v>140</v>
      </c>
      <c r="Y59" s="295" t="s">
        <v>2266</v>
      </c>
      <c r="Z59" s="295" t="s">
        <v>543</v>
      </c>
      <c r="AA59" s="295" t="s">
        <v>2305</v>
      </c>
      <c r="AB59" s="624" t="s">
        <v>3119</v>
      </c>
      <c r="AC59" s="623" t="s">
        <v>3120</v>
      </c>
      <c r="AD59" s="295" t="s">
        <v>86</v>
      </c>
      <c r="AE59" s="295" t="s">
        <v>86</v>
      </c>
      <c r="AF59" s="295" t="s">
        <v>86</v>
      </c>
      <c r="AG59" s="295" t="s">
        <v>86</v>
      </c>
      <c r="AH59" s="325"/>
      <c r="AI59" s="295" t="s">
        <v>86</v>
      </c>
      <c r="AJ59" s="295" t="s">
        <v>86</v>
      </c>
      <c r="AK59" s="295" t="s">
        <v>86</v>
      </c>
      <c r="AL59" s="295" t="s">
        <v>86</v>
      </c>
      <c r="AM59" s="295" t="s">
        <v>3121</v>
      </c>
      <c r="AN59" s="295" t="s">
        <v>3122</v>
      </c>
      <c r="AO59" s="295" t="s">
        <v>3123</v>
      </c>
      <c r="AP59" s="307" t="s">
        <v>1447</v>
      </c>
      <c r="AQ59" s="755" t="s">
        <v>136</v>
      </c>
      <c r="AR59" s="755" t="s">
        <v>136</v>
      </c>
      <c r="AS59" s="295" t="s">
        <v>86</v>
      </c>
      <c r="AT59" s="295" t="s">
        <v>3124</v>
      </c>
      <c r="AU59" s="555" t="s">
        <v>3125</v>
      </c>
      <c r="AV59" s="555" t="s">
        <v>3123</v>
      </c>
      <c r="AW59" s="555" t="s">
        <v>3126</v>
      </c>
      <c r="AX59" s="295" t="s">
        <v>86</v>
      </c>
      <c r="AY59" s="295" t="s">
        <v>86</v>
      </c>
      <c r="AZ59" s="295" t="s">
        <v>86</v>
      </c>
      <c r="BA59" s="295" t="s">
        <v>2285</v>
      </c>
      <c r="BB59" s="295" t="s">
        <v>3127</v>
      </c>
      <c r="BC59" s="295" t="s">
        <v>3128</v>
      </c>
      <c r="BD59" s="295" t="s">
        <v>3123</v>
      </c>
      <c r="BE59" s="307" t="s">
        <v>3129</v>
      </c>
      <c r="BF59" s="755" t="s">
        <v>136</v>
      </c>
      <c r="BG59" s="755" t="s">
        <v>136</v>
      </c>
      <c r="BH59" s="295" t="s">
        <v>1454</v>
      </c>
      <c r="BI59" s="297" t="s">
        <v>86</v>
      </c>
      <c r="BJ59" s="555" t="s">
        <v>3130</v>
      </c>
      <c r="BK59" s="555" t="s">
        <v>1452</v>
      </c>
      <c r="BL59" s="555" t="s">
        <v>1449</v>
      </c>
      <c r="BM59" s="555" t="s">
        <v>3126</v>
      </c>
      <c r="BN59" s="295" t="s">
        <v>86</v>
      </c>
      <c r="BO59" s="295" t="s">
        <v>86</v>
      </c>
      <c r="BP59" s="295" t="s">
        <v>86</v>
      </c>
      <c r="BQ59" s="295" t="s">
        <v>86</v>
      </c>
      <c r="BR59" s="303" t="s">
        <v>3131</v>
      </c>
      <c r="BS59" s="309" t="s">
        <v>136</v>
      </c>
      <c r="BT59" s="295" t="s">
        <v>2650</v>
      </c>
      <c r="BU59" s="295" t="s">
        <v>1889</v>
      </c>
      <c r="BV59" s="303" t="s">
        <v>153</v>
      </c>
      <c r="BW59" s="331" t="s">
        <v>3132</v>
      </c>
      <c r="BX59" s="387">
        <v>44301</v>
      </c>
      <c r="BY59" s="388" t="s">
        <v>5450</v>
      </c>
      <c r="BZ59" s="388"/>
      <c r="CA59" s="388" t="s">
        <v>1447</v>
      </c>
      <c r="CB59" s="389" t="s">
        <v>5670</v>
      </c>
      <c r="CC59" s="392" t="s">
        <v>136</v>
      </c>
      <c r="CD59" s="389" t="s">
        <v>5671</v>
      </c>
      <c r="CE59" s="389" t="s">
        <v>86</v>
      </c>
      <c r="CF59" s="389" t="s">
        <v>86</v>
      </c>
      <c r="CG59" s="389" t="s">
        <v>86</v>
      </c>
      <c r="CH59" s="389" t="s">
        <v>86</v>
      </c>
      <c r="CI59" s="389" t="s">
        <v>86</v>
      </c>
      <c r="CJ59" s="389" t="s">
        <v>86</v>
      </c>
      <c r="CK59" s="404">
        <v>5432</v>
      </c>
      <c r="CL59" s="389" t="s">
        <v>86</v>
      </c>
      <c r="CM59" s="389" t="s">
        <v>86</v>
      </c>
      <c r="CN59" s="389" t="s">
        <v>86</v>
      </c>
      <c r="CO59" s="389" t="s">
        <v>86</v>
      </c>
      <c r="CP59" s="389" t="s">
        <v>86</v>
      </c>
      <c r="CQ59" s="389" t="s">
        <v>86</v>
      </c>
      <c r="CR59" s="389" t="s">
        <v>86</v>
      </c>
      <c r="CS59" s="389" t="s">
        <v>86</v>
      </c>
      <c r="CT59" s="389" t="s">
        <v>86</v>
      </c>
      <c r="CU59" s="389" t="s">
        <v>5672</v>
      </c>
      <c r="CV59" s="389" t="s">
        <v>86</v>
      </c>
      <c r="CW59" s="388" t="s">
        <v>5673</v>
      </c>
      <c r="CX59" s="398"/>
      <c r="CY59" s="182" t="s">
        <v>5674</v>
      </c>
      <c r="CZ59" s="182" t="s">
        <v>5675</v>
      </c>
      <c r="DA59" s="403">
        <v>44070</v>
      </c>
      <c r="DB59" s="507" t="str">
        <f t="shared" si="1"/>
        <v>SI</v>
      </c>
      <c r="DC59" s="510" t="s">
        <v>136</v>
      </c>
      <c r="DD59" s="558"/>
      <c r="DE59" s="388"/>
      <c r="DF59" s="479">
        <v>777</v>
      </c>
      <c r="DG59" s="13" t="s">
        <v>86</v>
      </c>
      <c r="DH59" t="s">
        <v>5676</v>
      </c>
      <c r="DI59" t="s">
        <v>5677</v>
      </c>
      <c r="DJ59" s="786" t="s">
        <v>5678</v>
      </c>
      <c r="DK59" s="750" t="s">
        <v>5679</v>
      </c>
    </row>
    <row r="60" spans="1:115" ht="72" customHeight="1">
      <c r="A60" s="295" t="s">
        <v>20</v>
      </c>
      <c r="B60" s="295" t="s">
        <v>3133</v>
      </c>
      <c r="C60" s="295" t="s">
        <v>3134</v>
      </c>
      <c r="D60" s="295" t="s">
        <v>3135</v>
      </c>
      <c r="E60" s="295" t="s">
        <v>2809</v>
      </c>
      <c r="F60" s="295" t="s">
        <v>2264</v>
      </c>
      <c r="G60" s="295" t="s">
        <v>2271</v>
      </c>
      <c r="H60" s="295" t="s">
        <v>2810</v>
      </c>
      <c r="I60" s="295" t="s">
        <v>853</v>
      </c>
      <c r="J60" s="296">
        <v>45102</v>
      </c>
      <c r="K60" s="296" t="s">
        <v>2395</v>
      </c>
      <c r="L60" s="296" t="s">
        <v>2811</v>
      </c>
      <c r="M60" s="295" t="s">
        <v>2295</v>
      </c>
      <c r="N60" s="295" t="s">
        <v>854</v>
      </c>
      <c r="O60" s="582" t="s">
        <v>3118</v>
      </c>
      <c r="P60" s="298" t="s">
        <v>1907</v>
      </c>
      <c r="Q60" s="295" t="s">
        <v>136</v>
      </c>
      <c r="R60" s="295" t="s">
        <v>136</v>
      </c>
      <c r="S60" s="296" t="s">
        <v>1907</v>
      </c>
      <c r="T60" s="295" t="s">
        <v>83</v>
      </c>
      <c r="U60" s="320" t="s">
        <v>2250</v>
      </c>
      <c r="V60" s="299" t="s">
        <v>138</v>
      </c>
      <c r="W60" s="295" t="s">
        <v>484</v>
      </c>
      <c r="X60" s="295" t="s">
        <v>140</v>
      </c>
      <c r="Y60" s="295" t="s">
        <v>2266</v>
      </c>
      <c r="Z60" s="295" t="s">
        <v>543</v>
      </c>
      <c r="AA60" s="295" t="s">
        <v>2305</v>
      </c>
      <c r="AB60" s="295" t="s">
        <v>86</v>
      </c>
      <c r="AC60" s="295" t="s">
        <v>86</v>
      </c>
      <c r="AD60" s="295" t="s">
        <v>86</v>
      </c>
      <c r="AE60" s="295" t="s">
        <v>86</v>
      </c>
      <c r="AF60" s="295" t="s">
        <v>86</v>
      </c>
      <c r="AG60" s="295" t="s">
        <v>86</v>
      </c>
      <c r="AH60" s="295" t="s">
        <v>86</v>
      </c>
      <c r="AI60" s="295" t="s">
        <v>86</v>
      </c>
      <c r="AJ60" s="295" t="s">
        <v>86</v>
      </c>
      <c r="AK60" s="295" t="s">
        <v>86</v>
      </c>
      <c r="AL60" s="295" t="s">
        <v>86</v>
      </c>
      <c r="AM60" s="295" t="s">
        <v>857</v>
      </c>
      <c r="AN60" s="295" t="s">
        <v>858</v>
      </c>
      <c r="AO60" s="295" t="s">
        <v>859</v>
      </c>
      <c r="AP60" s="307" t="s">
        <v>3136</v>
      </c>
      <c r="AQ60" s="756" t="s">
        <v>2404</v>
      </c>
      <c r="AR60" s="756" t="s">
        <v>2404</v>
      </c>
      <c r="AS60" s="295" t="s">
        <v>86</v>
      </c>
      <c r="AT60" s="513" t="s">
        <v>86</v>
      </c>
      <c r="AU60" s="513" t="s">
        <v>86</v>
      </c>
      <c r="AV60" s="513" t="s">
        <v>86</v>
      </c>
      <c r="AW60" s="513" t="s">
        <v>86</v>
      </c>
      <c r="AX60" s="513" t="s">
        <v>86</v>
      </c>
      <c r="AY60" s="513" t="s">
        <v>86</v>
      </c>
      <c r="AZ60" s="295" t="s">
        <v>86</v>
      </c>
      <c r="BA60" s="295" t="s">
        <v>2268</v>
      </c>
      <c r="BB60" s="295" t="s">
        <v>1514</v>
      </c>
      <c r="BC60" s="300" t="s">
        <v>3137</v>
      </c>
      <c r="BD60" s="295" t="s">
        <v>3138</v>
      </c>
      <c r="BE60" s="307" t="s">
        <v>3139</v>
      </c>
      <c r="BF60" s="755" t="s">
        <v>136</v>
      </c>
      <c r="BG60" s="755" t="s">
        <v>136</v>
      </c>
      <c r="BH60" s="295" t="s">
        <v>86</v>
      </c>
      <c r="BI60" s="297" t="s">
        <v>86</v>
      </c>
      <c r="BJ60" s="297" t="s">
        <v>86</v>
      </c>
      <c r="BK60" s="297" t="s">
        <v>86</v>
      </c>
      <c r="BL60" s="297" t="s">
        <v>86</v>
      </c>
      <c r="BM60" s="297" t="s">
        <v>86</v>
      </c>
      <c r="BN60" s="295" t="s">
        <v>86</v>
      </c>
      <c r="BO60" s="295" t="s">
        <v>86</v>
      </c>
      <c r="BP60" s="295" t="s">
        <v>86</v>
      </c>
      <c r="BQ60" s="295" t="s">
        <v>86</v>
      </c>
      <c r="BR60" s="295" t="s">
        <v>2268</v>
      </c>
      <c r="BS60" s="295" t="s">
        <v>136</v>
      </c>
      <c r="BT60" s="680" t="s">
        <v>2820</v>
      </c>
      <c r="BU60" s="295" t="s">
        <v>1889</v>
      </c>
      <c r="BV60" s="295" t="s">
        <v>86</v>
      </c>
      <c r="BW60" s="471" t="s">
        <v>3140</v>
      </c>
      <c r="BX60" s="472">
        <v>45048</v>
      </c>
      <c r="BY60" s="16" t="s">
        <v>5680</v>
      </c>
      <c r="BZ60" s="16" t="s">
        <v>1907</v>
      </c>
      <c r="CA60" s="530" t="s">
        <v>5681</v>
      </c>
      <c r="CB60" s="483" t="s">
        <v>5501</v>
      </c>
      <c r="CC60" s="482" t="s">
        <v>133</v>
      </c>
      <c r="CD60" s="482">
        <v>80</v>
      </c>
      <c r="CE60" s="482" t="s">
        <v>86</v>
      </c>
      <c r="CF60" s="481" t="s">
        <v>5682</v>
      </c>
      <c r="CG60" s="482" t="s">
        <v>5613</v>
      </c>
      <c r="CH60" s="482" t="s">
        <v>86</v>
      </c>
      <c r="CI60" s="482">
        <v>80</v>
      </c>
      <c r="CJ60" s="482" t="s">
        <v>86</v>
      </c>
      <c r="CK60" s="482" t="s">
        <v>86</v>
      </c>
      <c r="CL60" s="482" t="s">
        <v>86</v>
      </c>
      <c r="CM60" s="482" t="s">
        <v>86</v>
      </c>
      <c r="CN60" s="482" t="s">
        <v>86</v>
      </c>
      <c r="CO60" s="482" t="s">
        <v>86</v>
      </c>
      <c r="CP60" s="482" t="s">
        <v>86</v>
      </c>
      <c r="CQ60" s="482" t="s">
        <v>86</v>
      </c>
      <c r="CR60" s="481" t="s">
        <v>5683</v>
      </c>
      <c r="CS60" s="481" t="s">
        <v>5684</v>
      </c>
      <c r="CT60" s="482" t="s">
        <v>1907</v>
      </c>
      <c r="CU60" s="474" t="s">
        <v>1907</v>
      </c>
      <c r="CV60" s="482" t="s">
        <v>86</v>
      </c>
      <c r="CW60" s="479" t="s">
        <v>5685</v>
      </c>
      <c r="CX60" s="479" t="s">
        <v>5686</v>
      </c>
      <c r="CY60" s="721" t="s">
        <v>1907</v>
      </c>
      <c r="CZ60" s="721" t="s">
        <v>1907</v>
      </c>
      <c r="DA60" s="479" t="s">
        <v>2320</v>
      </c>
      <c r="DB60" s="774" t="s">
        <v>1907</v>
      </c>
      <c r="DC60" s="722" t="s">
        <v>136</v>
      </c>
      <c r="DD60" s="559"/>
      <c r="DE60" s="16"/>
      <c r="DF60" s="479">
        <v>777</v>
      </c>
      <c r="DG60" s="724" t="s">
        <v>86</v>
      </c>
      <c r="DH60" s="768" t="s">
        <v>5687</v>
      </c>
      <c r="DI60" s="768" t="s">
        <v>5688</v>
      </c>
      <c r="DJ60" s="768" t="s">
        <v>5688</v>
      </c>
      <c r="DK60" s="771" t="s">
        <v>5689</v>
      </c>
    </row>
    <row r="61" spans="1:115" ht="70.5" customHeight="1">
      <c r="A61" s="295" t="s">
        <v>24</v>
      </c>
      <c r="B61" s="295" t="s">
        <v>3141</v>
      </c>
      <c r="C61" s="295" t="s">
        <v>3142</v>
      </c>
      <c r="D61" s="295" t="s">
        <v>3143</v>
      </c>
      <c r="E61" s="295" t="s">
        <v>2809</v>
      </c>
      <c r="F61" s="295" t="s">
        <v>2264</v>
      </c>
      <c r="G61" s="295" t="s">
        <v>2271</v>
      </c>
      <c r="H61" s="295" t="s">
        <v>2810</v>
      </c>
      <c r="I61" s="295" t="s">
        <v>853</v>
      </c>
      <c r="J61" s="296">
        <v>45102</v>
      </c>
      <c r="K61" s="296" t="s">
        <v>2395</v>
      </c>
      <c r="L61" s="296" t="s">
        <v>2811</v>
      </c>
      <c r="M61" s="295" t="s">
        <v>2295</v>
      </c>
      <c r="N61" s="295" t="s">
        <v>854</v>
      </c>
      <c r="O61" s="582" t="s">
        <v>3118</v>
      </c>
      <c r="P61" s="298" t="s">
        <v>1907</v>
      </c>
      <c r="Q61" s="295" t="s">
        <v>136</v>
      </c>
      <c r="R61" s="295" t="s">
        <v>136</v>
      </c>
      <c r="S61" s="296" t="s">
        <v>1907</v>
      </c>
      <c r="T61" s="295" t="s">
        <v>83</v>
      </c>
      <c r="U61" s="320" t="s">
        <v>2250</v>
      </c>
      <c r="V61" s="299" t="s">
        <v>138</v>
      </c>
      <c r="W61" s="295" t="s">
        <v>484</v>
      </c>
      <c r="X61" s="295" t="s">
        <v>140</v>
      </c>
      <c r="Y61" s="295" t="s">
        <v>2266</v>
      </c>
      <c r="Z61" s="295" t="s">
        <v>543</v>
      </c>
      <c r="AA61" s="295" t="s">
        <v>2305</v>
      </c>
      <c r="AB61" s="893" t="s">
        <v>3144</v>
      </c>
      <c r="AC61" s="894" t="s">
        <v>3120</v>
      </c>
      <c r="AD61" s="295" t="s">
        <v>86</v>
      </c>
      <c r="AE61" s="295" t="s">
        <v>86</v>
      </c>
      <c r="AF61" s="295" t="s">
        <v>86</v>
      </c>
      <c r="AG61" s="295" t="s">
        <v>86</v>
      </c>
      <c r="AH61" s="295" t="s">
        <v>86</v>
      </c>
      <c r="AI61" s="295" t="s">
        <v>86</v>
      </c>
      <c r="AJ61" s="295" t="s">
        <v>86</v>
      </c>
      <c r="AK61" s="295" t="s">
        <v>86</v>
      </c>
      <c r="AL61" s="295" t="s">
        <v>86</v>
      </c>
      <c r="AM61" s="295" t="s">
        <v>857</v>
      </c>
      <c r="AN61" s="295" t="s">
        <v>858</v>
      </c>
      <c r="AO61" s="295" t="s">
        <v>859</v>
      </c>
      <c r="AP61" s="307" t="s">
        <v>3145</v>
      </c>
      <c r="AQ61" s="755" t="s">
        <v>136</v>
      </c>
      <c r="AR61" s="755" t="s">
        <v>136</v>
      </c>
      <c r="AS61" s="295" t="s">
        <v>86</v>
      </c>
      <c r="AT61" s="513" t="s">
        <v>86</v>
      </c>
      <c r="AU61" s="513" t="s">
        <v>86</v>
      </c>
      <c r="AV61" s="513" t="s">
        <v>86</v>
      </c>
      <c r="AW61" s="513" t="s">
        <v>86</v>
      </c>
      <c r="AX61" s="513" t="s">
        <v>86</v>
      </c>
      <c r="AY61" s="513" t="s">
        <v>86</v>
      </c>
      <c r="AZ61" s="295" t="s">
        <v>86</v>
      </c>
      <c r="BA61" s="295" t="s">
        <v>2268</v>
      </c>
      <c r="BB61" s="295" t="s">
        <v>3146</v>
      </c>
      <c r="BC61" s="295" t="s">
        <v>3147</v>
      </c>
      <c r="BD61" s="295" t="s">
        <v>3148</v>
      </c>
      <c r="BE61" s="307" t="s">
        <v>3149</v>
      </c>
      <c r="BF61" s="756" t="s">
        <v>3150</v>
      </c>
      <c r="BG61" s="756" t="s">
        <v>2854</v>
      </c>
      <c r="BH61" s="295" t="s">
        <v>86</v>
      </c>
      <c r="BI61" s="297" t="s">
        <v>86</v>
      </c>
      <c r="BJ61" s="297" t="s">
        <v>86</v>
      </c>
      <c r="BK61" s="297" t="s">
        <v>86</v>
      </c>
      <c r="BL61" s="297" t="s">
        <v>86</v>
      </c>
      <c r="BM61" s="297" t="s">
        <v>86</v>
      </c>
      <c r="BN61" s="295" t="s">
        <v>86</v>
      </c>
      <c r="BO61" s="295" t="s">
        <v>86</v>
      </c>
      <c r="BP61" s="295" t="s">
        <v>86</v>
      </c>
      <c r="BQ61" s="295" t="s">
        <v>86</v>
      </c>
      <c r="BR61" s="295" t="s">
        <v>3151</v>
      </c>
      <c r="BS61" s="295" t="s">
        <v>136</v>
      </c>
      <c r="BT61" s="680" t="s">
        <v>2820</v>
      </c>
      <c r="BU61" s="295" t="s">
        <v>1889</v>
      </c>
      <c r="BV61" s="295" t="s">
        <v>86</v>
      </c>
      <c r="BW61" s="471" t="s">
        <v>3152</v>
      </c>
      <c r="BX61" s="472">
        <v>44216</v>
      </c>
      <c r="BY61" s="16" t="s">
        <v>2316</v>
      </c>
      <c r="BZ61" s="16" t="s">
        <v>5690</v>
      </c>
      <c r="CA61" s="16" t="s">
        <v>1503</v>
      </c>
      <c r="CB61" s="481" t="s">
        <v>86</v>
      </c>
      <c r="CC61" s="482" t="s">
        <v>133</v>
      </c>
      <c r="CD61" s="481">
        <v>80</v>
      </c>
      <c r="CE61" s="481">
        <v>1521</v>
      </c>
      <c r="CF61" s="481" t="s">
        <v>86</v>
      </c>
      <c r="CG61" s="481" t="s">
        <v>86</v>
      </c>
      <c r="CH61" s="481" t="s">
        <v>86</v>
      </c>
      <c r="CI61" s="481" t="s">
        <v>86</v>
      </c>
      <c r="CJ61" s="481" t="s">
        <v>86</v>
      </c>
      <c r="CK61" s="481">
        <v>1521</v>
      </c>
      <c r="CL61" s="481" t="s">
        <v>86</v>
      </c>
      <c r="CM61" s="481" t="s">
        <v>86</v>
      </c>
      <c r="CN61" s="481" t="s">
        <v>86</v>
      </c>
      <c r="CO61" s="481" t="s">
        <v>86</v>
      </c>
      <c r="CP61" s="481" t="s">
        <v>86</v>
      </c>
      <c r="CQ61" s="481" t="s">
        <v>86</v>
      </c>
      <c r="CR61" s="481" t="s">
        <v>5691</v>
      </c>
      <c r="CS61" s="481" t="s">
        <v>5692</v>
      </c>
      <c r="CT61" s="481" t="s">
        <v>5693</v>
      </c>
      <c r="CU61" s="481" t="s">
        <v>5693</v>
      </c>
      <c r="CV61" s="481" t="s">
        <v>86</v>
      </c>
      <c r="CW61" s="479" t="s">
        <v>5694</v>
      </c>
      <c r="CX61" s="477" t="s">
        <v>5448</v>
      </c>
      <c r="CY61" s="479" t="s">
        <v>5226</v>
      </c>
      <c r="CZ61" s="16" t="s">
        <v>5227</v>
      </c>
      <c r="DA61" s="479" t="s">
        <v>2320</v>
      </c>
      <c r="DB61" s="479" t="str">
        <f t="shared" si="1"/>
        <v>SI</v>
      </c>
      <c r="DC61" s="510" t="s">
        <v>136</v>
      </c>
      <c r="DD61" s="559"/>
      <c r="DE61" s="16"/>
      <c r="DF61" s="479">
        <v>777</v>
      </c>
      <c r="DG61" s="13" t="s">
        <v>86</v>
      </c>
    </row>
    <row r="62" spans="1:115" ht="40.15" customHeight="1">
      <c r="A62" s="295" t="s">
        <v>26</v>
      </c>
      <c r="B62" s="295" t="s">
        <v>27</v>
      </c>
      <c r="C62" s="295" t="s">
        <v>3153</v>
      </c>
      <c r="D62" s="295" t="s">
        <v>3154</v>
      </c>
      <c r="E62" s="295" t="s">
        <v>2809</v>
      </c>
      <c r="F62" s="295" t="s">
        <v>2264</v>
      </c>
      <c r="G62" s="295" t="s">
        <v>2271</v>
      </c>
      <c r="H62" s="295" t="s">
        <v>2810</v>
      </c>
      <c r="I62" s="295" t="s">
        <v>853</v>
      </c>
      <c r="J62" s="296">
        <v>45102</v>
      </c>
      <c r="K62" s="296" t="s">
        <v>2395</v>
      </c>
      <c r="L62" s="296" t="s">
        <v>2811</v>
      </c>
      <c r="M62" s="295" t="s">
        <v>2295</v>
      </c>
      <c r="N62" s="295" t="s">
        <v>854</v>
      </c>
      <c r="O62" s="582" t="s">
        <v>3118</v>
      </c>
      <c r="P62" s="298" t="s">
        <v>1907</v>
      </c>
      <c r="Q62" s="295" t="s">
        <v>136</v>
      </c>
      <c r="R62" s="295" t="s">
        <v>136</v>
      </c>
      <c r="S62" s="296">
        <v>43656</v>
      </c>
      <c r="T62" s="295" t="s">
        <v>84</v>
      </c>
      <c r="U62" s="320" t="s">
        <v>2250</v>
      </c>
      <c r="V62" s="299" t="s">
        <v>138</v>
      </c>
      <c r="W62" s="295" t="s">
        <v>1384</v>
      </c>
      <c r="X62" s="295" t="s">
        <v>140</v>
      </c>
      <c r="Y62" s="295" t="s">
        <v>2266</v>
      </c>
      <c r="Z62" s="295" t="s">
        <v>543</v>
      </c>
      <c r="AA62" s="295" t="s">
        <v>2305</v>
      </c>
      <c r="AB62" s="895" t="s">
        <v>3144</v>
      </c>
      <c r="AC62" s="896" t="s">
        <v>3120</v>
      </c>
      <c r="AD62" s="295" t="s">
        <v>86</v>
      </c>
      <c r="AE62" s="295" t="s">
        <v>86</v>
      </c>
      <c r="AF62" s="295" t="s">
        <v>86</v>
      </c>
      <c r="AG62" s="295" t="s">
        <v>86</v>
      </c>
      <c r="AH62" s="295" t="s">
        <v>86</v>
      </c>
      <c r="AI62" s="295" t="s">
        <v>86</v>
      </c>
      <c r="AJ62" s="295" t="s">
        <v>86</v>
      </c>
      <c r="AK62" s="295" t="s">
        <v>86</v>
      </c>
      <c r="AL62" s="295" t="s">
        <v>86</v>
      </c>
      <c r="AM62" s="295" t="s">
        <v>857</v>
      </c>
      <c r="AN62" s="295" t="s">
        <v>858</v>
      </c>
      <c r="AO62" s="295" t="s">
        <v>859</v>
      </c>
      <c r="AP62" s="307" t="s">
        <v>3155</v>
      </c>
      <c r="AQ62" s="755" t="s">
        <v>136</v>
      </c>
      <c r="AR62" s="755" t="s">
        <v>136</v>
      </c>
      <c r="AS62" s="555" t="s">
        <v>86</v>
      </c>
      <c r="AT62" s="513" t="s">
        <v>86</v>
      </c>
      <c r="AU62" s="513" t="s">
        <v>86</v>
      </c>
      <c r="AV62" s="513" t="s">
        <v>86</v>
      </c>
      <c r="AW62" s="513" t="s">
        <v>86</v>
      </c>
      <c r="AX62" s="513" t="s">
        <v>86</v>
      </c>
      <c r="AY62" s="513" t="s">
        <v>86</v>
      </c>
      <c r="AZ62" s="295" t="s">
        <v>86</v>
      </c>
      <c r="BA62" s="295" t="s">
        <v>2268</v>
      </c>
      <c r="BB62" s="311" t="s">
        <v>2815</v>
      </c>
      <c r="BC62" s="295" t="s">
        <v>3156</v>
      </c>
      <c r="BD62" s="295" t="s">
        <v>2817</v>
      </c>
      <c r="BE62" s="307" t="s">
        <v>3157</v>
      </c>
      <c r="BF62" s="756" t="s">
        <v>2539</v>
      </c>
      <c r="BG62" s="756" t="s">
        <v>2539</v>
      </c>
      <c r="BH62" s="295" t="s">
        <v>86</v>
      </c>
      <c r="BI62" s="297" t="s">
        <v>86</v>
      </c>
      <c r="BJ62" s="297" t="s">
        <v>86</v>
      </c>
      <c r="BK62" s="297" t="s">
        <v>86</v>
      </c>
      <c r="BL62" s="297" t="s">
        <v>86</v>
      </c>
      <c r="BM62" s="297" t="s">
        <v>86</v>
      </c>
      <c r="BN62" s="295" t="s">
        <v>86</v>
      </c>
      <c r="BO62" s="295" t="s">
        <v>86</v>
      </c>
      <c r="BP62" s="295" t="s">
        <v>86</v>
      </c>
      <c r="BQ62" s="295" t="s">
        <v>86</v>
      </c>
      <c r="BR62" s="295" t="s">
        <v>3151</v>
      </c>
      <c r="BS62" s="309" t="s">
        <v>136</v>
      </c>
      <c r="BT62" s="680" t="s">
        <v>2820</v>
      </c>
      <c r="BU62" s="295" t="s">
        <v>1889</v>
      </c>
      <c r="BV62" s="295" t="s">
        <v>86</v>
      </c>
      <c r="BW62" s="331" t="s">
        <v>3158</v>
      </c>
      <c r="BX62" s="387">
        <v>44962</v>
      </c>
      <c r="BY62" s="388" t="s">
        <v>5231</v>
      </c>
      <c r="BZ62" s="388" t="s">
        <v>5695</v>
      </c>
      <c r="CA62" s="388" t="s">
        <v>1513</v>
      </c>
      <c r="CB62" s="389" t="s">
        <v>86</v>
      </c>
      <c r="CC62" s="392" t="s">
        <v>136</v>
      </c>
      <c r="CD62" s="389">
        <v>80</v>
      </c>
      <c r="CE62" s="389">
        <v>1521</v>
      </c>
      <c r="CF62" s="389" t="s">
        <v>86</v>
      </c>
      <c r="CG62" s="389" t="s">
        <v>86</v>
      </c>
      <c r="CH62" s="389" t="s">
        <v>86</v>
      </c>
      <c r="CI62" s="389">
        <v>80</v>
      </c>
      <c r="CJ62" s="389" t="s">
        <v>86</v>
      </c>
      <c r="CK62" s="389">
        <v>1521</v>
      </c>
      <c r="CL62" s="389" t="s">
        <v>86</v>
      </c>
      <c r="CM62" s="389" t="s">
        <v>86</v>
      </c>
      <c r="CN62" s="389" t="s">
        <v>86</v>
      </c>
      <c r="CO62" s="389" t="s">
        <v>86</v>
      </c>
      <c r="CP62" s="389" t="s">
        <v>86</v>
      </c>
      <c r="CQ62" s="389" t="s">
        <v>86</v>
      </c>
      <c r="CR62" s="389" t="s">
        <v>5696</v>
      </c>
      <c r="CS62" s="389" t="s">
        <v>5696</v>
      </c>
      <c r="CT62" s="389" t="s">
        <v>86</v>
      </c>
      <c r="CU62" s="389" t="s">
        <v>5697</v>
      </c>
      <c r="CV62" s="389" t="s">
        <v>86</v>
      </c>
      <c r="CW62" s="388" t="s">
        <v>5698</v>
      </c>
      <c r="CX62" s="398" t="s">
        <v>5448</v>
      </c>
      <c r="CY62" s="182" t="s">
        <v>5226</v>
      </c>
      <c r="CZ62" s="395" t="s">
        <v>5227</v>
      </c>
      <c r="DA62" s="182" t="s">
        <v>2320</v>
      </c>
      <c r="DB62" s="182" t="str">
        <f t="shared" si="1"/>
        <v>SI</v>
      </c>
      <c r="DC62" s="510" t="s">
        <v>136</v>
      </c>
      <c r="DD62" s="558"/>
      <c r="DE62" s="388"/>
      <c r="DF62" s="479">
        <v>777</v>
      </c>
      <c r="DG62" s="13" t="s">
        <v>86</v>
      </c>
    </row>
    <row r="63" spans="1:115" ht="40.15" customHeight="1">
      <c r="A63" s="295" t="s">
        <v>1516</v>
      </c>
      <c r="B63" s="295" t="s">
        <v>3159</v>
      </c>
      <c r="C63" s="295" t="s">
        <v>1517</v>
      </c>
      <c r="D63" s="295" t="s">
        <v>1518</v>
      </c>
      <c r="E63" s="295" t="s">
        <v>2306</v>
      </c>
      <c r="F63" s="295" t="s">
        <v>2264</v>
      </c>
      <c r="G63" s="295" t="s">
        <v>2265</v>
      </c>
      <c r="H63" s="295" t="s">
        <v>3160</v>
      </c>
      <c r="I63" s="295" t="s">
        <v>86</v>
      </c>
      <c r="J63" s="295" t="s">
        <v>86</v>
      </c>
      <c r="K63" s="295" t="s">
        <v>2253</v>
      </c>
      <c r="L63" s="295" t="s">
        <v>86</v>
      </c>
      <c r="M63" s="295" t="s">
        <v>86</v>
      </c>
      <c r="N63" s="295" t="s">
        <v>322</v>
      </c>
      <c r="O63" s="582" t="s">
        <v>3161</v>
      </c>
      <c r="P63" s="298" t="s">
        <v>324</v>
      </c>
      <c r="Q63" s="295" t="s">
        <v>136</v>
      </c>
      <c r="R63" s="295" t="s">
        <v>136</v>
      </c>
      <c r="S63" s="296">
        <v>42583</v>
      </c>
      <c r="T63" s="295" t="s">
        <v>83</v>
      </c>
      <c r="U63" s="320" t="s">
        <v>2254</v>
      </c>
      <c r="V63" s="299" t="s">
        <v>138</v>
      </c>
      <c r="W63" s="299" t="s">
        <v>484</v>
      </c>
      <c r="X63" s="295" t="s">
        <v>232</v>
      </c>
      <c r="Y63" s="295" t="s">
        <v>2266</v>
      </c>
      <c r="Z63" s="295" t="s">
        <v>233</v>
      </c>
      <c r="AA63" s="295" t="s">
        <v>2305</v>
      </c>
      <c r="AB63" s="295" t="s">
        <v>86</v>
      </c>
      <c r="AC63" s="295" t="s">
        <v>86</v>
      </c>
      <c r="AD63" s="295" t="s">
        <v>86</v>
      </c>
      <c r="AE63" s="295" t="s">
        <v>86</v>
      </c>
      <c r="AF63" s="295" t="s">
        <v>86</v>
      </c>
      <c r="AG63" s="295" t="s">
        <v>86</v>
      </c>
      <c r="AH63" s="295" t="s">
        <v>86</v>
      </c>
      <c r="AI63" s="295" t="s">
        <v>86</v>
      </c>
      <c r="AJ63" s="295" t="s">
        <v>86</v>
      </c>
      <c r="AK63" s="295" t="s">
        <v>86</v>
      </c>
      <c r="AL63" s="295" t="s">
        <v>86</v>
      </c>
      <c r="AM63" s="295" t="s">
        <v>1520</v>
      </c>
      <c r="AN63" s="295" t="s">
        <v>1521</v>
      </c>
      <c r="AO63" s="295" t="s">
        <v>267</v>
      </c>
      <c r="AP63" s="307" t="s">
        <v>3162</v>
      </c>
      <c r="AQ63" s="755" t="s">
        <v>136</v>
      </c>
      <c r="AR63" s="755" t="s">
        <v>136</v>
      </c>
      <c r="AS63" s="295" t="s">
        <v>1523</v>
      </c>
      <c r="AT63" s="295" t="s">
        <v>1524</v>
      </c>
      <c r="AU63" s="295" t="s">
        <v>717</v>
      </c>
      <c r="AV63" s="295" t="s">
        <v>272</v>
      </c>
      <c r="AW63" s="295" t="s">
        <v>2541</v>
      </c>
      <c r="AX63" s="295" t="s">
        <v>462</v>
      </c>
      <c r="AY63" s="295" t="s">
        <v>463</v>
      </c>
      <c r="AZ63" s="295" t="s">
        <v>399</v>
      </c>
      <c r="BA63" s="295" t="s">
        <v>1529</v>
      </c>
      <c r="BB63" s="295" t="s">
        <v>1526</v>
      </c>
      <c r="BC63" s="300">
        <v>192168210104</v>
      </c>
      <c r="BD63" s="295" t="s">
        <v>267</v>
      </c>
      <c r="BE63" s="322" t="s">
        <v>1527</v>
      </c>
      <c r="BF63" s="755" t="s">
        <v>136</v>
      </c>
      <c r="BG63" s="755" t="s">
        <v>136</v>
      </c>
      <c r="BH63" s="295" t="s">
        <v>86</v>
      </c>
      <c r="BI63" s="297" t="s">
        <v>2633</v>
      </c>
      <c r="BJ63" s="297" t="s">
        <v>600</v>
      </c>
      <c r="BK63" s="297" t="s">
        <v>472</v>
      </c>
      <c r="BL63" s="297" t="s">
        <v>241</v>
      </c>
      <c r="BM63" s="297" t="s">
        <v>2541</v>
      </c>
      <c r="BN63" s="295" t="s">
        <v>601</v>
      </c>
      <c r="BO63" s="295" t="s">
        <v>602</v>
      </c>
      <c r="BP63" s="295" t="s">
        <v>470</v>
      </c>
      <c r="BQ63" s="295" t="s">
        <v>1528</v>
      </c>
      <c r="BR63" s="295" t="s">
        <v>1529</v>
      </c>
      <c r="BS63" s="302" t="s">
        <v>133</v>
      </c>
      <c r="BT63" s="295" t="s">
        <v>317</v>
      </c>
      <c r="BU63" s="295" t="s">
        <v>1889</v>
      </c>
      <c r="BV63" s="303" t="s">
        <v>153</v>
      </c>
      <c r="BW63" s="331" t="s">
        <v>3163</v>
      </c>
      <c r="BX63" s="387">
        <v>44216</v>
      </c>
      <c r="BY63" s="388" t="s">
        <v>2316</v>
      </c>
      <c r="BZ63" s="388" t="s">
        <v>5699</v>
      </c>
      <c r="CA63" s="388" t="s">
        <v>3162</v>
      </c>
      <c r="CB63" s="389" t="s">
        <v>5700</v>
      </c>
      <c r="CC63" s="392" t="s">
        <v>133</v>
      </c>
      <c r="CD63" s="389" t="s">
        <v>5701</v>
      </c>
      <c r="CE63" s="389">
        <v>1521</v>
      </c>
      <c r="CF63" s="389" t="s">
        <v>86</v>
      </c>
      <c r="CG63" s="389" t="s">
        <v>5702</v>
      </c>
      <c r="CH63" s="389" t="s">
        <v>86</v>
      </c>
      <c r="CI63" s="382" t="s">
        <v>5703</v>
      </c>
      <c r="CJ63" s="389" t="s">
        <v>5704</v>
      </c>
      <c r="CK63" s="389">
        <v>1521</v>
      </c>
      <c r="CL63" s="389" t="s">
        <v>86</v>
      </c>
      <c r="CM63" s="389" t="s">
        <v>86</v>
      </c>
      <c r="CN63" s="389" t="s">
        <v>86</v>
      </c>
      <c r="CO63" s="389" t="s">
        <v>86</v>
      </c>
      <c r="CP63" s="389" t="s">
        <v>86</v>
      </c>
      <c r="CQ63" s="389" t="s">
        <v>86</v>
      </c>
      <c r="CR63" s="389" t="s">
        <v>86</v>
      </c>
      <c r="CS63" s="389" t="s">
        <v>86</v>
      </c>
      <c r="CT63" s="389" t="s">
        <v>5705</v>
      </c>
      <c r="CU63" s="389" t="s">
        <v>5706</v>
      </c>
      <c r="CV63" s="389" t="s">
        <v>86</v>
      </c>
      <c r="CW63" s="388" t="s">
        <v>5707</v>
      </c>
      <c r="CX63" s="385" t="s">
        <v>5708</v>
      </c>
      <c r="CY63" s="182" t="s">
        <v>5321</v>
      </c>
      <c r="CZ63" s="182" t="s">
        <v>5709</v>
      </c>
      <c r="DA63" s="182" t="s">
        <v>2320</v>
      </c>
      <c r="DB63" s="182" t="str">
        <f t="shared" si="1"/>
        <v>NA</v>
      </c>
      <c r="DC63" s="510" t="s">
        <v>1907</v>
      </c>
      <c r="DD63" s="558"/>
      <c r="DE63" s="388"/>
      <c r="DF63" s="479">
        <v>777</v>
      </c>
      <c r="DG63" s="13"/>
    </row>
    <row r="64" spans="1:115" ht="104.25" customHeight="1">
      <c r="A64" s="295" t="s">
        <v>1560</v>
      </c>
      <c r="B64" s="295" t="s">
        <v>3164</v>
      </c>
      <c r="C64" s="295" t="s">
        <v>3165</v>
      </c>
      <c r="D64" s="319" t="s">
        <v>3166</v>
      </c>
      <c r="E64" s="319" t="s">
        <v>3167</v>
      </c>
      <c r="F64" s="319" t="s">
        <v>2264</v>
      </c>
      <c r="G64" s="319" t="s">
        <v>2303</v>
      </c>
      <c r="H64" s="319" t="s">
        <v>2283</v>
      </c>
      <c r="I64" s="319" t="s">
        <v>86</v>
      </c>
      <c r="J64" s="319" t="s">
        <v>86</v>
      </c>
      <c r="K64" s="319" t="s">
        <v>3168</v>
      </c>
      <c r="L64" s="319" t="s">
        <v>1907</v>
      </c>
      <c r="M64" s="804" t="s">
        <v>1907</v>
      </c>
      <c r="N64" s="319" t="s">
        <v>2244</v>
      </c>
      <c r="O64" s="536" t="s">
        <v>3169</v>
      </c>
      <c r="P64" s="805" t="s">
        <v>1474</v>
      </c>
      <c r="Q64" s="295" t="s">
        <v>136</v>
      </c>
      <c r="R64" s="295" t="s">
        <v>136</v>
      </c>
      <c r="S64" s="296">
        <v>42475</v>
      </c>
      <c r="T64" s="295" t="s">
        <v>83</v>
      </c>
      <c r="U64" s="295" t="s">
        <v>2254</v>
      </c>
      <c r="V64" s="295" t="s">
        <v>3089</v>
      </c>
      <c r="W64" s="295" t="s">
        <v>484</v>
      </c>
      <c r="X64" s="295" t="s">
        <v>140</v>
      </c>
      <c r="Y64" s="295" t="s">
        <v>2266</v>
      </c>
      <c r="Z64" s="295" t="s">
        <v>543</v>
      </c>
      <c r="AA64" s="295">
        <v>322415</v>
      </c>
      <c r="AB64" s="295" t="s">
        <v>86</v>
      </c>
      <c r="AC64" s="295" t="s">
        <v>86</v>
      </c>
      <c r="AD64" s="295" t="s">
        <v>86</v>
      </c>
      <c r="AE64" s="295" t="s">
        <v>86</v>
      </c>
      <c r="AF64" s="295" t="s">
        <v>86</v>
      </c>
      <c r="AG64" s="295" t="s">
        <v>86</v>
      </c>
      <c r="AH64" s="295" t="s">
        <v>86</v>
      </c>
      <c r="AI64" s="295" t="s">
        <v>86</v>
      </c>
      <c r="AJ64" s="295" t="s">
        <v>86</v>
      </c>
      <c r="AK64" s="295" t="s">
        <v>86</v>
      </c>
      <c r="AL64" s="295" t="s">
        <v>86</v>
      </c>
      <c r="AM64" s="295" t="s">
        <v>3170</v>
      </c>
      <c r="AN64" s="295" t="s">
        <v>3171</v>
      </c>
      <c r="AO64" s="295" t="s">
        <v>3172</v>
      </c>
      <c r="AP64" s="307" t="s">
        <v>3173</v>
      </c>
      <c r="AQ64" s="755" t="s">
        <v>136</v>
      </c>
      <c r="AR64" s="755" t="s">
        <v>136</v>
      </c>
      <c r="AS64" s="295" t="s">
        <v>3174</v>
      </c>
      <c r="AT64" s="295" t="s">
        <v>3175</v>
      </c>
      <c r="AU64" s="295" t="s">
        <v>3176</v>
      </c>
      <c r="AV64" s="295" t="s">
        <v>3177</v>
      </c>
      <c r="AW64" s="295" t="s">
        <v>3178</v>
      </c>
      <c r="AX64" s="295" t="s">
        <v>86</v>
      </c>
      <c r="AY64" s="295" t="s">
        <v>86</v>
      </c>
      <c r="AZ64" s="295" t="s">
        <v>3179</v>
      </c>
      <c r="BA64" s="295" t="s">
        <v>3180</v>
      </c>
      <c r="BB64" s="295" t="s">
        <v>3181</v>
      </c>
      <c r="BC64" s="295" t="s">
        <v>3182</v>
      </c>
      <c r="BD64" s="295" t="s">
        <v>3183</v>
      </c>
      <c r="BE64" s="307" t="s">
        <v>3184</v>
      </c>
      <c r="BF64" s="755" t="s">
        <v>136</v>
      </c>
      <c r="BG64" s="755" t="s">
        <v>3185</v>
      </c>
      <c r="BH64" s="295" t="s">
        <v>86</v>
      </c>
      <c r="BI64" s="800" t="s">
        <v>3186</v>
      </c>
      <c r="BJ64" s="297" t="s">
        <v>3187</v>
      </c>
      <c r="BK64" s="297" t="s">
        <v>3188</v>
      </c>
      <c r="BL64" s="297" t="s">
        <v>3189</v>
      </c>
      <c r="BM64" s="297" t="s">
        <v>3178</v>
      </c>
      <c r="BN64" s="295" t="s">
        <v>86</v>
      </c>
      <c r="BO64" s="295" t="s">
        <v>86</v>
      </c>
      <c r="BP64" s="295" t="s">
        <v>3190</v>
      </c>
      <c r="BQ64" s="295" t="s">
        <v>3191</v>
      </c>
      <c r="BR64" s="295" t="s">
        <v>3192</v>
      </c>
      <c r="BS64" s="295" t="s">
        <v>136</v>
      </c>
      <c r="BT64" s="295" t="s">
        <v>2287</v>
      </c>
      <c r="BU64" s="295" t="s">
        <v>1889</v>
      </c>
      <c r="BV64" s="295" t="s">
        <v>3193</v>
      </c>
      <c r="BW64" s="699" t="s">
        <v>3194</v>
      </c>
      <c r="BX64" s="472" t="s">
        <v>5710</v>
      </c>
      <c r="BY64" s="801" t="s">
        <v>5711</v>
      </c>
      <c r="BZ64" s="143" t="s">
        <v>1907</v>
      </c>
      <c r="CA64" s="802" t="s">
        <v>5712</v>
      </c>
      <c r="CB64" s="712" t="s">
        <v>5713</v>
      </c>
      <c r="CC64" s="482" t="s">
        <v>136</v>
      </c>
      <c r="CD64" s="482" t="s">
        <v>5289</v>
      </c>
      <c r="CE64" s="482">
        <v>3306</v>
      </c>
      <c r="CF64" s="713" t="s">
        <v>5713</v>
      </c>
      <c r="CG64" s="505" t="s">
        <v>5613</v>
      </c>
      <c r="CH64" s="481" t="s">
        <v>136</v>
      </c>
      <c r="CI64" s="803" t="s">
        <v>5289</v>
      </c>
      <c r="CJ64" s="481" t="s">
        <v>5613</v>
      </c>
      <c r="CK64" s="803">
        <v>3306</v>
      </c>
      <c r="CL64" s="481" t="s">
        <v>86</v>
      </c>
      <c r="CM64" s="481" t="s">
        <v>86</v>
      </c>
      <c r="CN64" s="481" t="s">
        <v>86</v>
      </c>
      <c r="CO64" s="481" t="s">
        <v>86</v>
      </c>
      <c r="CP64" s="481" t="s">
        <v>86</v>
      </c>
      <c r="CQ64" s="481" t="s">
        <v>86</v>
      </c>
      <c r="CR64" s="481" t="s">
        <v>86</v>
      </c>
      <c r="CS64" s="481" t="s">
        <v>86</v>
      </c>
      <c r="CT64" s="481" t="s">
        <v>86</v>
      </c>
      <c r="CU64" s="481" t="s">
        <v>86</v>
      </c>
      <c r="CV64" s="481" t="s">
        <v>86</v>
      </c>
      <c r="CW64" s="503" t="s">
        <v>5714</v>
      </c>
      <c r="CX64" s="503" t="s">
        <v>5715</v>
      </c>
      <c r="CY64" s="503" t="s">
        <v>5716</v>
      </c>
      <c r="CZ64" s="503" t="s">
        <v>5717</v>
      </c>
      <c r="DA64" s="16" t="s">
        <v>5718</v>
      </c>
      <c r="DB64" s="511" t="str">
        <f t="shared" si="1"/>
        <v>NA</v>
      </c>
      <c r="DC64" s="718" t="s">
        <v>1907</v>
      </c>
      <c r="DD64" s="559"/>
      <c r="DE64" s="16"/>
      <c r="DF64" s="479">
        <v>777</v>
      </c>
      <c r="DG64" s="22" t="s">
        <v>2315</v>
      </c>
      <c r="DH64" s="768" t="s">
        <v>5666</v>
      </c>
      <c r="DI64" s="768" t="s">
        <v>5719</v>
      </c>
      <c r="DJ64" s="768" t="s">
        <v>5720</v>
      </c>
      <c r="DK64" s="771" t="s">
        <v>5721</v>
      </c>
    </row>
    <row r="65" spans="1:115" ht="63" customHeight="1">
      <c r="A65" s="295" t="s">
        <v>1588</v>
      </c>
      <c r="B65" s="295" t="s">
        <v>1589</v>
      </c>
      <c r="C65" s="295" t="s">
        <v>2314</v>
      </c>
      <c r="D65" s="295" t="s">
        <v>3195</v>
      </c>
      <c r="E65" s="295" t="s">
        <v>3196</v>
      </c>
      <c r="F65" s="295" t="s">
        <v>2264</v>
      </c>
      <c r="G65" s="295" t="s">
        <v>2271</v>
      </c>
      <c r="H65" s="295" t="s">
        <v>3197</v>
      </c>
      <c r="I65" s="295" t="s">
        <v>86</v>
      </c>
      <c r="J65" s="295" t="s">
        <v>86</v>
      </c>
      <c r="K65" s="295" t="s">
        <v>3198</v>
      </c>
      <c r="L65" s="295" t="s">
        <v>86</v>
      </c>
      <c r="M65" s="295" t="s">
        <v>86</v>
      </c>
      <c r="N65" s="295" t="s">
        <v>2244</v>
      </c>
      <c r="O65" s="582" t="s">
        <v>3049</v>
      </c>
      <c r="P65" s="295" t="s">
        <v>86</v>
      </c>
      <c r="Q65" s="295" t="s">
        <v>136</v>
      </c>
      <c r="R65" s="295" t="s">
        <v>136</v>
      </c>
      <c r="S65" s="296" t="s">
        <v>3199</v>
      </c>
      <c r="T65" s="295" t="s">
        <v>83</v>
      </c>
      <c r="U65" s="295" t="s">
        <v>2254</v>
      </c>
      <c r="V65" s="295" t="s">
        <v>1544</v>
      </c>
      <c r="W65" s="295" t="s">
        <v>484</v>
      </c>
      <c r="X65" s="295" t="s">
        <v>140</v>
      </c>
      <c r="Y65" s="295" t="s">
        <v>2266</v>
      </c>
      <c r="Z65" s="295" t="s">
        <v>506</v>
      </c>
      <c r="AA65" s="295">
        <v>322467</v>
      </c>
      <c r="AB65" s="296" t="s">
        <v>86</v>
      </c>
      <c r="AC65" s="296" t="s">
        <v>86</v>
      </c>
      <c r="AD65" s="296" t="s">
        <v>86</v>
      </c>
      <c r="AE65" s="714" t="s">
        <v>1907</v>
      </c>
      <c r="AF65" s="295" t="s">
        <v>86</v>
      </c>
      <c r="AG65" s="295" t="s">
        <v>86</v>
      </c>
      <c r="AH65" s="295" t="s">
        <v>86</v>
      </c>
      <c r="AI65" s="295" t="s">
        <v>86</v>
      </c>
      <c r="AJ65" s="295" t="s">
        <v>86</v>
      </c>
      <c r="AK65" s="295" t="s">
        <v>86</v>
      </c>
      <c r="AL65" s="295" t="s">
        <v>86</v>
      </c>
      <c r="AM65" s="295" t="s">
        <v>3200</v>
      </c>
      <c r="AN65" s="295" t="s">
        <v>3201</v>
      </c>
      <c r="AO65" s="295" t="s">
        <v>3202</v>
      </c>
      <c r="AP65" s="307" t="s">
        <v>3203</v>
      </c>
      <c r="AQ65" s="755" t="s">
        <v>136</v>
      </c>
      <c r="AR65" s="755" t="s">
        <v>136</v>
      </c>
      <c r="AS65" s="295" t="s">
        <v>86</v>
      </c>
      <c r="AT65" s="513" t="s">
        <v>86</v>
      </c>
      <c r="AU65" s="513" t="s">
        <v>86</v>
      </c>
      <c r="AV65" s="513" t="s">
        <v>86</v>
      </c>
      <c r="AW65" s="513" t="s">
        <v>86</v>
      </c>
      <c r="AX65" s="513" t="s">
        <v>86</v>
      </c>
      <c r="AY65" s="513" t="s">
        <v>86</v>
      </c>
      <c r="AZ65" s="295" t="s">
        <v>3204</v>
      </c>
      <c r="BA65" s="543" t="s">
        <v>3205</v>
      </c>
      <c r="BB65" s="295" t="s">
        <v>3206</v>
      </c>
      <c r="BC65" s="295" t="s">
        <v>3207</v>
      </c>
      <c r="BD65" s="295" t="s">
        <v>3208</v>
      </c>
      <c r="BE65" s="307" t="s">
        <v>1592</v>
      </c>
      <c r="BF65" s="755" t="s">
        <v>136</v>
      </c>
      <c r="BG65" s="755" t="s">
        <v>136</v>
      </c>
      <c r="BH65" s="295" t="s">
        <v>3209</v>
      </c>
      <c r="BI65" s="297" t="s">
        <v>86</v>
      </c>
      <c r="BJ65" s="297" t="s">
        <v>86</v>
      </c>
      <c r="BK65" s="297" t="s">
        <v>86</v>
      </c>
      <c r="BL65" s="297" t="s">
        <v>86</v>
      </c>
      <c r="BM65" s="297" t="s">
        <v>86</v>
      </c>
      <c r="BN65" s="295" t="s">
        <v>86</v>
      </c>
      <c r="BO65" s="295" t="s">
        <v>86</v>
      </c>
      <c r="BP65" s="295" t="s">
        <v>86</v>
      </c>
      <c r="BQ65" s="295" t="s">
        <v>3204</v>
      </c>
      <c r="BR65" s="295" t="s">
        <v>3210</v>
      </c>
      <c r="BS65" s="295" t="s">
        <v>133</v>
      </c>
      <c r="BT65" s="295" t="s">
        <v>3057</v>
      </c>
      <c r="BU65" s="295" t="s">
        <v>1889</v>
      </c>
      <c r="BV65" s="295" t="s">
        <v>1316</v>
      </c>
      <c r="BW65" s="715" t="s">
        <v>3211</v>
      </c>
      <c r="BX65" s="472" t="s">
        <v>86</v>
      </c>
      <c r="BY65" s="16" t="s">
        <v>86</v>
      </c>
      <c r="BZ65" s="16"/>
      <c r="CA65" s="479" t="s">
        <v>3203</v>
      </c>
      <c r="CB65" s="712" t="s">
        <v>5722</v>
      </c>
      <c r="CC65" s="482" t="s">
        <v>136</v>
      </c>
      <c r="CD65" s="481" t="s">
        <v>5723</v>
      </c>
      <c r="CE65" s="481" t="s">
        <v>86</v>
      </c>
      <c r="CF65" s="713" t="s">
        <v>5724</v>
      </c>
      <c r="CG65" s="713" t="s">
        <v>5613</v>
      </c>
      <c r="CH65" s="481" t="s">
        <v>136</v>
      </c>
      <c r="CI65" s="481" t="s">
        <v>5723</v>
      </c>
      <c r="CJ65" s="481" t="s">
        <v>86</v>
      </c>
      <c r="CK65" s="481" t="s">
        <v>86</v>
      </c>
      <c r="CL65" s="481" t="s">
        <v>86</v>
      </c>
      <c r="CM65" s="481" t="s">
        <v>86</v>
      </c>
      <c r="CN65" s="481" t="s">
        <v>86</v>
      </c>
      <c r="CO65" s="481" t="s">
        <v>86</v>
      </c>
      <c r="CP65" s="481" t="s">
        <v>86</v>
      </c>
      <c r="CQ65" s="481" t="s">
        <v>86</v>
      </c>
      <c r="CR65" s="481" t="s">
        <v>136</v>
      </c>
      <c r="CS65" s="697" t="s">
        <v>5725</v>
      </c>
      <c r="CT65" s="481" t="s">
        <v>1907</v>
      </c>
      <c r="CU65" s="481" t="s">
        <v>5726</v>
      </c>
      <c r="CV65" s="481" t="s">
        <v>86</v>
      </c>
      <c r="CW65" s="716" t="s">
        <v>5727</v>
      </c>
      <c r="CX65" s="716" t="s">
        <v>5728</v>
      </c>
      <c r="CY65" s="16" t="s">
        <v>1907</v>
      </c>
      <c r="CZ65" s="716" t="s">
        <v>1907</v>
      </c>
      <c r="DA65" s="717">
        <v>44070</v>
      </c>
      <c r="DB65" s="511" t="str">
        <f t="shared" ref="DB65:DB96" si="2">IF(K65="Licencia comercial","SI","NA")</f>
        <v>NA</v>
      </c>
      <c r="DC65" s="511" t="s">
        <v>1907</v>
      </c>
      <c r="DD65" s="559"/>
      <c r="DE65" s="16"/>
      <c r="DF65" s="479">
        <v>777</v>
      </c>
      <c r="DG65" s="13" t="s">
        <v>2543</v>
      </c>
    </row>
    <row r="66" spans="1:115" ht="69" customHeight="1">
      <c r="A66" s="295" t="s">
        <v>1613</v>
      </c>
      <c r="B66" s="295" t="s">
        <v>3212</v>
      </c>
      <c r="C66" s="295" t="s">
        <v>1614</v>
      </c>
      <c r="D66" s="295" t="s">
        <v>1615</v>
      </c>
      <c r="E66" s="295" t="s">
        <v>3077</v>
      </c>
      <c r="F66" s="295" t="s">
        <v>2264</v>
      </c>
      <c r="G66" s="295" t="s">
        <v>2271</v>
      </c>
      <c r="H66" s="295" t="s">
        <v>2561</v>
      </c>
      <c r="I66" s="295" t="s">
        <v>2561</v>
      </c>
      <c r="J66" s="296">
        <v>44602</v>
      </c>
      <c r="K66" s="296" t="s">
        <v>2395</v>
      </c>
      <c r="L66" s="296" t="s">
        <v>2842</v>
      </c>
      <c r="M66" s="295" t="s">
        <v>2295</v>
      </c>
      <c r="N66" s="295" t="s">
        <v>504</v>
      </c>
      <c r="O66" s="305" t="s">
        <v>3213</v>
      </c>
      <c r="P66" s="298" t="s">
        <v>288</v>
      </c>
      <c r="Q66" s="295" t="s">
        <v>136</v>
      </c>
      <c r="R66" s="295" t="s">
        <v>136</v>
      </c>
      <c r="S66" s="296" t="s">
        <v>1616</v>
      </c>
      <c r="T66" s="295" t="s">
        <v>84</v>
      </c>
      <c r="U66" s="320" t="s">
        <v>2256</v>
      </c>
      <c r="V66" s="299" t="s">
        <v>138</v>
      </c>
      <c r="W66" s="295" t="s">
        <v>484</v>
      </c>
      <c r="X66" s="295" t="s">
        <v>164</v>
      </c>
      <c r="Y66" s="295" t="s">
        <v>2266</v>
      </c>
      <c r="Z66" s="295" t="s">
        <v>543</v>
      </c>
      <c r="AA66" s="321" t="s">
        <v>2305</v>
      </c>
      <c r="AB66" s="295" t="s">
        <v>86</v>
      </c>
      <c r="AC66" s="295" t="s">
        <v>86</v>
      </c>
      <c r="AD66" s="295" t="s">
        <v>86</v>
      </c>
      <c r="AE66" s="295" t="s">
        <v>86</v>
      </c>
      <c r="AF66" s="295" t="s">
        <v>86</v>
      </c>
      <c r="AG66" s="295" t="s">
        <v>86</v>
      </c>
      <c r="AH66" s="295" t="s">
        <v>86</v>
      </c>
      <c r="AI66" s="295" t="s">
        <v>86</v>
      </c>
      <c r="AJ66" s="295" t="s">
        <v>86</v>
      </c>
      <c r="AK66" s="295" t="s">
        <v>86</v>
      </c>
      <c r="AL66" s="295" t="s">
        <v>86</v>
      </c>
      <c r="AM66" s="295" t="s">
        <v>3214</v>
      </c>
      <c r="AN66" s="300">
        <v>192168214222</v>
      </c>
      <c r="AO66" s="295" t="s">
        <v>371</v>
      </c>
      <c r="AP66" s="301" t="s">
        <v>3215</v>
      </c>
      <c r="AQ66" s="755" t="s">
        <v>133</v>
      </c>
      <c r="AR66" s="755" t="s">
        <v>136</v>
      </c>
      <c r="AS66" s="295" t="s">
        <v>1618</v>
      </c>
      <c r="AT66" s="708" t="s">
        <v>3216</v>
      </c>
      <c r="AU66" s="295" t="s">
        <v>2490</v>
      </c>
      <c r="AV66" s="295" t="s">
        <v>2341</v>
      </c>
      <c r="AW66" s="295" t="s">
        <v>2784</v>
      </c>
      <c r="AX66" s="295" t="s">
        <v>2493</v>
      </c>
      <c r="AY66" s="295" t="s">
        <v>2568</v>
      </c>
      <c r="AZ66" s="295" t="s">
        <v>1619</v>
      </c>
      <c r="BA66" s="295" t="s">
        <v>3217</v>
      </c>
      <c r="BB66" s="295" t="s">
        <v>369</v>
      </c>
      <c r="BC66" s="295" t="s">
        <v>370</v>
      </c>
      <c r="BD66" s="295" t="s">
        <v>371</v>
      </c>
      <c r="BE66" s="307" t="s">
        <v>1617</v>
      </c>
      <c r="BF66" s="755" t="s">
        <v>133</v>
      </c>
      <c r="BG66" s="755" t="s">
        <v>133</v>
      </c>
      <c r="BH66" s="295" t="s">
        <v>86</v>
      </c>
      <c r="BI66" s="297" t="s">
        <v>373</v>
      </c>
      <c r="BJ66" s="297" t="s">
        <v>270</v>
      </c>
      <c r="BK66" s="297" t="s">
        <v>3218</v>
      </c>
      <c r="BL66" s="297" t="s">
        <v>272</v>
      </c>
      <c r="BM66" s="297" t="s">
        <v>1261</v>
      </c>
      <c r="BN66" s="295" t="s">
        <v>373</v>
      </c>
      <c r="BO66" s="295" t="s">
        <v>185</v>
      </c>
      <c r="BP66" s="295" t="s">
        <v>1618</v>
      </c>
      <c r="BQ66" s="295" t="s">
        <v>1619</v>
      </c>
      <c r="BR66" s="295" t="s">
        <v>592</v>
      </c>
      <c r="BS66" s="302" t="s">
        <v>133</v>
      </c>
      <c r="BT66" s="295" t="s">
        <v>515</v>
      </c>
      <c r="BU66" s="295" t="s">
        <v>2227</v>
      </c>
      <c r="BV66" s="295" t="s">
        <v>153</v>
      </c>
      <c r="BW66" s="331" t="s">
        <v>3219</v>
      </c>
      <c r="BX66" s="387" t="s">
        <v>86</v>
      </c>
      <c r="BY66" s="388" t="s">
        <v>86</v>
      </c>
      <c r="BZ66" s="388" t="s">
        <v>5729</v>
      </c>
      <c r="CA66" s="388"/>
      <c r="CB66" s="443" t="s">
        <v>5730</v>
      </c>
      <c r="CC66" s="443" t="s">
        <v>136</v>
      </c>
      <c r="CD66" s="441">
        <v>80</v>
      </c>
      <c r="CE66" s="441">
        <v>1521</v>
      </c>
      <c r="CF66" s="441" t="s">
        <v>86</v>
      </c>
      <c r="CG66" s="441" t="s">
        <v>86</v>
      </c>
      <c r="CH66" s="441" t="s">
        <v>86</v>
      </c>
      <c r="CI66" s="441" t="s">
        <v>86</v>
      </c>
      <c r="CJ66" s="441" t="s">
        <v>86</v>
      </c>
      <c r="CK66" s="441" t="s">
        <v>86</v>
      </c>
      <c r="CL66" s="445" t="s">
        <v>86</v>
      </c>
      <c r="CM66" s="441" t="s">
        <v>86</v>
      </c>
      <c r="CN66" s="441" t="s">
        <v>86</v>
      </c>
      <c r="CO66" s="441" t="s">
        <v>86</v>
      </c>
      <c r="CP66" s="441" t="s">
        <v>86</v>
      </c>
      <c r="CQ66" s="441" t="s">
        <v>86</v>
      </c>
      <c r="CR66" s="441" t="s">
        <v>136</v>
      </c>
      <c r="CS66" s="441" t="s">
        <v>5731</v>
      </c>
      <c r="CT66" s="441" t="s">
        <v>5732</v>
      </c>
      <c r="CU66" s="441" t="s">
        <v>5733</v>
      </c>
      <c r="CV66" s="441" t="s">
        <v>5734</v>
      </c>
      <c r="CW66" s="444" t="s">
        <v>5224</v>
      </c>
      <c r="CX66" s="444"/>
      <c r="CY66" s="184" t="s">
        <v>5226</v>
      </c>
      <c r="CZ66" s="444"/>
      <c r="DA66" s="182" t="s">
        <v>2320</v>
      </c>
      <c r="DB66" s="182" t="str">
        <f t="shared" si="2"/>
        <v>SI</v>
      </c>
      <c r="DC66" s="510" t="s">
        <v>136</v>
      </c>
      <c r="DD66" s="561"/>
      <c r="DE66" s="444"/>
      <c r="DF66" s="479">
        <v>777</v>
      </c>
      <c r="DG66" s="13" t="s">
        <v>86</v>
      </c>
    </row>
    <row r="67" spans="1:115" ht="40.15" customHeight="1">
      <c r="A67" s="311" t="s">
        <v>1632</v>
      </c>
      <c r="B67" s="321" t="s">
        <v>1633</v>
      </c>
      <c r="C67" s="321" t="s">
        <v>3220</v>
      </c>
      <c r="D67" s="295" t="s">
        <v>1634</v>
      </c>
      <c r="E67" s="295" t="s">
        <v>2258</v>
      </c>
      <c r="F67" s="295" t="s">
        <v>2264</v>
      </c>
      <c r="G67" s="295" t="s">
        <v>2288</v>
      </c>
      <c r="H67" s="295" t="s">
        <v>2218</v>
      </c>
      <c r="I67" s="295" t="s">
        <v>86</v>
      </c>
      <c r="J67" s="295" t="s">
        <v>86</v>
      </c>
      <c r="K67" s="295" t="s">
        <v>2253</v>
      </c>
      <c r="L67" s="295" t="s">
        <v>86</v>
      </c>
      <c r="M67" s="295" t="s">
        <v>86</v>
      </c>
      <c r="N67" s="295" t="s">
        <v>1031</v>
      </c>
      <c r="O67" s="305" t="s">
        <v>3221</v>
      </c>
      <c r="P67" s="298" t="s">
        <v>1636</v>
      </c>
      <c r="Q67" s="295" t="s">
        <v>136</v>
      </c>
      <c r="R67" s="295" t="s">
        <v>136</v>
      </c>
      <c r="S67" s="296" t="s">
        <v>1637</v>
      </c>
      <c r="T67" s="295" t="s">
        <v>85</v>
      </c>
      <c r="U67" s="321" t="s">
        <v>2256</v>
      </c>
      <c r="V67" s="295" t="s">
        <v>291</v>
      </c>
      <c r="W67" s="295" t="s">
        <v>484</v>
      </c>
      <c r="X67" s="295" t="s">
        <v>542</v>
      </c>
      <c r="Y67" s="295" t="s">
        <v>2266</v>
      </c>
      <c r="Z67" s="321" t="s">
        <v>543</v>
      </c>
      <c r="AA67" s="321" t="s">
        <v>2305</v>
      </c>
      <c r="AB67" s="295" t="s">
        <v>1638</v>
      </c>
      <c r="AC67" s="295" t="s">
        <v>1639</v>
      </c>
      <c r="AD67" s="295" t="s">
        <v>1156</v>
      </c>
      <c r="AE67" s="295" t="s">
        <v>86</v>
      </c>
      <c r="AF67" s="295" t="s">
        <v>86</v>
      </c>
      <c r="AG67" s="299" t="s">
        <v>1640</v>
      </c>
      <c r="AH67" s="325"/>
      <c r="AI67" s="295" t="s">
        <v>1156</v>
      </c>
      <c r="AJ67" s="295" t="s">
        <v>1641</v>
      </c>
      <c r="AK67" s="295" t="s">
        <v>86</v>
      </c>
      <c r="AL67" s="295" t="s">
        <v>1642</v>
      </c>
      <c r="AM67" s="295" t="s">
        <v>86</v>
      </c>
      <c r="AN67" s="295" t="s">
        <v>86</v>
      </c>
      <c r="AO67" s="295" t="s">
        <v>86</v>
      </c>
      <c r="AP67" s="295" t="s">
        <v>86</v>
      </c>
      <c r="AQ67" s="755" t="s">
        <v>86</v>
      </c>
      <c r="AR67" s="755" t="s">
        <v>86</v>
      </c>
      <c r="AS67" s="295" t="s">
        <v>86</v>
      </c>
      <c r="AT67" s="513" t="s">
        <v>86</v>
      </c>
      <c r="AU67" s="513" t="s">
        <v>86</v>
      </c>
      <c r="AV67" s="513" t="s">
        <v>86</v>
      </c>
      <c r="AW67" s="513" t="s">
        <v>86</v>
      </c>
      <c r="AX67" s="513" t="s">
        <v>86</v>
      </c>
      <c r="AY67" s="513" t="s">
        <v>86</v>
      </c>
      <c r="AZ67" s="295" t="s">
        <v>86</v>
      </c>
      <c r="BA67" s="295" t="s">
        <v>86</v>
      </c>
      <c r="BB67" s="295" t="s">
        <v>957</v>
      </c>
      <c r="BC67" s="295" t="s">
        <v>958</v>
      </c>
      <c r="BD67" s="295" t="s">
        <v>959</v>
      </c>
      <c r="BE67" s="307" t="s">
        <v>1643</v>
      </c>
      <c r="BF67" s="757" t="s">
        <v>133</v>
      </c>
      <c r="BG67" s="755" t="s">
        <v>86</v>
      </c>
      <c r="BH67" s="295" t="s">
        <v>86</v>
      </c>
      <c r="BI67" s="297" t="s">
        <v>682</v>
      </c>
      <c r="BJ67" s="297" t="s">
        <v>737</v>
      </c>
      <c r="BK67" s="297" t="s">
        <v>738</v>
      </c>
      <c r="BL67" s="297" t="s">
        <v>241</v>
      </c>
      <c r="BM67" s="297" t="s">
        <v>685</v>
      </c>
      <c r="BN67" s="295" t="s">
        <v>686</v>
      </c>
      <c r="BO67" s="311" t="s">
        <v>1629</v>
      </c>
      <c r="BP67" s="321" t="s">
        <v>1645</v>
      </c>
      <c r="BQ67" s="295" t="s">
        <v>1646</v>
      </c>
      <c r="BR67" s="295" t="s">
        <v>1647</v>
      </c>
      <c r="BS67" s="302" t="s">
        <v>133</v>
      </c>
      <c r="BT67" s="295" t="s">
        <v>2613</v>
      </c>
      <c r="BU67" s="295" t="s">
        <v>8</v>
      </c>
      <c r="BV67" s="303" t="s">
        <v>776</v>
      </c>
      <c r="BW67" s="331" t="s">
        <v>3222</v>
      </c>
      <c r="BX67" s="387" t="s">
        <v>86</v>
      </c>
      <c r="BY67" s="388" t="s">
        <v>86</v>
      </c>
      <c r="BZ67" s="388" t="s">
        <v>5735</v>
      </c>
      <c r="CA67" s="388"/>
      <c r="CB67" s="389" t="s">
        <v>5736</v>
      </c>
      <c r="CC67" s="392" t="s">
        <v>133</v>
      </c>
      <c r="CD67" s="389">
        <v>8080</v>
      </c>
      <c r="CE67" s="389">
        <v>1521</v>
      </c>
      <c r="CF67" s="389" t="s">
        <v>86</v>
      </c>
      <c r="CG67" s="389" t="s">
        <v>86</v>
      </c>
      <c r="CH67" s="389" t="s">
        <v>86</v>
      </c>
      <c r="CI67" s="389" t="s">
        <v>86</v>
      </c>
      <c r="CJ67" s="389"/>
      <c r="CK67" s="389"/>
      <c r="CL67" s="389" t="s">
        <v>86</v>
      </c>
      <c r="CM67" s="389" t="s">
        <v>86</v>
      </c>
      <c r="CN67" s="389" t="s">
        <v>133</v>
      </c>
      <c r="CO67" s="389" t="s">
        <v>5737</v>
      </c>
      <c r="CP67" s="389" t="s">
        <v>86</v>
      </c>
      <c r="CQ67" s="389" t="s">
        <v>86</v>
      </c>
      <c r="CR67" s="389" t="s">
        <v>86</v>
      </c>
      <c r="CS67" s="389" t="s">
        <v>86</v>
      </c>
      <c r="CT67" s="389" t="s">
        <v>86</v>
      </c>
      <c r="CU67" s="389" t="s">
        <v>5738</v>
      </c>
      <c r="CV67" s="389" t="s">
        <v>86</v>
      </c>
      <c r="CW67" s="400" t="s">
        <v>5739</v>
      </c>
      <c r="CX67" s="388"/>
      <c r="CY67" s="182" t="s">
        <v>5395</v>
      </c>
      <c r="CZ67" s="388"/>
      <c r="DA67" s="403">
        <v>44070</v>
      </c>
      <c r="DB67" s="507" t="str">
        <f t="shared" si="2"/>
        <v>NA</v>
      </c>
      <c r="DC67" s="510" t="s">
        <v>1907</v>
      </c>
      <c r="DD67" s="558"/>
      <c r="DE67" s="388"/>
      <c r="DF67" s="479">
        <v>777</v>
      </c>
      <c r="DG67" s="13" t="s">
        <v>2315</v>
      </c>
    </row>
    <row r="68" spans="1:115" ht="40.15" customHeight="1">
      <c r="A68" s="295" t="s">
        <v>1648</v>
      </c>
      <c r="B68" s="321" t="s">
        <v>1649</v>
      </c>
      <c r="C68" s="321" t="s">
        <v>3223</v>
      </c>
      <c r="D68" s="295" t="s">
        <v>1650</v>
      </c>
      <c r="E68" s="295" t="s">
        <v>2258</v>
      </c>
      <c r="F68" s="295" t="s">
        <v>2264</v>
      </c>
      <c r="G68" s="295" t="s">
        <v>2288</v>
      </c>
      <c r="H68" s="295" t="s">
        <v>2218</v>
      </c>
      <c r="I68" s="295" t="s">
        <v>86</v>
      </c>
      <c r="J68" s="295" t="s">
        <v>86</v>
      </c>
      <c r="K68" s="295" t="s">
        <v>2253</v>
      </c>
      <c r="L68" s="295" t="s">
        <v>86</v>
      </c>
      <c r="M68" s="295" t="s">
        <v>86</v>
      </c>
      <c r="N68" s="295" t="s">
        <v>1031</v>
      </c>
      <c r="O68" s="305" t="s">
        <v>1635</v>
      </c>
      <c r="P68" s="298" t="s">
        <v>1651</v>
      </c>
      <c r="Q68" s="295" t="s">
        <v>136</v>
      </c>
      <c r="R68" s="295" t="s">
        <v>136</v>
      </c>
      <c r="S68" s="296" t="s">
        <v>1637</v>
      </c>
      <c r="T68" s="295" t="s">
        <v>85</v>
      </c>
      <c r="U68" s="321" t="s">
        <v>2256</v>
      </c>
      <c r="V68" s="295" t="s">
        <v>291</v>
      </c>
      <c r="W68" s="295" t="s">
        <v>484</v>
      </c>
      <c r="X68" s="295" t="s">
        <v>542</v>
      </c>
      <c r="Y68" s="295" t="s">
        <v>2266</v>
      </c>
      <c r="Z68" s="321" t="s">
        <v>543</v>
      </c>
      <c r="AA68" s="321" t="s">
        <v>2305</v>
      </c>
      <c r="AB68" s="295" t="s">
        <v>1638</v>
      </c>
      <c r="AC68" s="295" t="s">
        <v>1653</v>
      </c>
      <c r="AD68" s="295" t="s">
        <v>1156</v>
      </c>
      <c r="AE68" s="295" t="s">
        <v>86</v>
      </c>
      <c r="AF68" s="295" t="s">
        <v>86</v>
      </c>
      <c r="AG68" s="299" t="s">
        <v>994</v>
      </c>
      <c r="AH68" s="325"/>
      <c r="AI68" s="295" t="s">
        <v>1156</v>
      </c>
      <c r="AJ68" s="295" t="s">
        <v>1641</v>
      </c>
      <c r="AK68" s="295" t="s">
        <v>86</v>
      </c>
      <c r="AL68" s="295" t="s">
        <v>1642</v>
      </c>
      <c r="AM68" s="295" t="s">
        <v>86</v>
      </c>
      <c r="AN68" s="295" t="s">
        <v>86</v>
      </c>
      <c r="AO68" s="295" t="s">
        <v>86</v>
      </c>
      <c r="AP68" s="295" t="s">
        <v>86</v>
      </c>
      <c r="AQ68" s="755" t="s">
        <v>86</v>
      </c>
      <c r="AR68" s="755" t="s">
        <v>86</v>
      </c>
      <c r="AS68" s="295" t="s">
        <v>86</v>
      </c>
      <c r="AT68" s="513" t="s">
        <v>86</v>
      </c>
      <c r="AU68" s="513" t="s">
        <v>86</v>
      </c>
      <c r="AV68" s="513" t="s">
        <v>86</v>
      </c>
      <c r="AW68" s="513" t="s">
        <v>86</v>
      </c>
      <c r="AX68" s="513" t="s">
        <v>86</v>
      </c>
      <c r="AY68" s="513" t="s">
        <v>86</v>
      </c>
      <c r="AZ68" s="295" t="s">
        <v>86</v>
      </c>
      <c r="BA68" s="295" t="s">
        <v>86</v>
      </c>
      <c r="BB68" s="295" t="s">
        <v>957</v>
      </c>
      <c r="BC68" s="295" t="s">
        <v>958</v>
      </c>
      <c r="BD68" s="295" t="s">
        <v>959</v>
      </c>
      <c r="BE68" s="307" t="s">
        <v>3224</v>
      </c>
      <c r="BF68" s="757" t="s">
        <v>133</v>
      </c>
      <c r="BG68" s="755" t="s">
        <v>86</v>
      </c>
      <c r="BH68" s="295" t="s">
        <v>86</v>
      </c>
      <c r="BI68" s="297" t="s">
        <v>682</v>
      </c>
      <c r="BJ68" s="297" t="s">
        <v>737</v>
      </c>
      <c r="BK68" s="297" t="s">
        <v>738</v>
      </c>
      <c r="BL68" s="297" t="s">
        <v>241</v>
      </c>
      <c r="BM68" s="297" t="s">
        <v>685</v>
      </c>
      <c r="BN68" s="295" t="s">
        <v>686</v>
      </c>
      <c r="BO68" s="311" t="s">
        <v>1629</v>
      </c>
      <c r="BP68" s="295" t="s">
        <v>1655</v>
      </c>
      <c r="BQ68" s="295" t="s">
        <v>1656</v>
      </c>
      <c r="BR68" s="295" t="s">
        <v>1647</v>
      </c>
      <c r="BS68" s="302" t="s">
        <v>133</v>
      </c>
      <c r="BT68" s="295" t="s">
        <v>2613</v>
      </c>
      <c r="BU68" s="295" t="s">
        <v>8</v>
      </c>
      <c r="BV68" s="303" t="s">
        <v>776</v>
      </c>
      <c r="BW68" s="331" t="s">
        <v>3225</v>
      </c>
      <c r="BX68" s="387" t="s">
        <v>86</v>
      </c>
      <c r="BY68" s="388" t="s">
        <v>86</v>
      </c>
      <c r="BZ68" s="388" t="s">
        <v>5740</v>
      </c>
      <c r="CA68" s="388"/>
      <c r="CB68" s="441" t="s">
        <v>5741</v>
      </c>
      <c r="CC68" s="231" t="s">
        <v>86</v>
      </c>
      <c r="CD68" s="441">
        <v>80</v>
      </c>
      <c r="CE68" s="441" t="s">
        <v>5742</v>
      </c>
      <c r="CF68" s="441" t="s">
        <v>86</v>
      </c>
      <c r="CG68" s="445" t="s">
        <v>86</v>
      </c>
      <c r="CH68" s="441" t="s">
        <v>86</v>
      </c>
      <c r="CI68" s="441" t="s">
        <v>86</v>
      </c>
      <c r="CJ68" s="441" t="s">
        <v>86</v>
      </c>
      <c r="CK68" s="441" t="s">
        <v>86</v>
      </c>
      <c r="CL68" s="443" t="s">
        <v>86</v>
      </c>
      <c r="CM68" s="441" t="s">
        <v>86</v>
      </c>
      <c r="CN68" s="441" t="s">
        <v>133</v>
      </c>
      <c r="CO68" s="441" t="s">
        <v>5743</v>
      </c>
      <c r="CP68" s="441" t="s">
        <v>86</v>
      </c>
      <c r="CQ68" s="441" t="s">
        <v>86</v>
      </c>
      <c r="CR68" s="389" t="s">
        <v>86</v>
      </c>
      <c r="CS68" s="389" t="s">
        <v>86</v>
      </c>
      <c r="CT68" s="441" t="s">
        <v>86</v>
      </c>
      <c r="CU68" s="441" t="s">
        <v>5744</v>
      </c>
      <c r="CV68" s="441" t="s">
        <v>86</v>
      </c>
      <c r="CW68" s="400" t="s">
        <v>5739</v>
      </c>
      <c r="CX68" s="444"/>
      <c r="CY68" s="184" t="s">
        <v>5745</v>
      </c>
      <c r="CZ68" s="444"/>
      <c r="DA68" s="403">
        <v>44070</v>
      </c>
      <c r="DB68" s="507" t="str">
        <f t="shared" si="2"/>
        <v>NA</v>
      </c>
      <c r="DC68" s="510" t="s">
        <v>1907</v>
      </c>
      <c r="DD68" s="561"/>
      <c r="DE68" s="444"/>
      <c r="DF68" s="479">
        <v>777</v>
      </c>
      <c r="DG68" s="13" t="s">
        <v>2315</v>
      </c>
    </row>
    <row r="69" spans="1:115" ht="40.15" customHeight="1">
      <c r="A69" s="295" t="s">
        <v>1657</v>
      </c>
      <c r="B69" s="321" t="s">
        <v>3226</v>
      </c>
      <c r="C69" s="321" t="s">
        <v>3227</v>
      </c>
      <c r="D69" s="295" t="s">
        <v>1659</v>
      </c>
      <c r="E69" s="295" t="s">
        <v>2338</v>
      </c>
      <c r="F69" s="295" t="s">
        <v>2264</v>
      </c>
      <c r="G69" s="295" t="s">
        <v>2288</v>
      </c>
      <c r="H69" s="295" t="s">
        <v>2218</v>
      </c>
      <c r="I69" s="295" t="s">
        <v>86</v>
      </c>
      <c r="J69" s="295" t="s">
        <v>86</v>
      </c>
      <c r="K69" s="295" t="s">
        <v>2253</v>
      </c>
      <c r="L69" s="295" t="s">
        <v>86</v>
      </c>
      <c r="M69" s="295" t="s">
        <v>86</v>
      </c>
      <c r="N69" s="295" t="s">
        <v>1660</v>
      </c>
      <c r="O69" s="305" t="s">
        <v>3228</v>
      </c>
      <c r="P69" s="298" t="s">
        <v>1662</v>
      </c>
      <c r="Q69" s="295" t="s">
        <v>136</v>
      </c>
      <c r="R69" s="295" t="s">
        <v>136</v>
      </c>
      <c r="S69" s="296">
        <v>39975</v>
      </c>
      <c r="T69" s="295" t="s">
        <v>85</v>
      </c>
      <c r="U69" s="321" t="s">
        <v>2256</v>
      </c>
      <c r="V69" s="295" t="s">
        <v>291</v>
      </c>
      <c r="W69" s="295" t="s">
        <v>484</v>
      </c>
      <c r="X69" s="295" t="s">
        <v>542</v>
      </c>
      <c r="Y69" s="295" t="s">
        <v>2266</v>
      </c>
      <c r="Z69" s="321" t="s">
        <v>543</v>
      </c>
      <c r="AA69" s="321" t="s">
        <v>2305</v>
      </c>
      <c r="AB69" s="295" t="s">
        <v>1638</v>
      </c>
      <c r="AC69" s="300" t="s">
        <v>1639</v>
      </c>
      <c r="AD69" s="295" t="s">
        <v>1156</v>
      </c>
      <c r="AE69" s="295" t="s">
        <v>86</v>
      </c>
      <c r="AF69" s="295" t="s">
        <v>86</v>
      </c>
      <c r="AG69" s="295" t="s">
        <v>86</v>
      </c>
      <c r="AH69" s="295" t="s">
        <v>86</v>
      </c>
      <c r="AI69" s="295" t="s">
        <v>86</v>
      </c>
      <c r="AJ69" s="295" t="s">
        <v>86</v>
      </c>
      <c r="AK69" s="295" t="s">
        <v>86</v>
      </c>
      <c r="AL69" s="295" t="s">
        <v>1642</v>
      </c>
      <c r="AM69" s="295" t="s">
        <v>86</v>
      </c>
      <c r="AN69" s="295" t="s">
        <v>86</v>
      </c>
      <c r="AO69" s="295" t="s">
        <v>86</v>
      </c>
      <c r="AP69" s="295" t="s">
        <v>86</v>
      </c>
      <c r="AQ69" s="755" t="s">
        <v>86</v>
      </c>
      <c r="AR69" s="755" t="s">
        <v>86</v>
      </c>
      <c r="AS69" s="295" t="s">
        <v>86</v>
      </c>
      <c r="AT69" s="513" t="s">
        <v>86</v>
      </c>
      <c r="AU69" s="513" t="s">
        <v>86</v>
      </c>
      <c r="AV69" s="513" t="s">
        <v>86</v>
      </c>
      <c r="AW69" s="513" t="s">
        <v>86</v>
      </c>
      <c r="AX69" s="513" t="s">
        <v>86</v>
      </c>
      <c r="AY69" s="513" t="s">
        <v>86</v>
      </c>
      <c r="AZ69" s="295" t="s">
        <v>86</v>
      </c>
      <c r="BA69" s="295" t="s">
        <v>86</v>
      </c>
      <c r="BB69" s="295" t="s">
        <v>957</v>
      </c>
      <c r="BC69" s="295" t="s">
        <v>958</v>
      </c>
      <c r="BD69" s="295" t="s">
        <v>959</v>
      </c>
      <c r="BE69" s="307" t="s">
        <v>1663</v>
      </c>
      <c r="BF69" s="757" t="s">
        <v>133</v>
      </c>
      <c r="BG69" s="755" t="s">
        <v>86</v>
      </c>
      <c r="BH69" s="295" t="s">
        <v>86</v>
      </c>
      <c r="BI69" s="297" t="s">
        <v>1664</v>
      </c>
      <c r="BJ69" s="297" t="s">
        <v>737</v>
      </c>
      <c r="BK69" s="297" t="s">
        <v>738</v>
      </c>
      <c r="BL69" s="297" t="s">
        <v>3229</v>
      </c>
      <c r="BM69" s="297" t="s">
        <v>685</v>
      </c>
      <c r="BN69" s="295" t="s">
        <v>686</v>
      </c>
      <c r="BO69" s="311" t="s">
        <v>1629</v>
      </c>
      <c r="BP69" s="295" t="s">
        <v>1665</v>
      </c>
      <c r="BQ69" s="295" t="s">
        <v>1666</v>
      </c>
      <c r="BR69" s="295" t="s">
        <v>1647</v>
      </c>
      <c r="BS69" s="295" t="s">
        <v>133</v>
      </c>
      <c r="BT69" s="295" t="s">
        <v>964</v>
      </c>
      <c r="BU69" s="295" t="s">
        <v>8</v>
      </c>
      <c r="BV69" s="295" t="s">
        <v>153</v>
      </c>
      <c r="BW69" s="783" t="s">
        <v>3230</v>
      </c>
      <c r="BX69" s="472" t="s">
        <v>86</v>
      </c>
      <c r="BY69" s="16" t="s">
        <v>86</v>
      </c>
      <c r="BZ69" s="16" t="s">
        <v>5746</v>
      </c>
      <c r="CA69" s="16" t="s">
        <v>1907</v>
      </c>
      <c r="CB69" s="784" t="s">
        <v>5747</v>
      </c>
      <c r="CC69" s="413" t="s">
        <v>133</v>
      </c>
      <c r="CD69" s="475" t="s">
        <v>5748</v>
      </c>
      <c r="CE69" s="416">
        <v>1521</v>
      </c>
      <c r="CF69" s="428" t="s">
        <v>86</v>
      </c>
      <c r="CG69" s="428" t="s">
        <v>86</v>
      </c>
      <c r="CH69" s="428" t="s">
        <v>86</v>
      </c>
      <c r="CI69" s="428" t="s">
        <v>86</v>
      </c>
      <c r="CJ69" s="428" t="s">
        <v>86</v>
      </c>
      <c r="CK69" s="428" t="s">
        <v>86</v>
      </c>
      <c r="CL69" s="428" t="s">
        <v>86</v>
      </c>
      <c r="CM69" s="428" t="s">
        <v>86</v>
      </c>
      <c r="CN69" s="428" t="s">
        <v>86</v>
      </c>
      <c r="CO69" s="428" t="s">
        <v>86</v>
      </c>
      <c r="CP69" s="428" t="s">
        <v>86</v>
      </c>
      <c r="CQ69" s="428" t="s">
        <v>86</v>
      </c>
      <c r="CR69" s="428" t="s">
        <v>86</v>
      </c>
      <c r="CS69" s="428" t="s">
        <v>86</v>
      </c>
      <c r="CT69" s="785" t="s">
        <v>5749</v>
      </c>
      <c r="CU69" s="473" t="s">
        <v>5750</v>
      </c>
      <c r="CV69" s="428" t="s">
        <v>86</v>
      </c>
      <c r="CW69" s="400" t="s">
        <v>5739</v>
      </c>
      <c r="CX69" s="480"/>
      <c r="CY69" s="476" t="s">
        <v>5745</v>
      </c>
      <c r="CZ69" s="480"/>
      <c r="DA69" s="479" t="s">
        <v>2320</v>
      </c>
      <c r="DB69" s="479" t="str">
        <f t="shared" si="2"/>
        <v>NA</v>
      </c>
      <c r="DC69" s="510" t="s">
        <v>1907</v>
      </c>
      <c r="DD69" s="562"/>
      <c r="DE69" s="480"/>
      <c r="DF69" s="479">
        <v>777</v>
      </c>
      <c r="DG69" s="724" t="s">
        <v>2315</v>
      </c>
      <c r="DH69" s="173" t="s">
        <v>5751</v>
      </c>
      <c r="DI69" s="173" t="s">
        <v>5752</v>
      </c>
      <c r="DJ69" s="173" t="s">
        <v>5752</v>
      </c>
      <c r="DK69" s="173" t="s">
        <v>5753</v>
      </c>
    </row>
    <row r="70" spans="1:115" ht="40.15" customHeight="1">
      <c r="A70" s="295" t="s">
        <v>1667</v>
      </c>
      <c r="B70" s="321" t="s">
        <v>1668</v>
      </c>
      <c r="C70" s="321" t="s">
        <v>3231</v>
      </c>
      <c r="D70" s="295" t="s">
        <v>1669</v>
      </c>
      <c r="E70" s="295" t="s">
        <v>2338</v>
      </c>
      <c r="F70" s="295" t="s">
        <v>2264</v>
      </c>
      <c r="G70" s="295" t="s">
        <v>2288</v>
      </c>
      <c r="H70" s="295" t="s">
        <v>2218</v>
      </c>
      <c r="I70" s="295" t="s">
        <v>86</v>
      </c>
      <c r="J70" s="295" t="s">
        <v>86</v>
      </c>
      <c r="K70" s="295" t="s">
        <v>2253</v>
      </c>
      <c r="L70" s="295" t="s">
        <v>86</v>
      </c>
      <c r="M70" s="295" t="s">
        <v>86</v>
      </c>
      <c r="N70" s="295" t="s">
        <v>1660</v>
      </c>
      <c r="O70" s="305" t="s">
        <v>3228</v>
      </c>
      <c r="P70" s="298" t="s">
        <v>1662</v>
      </c>
      <c r="Q70" s="295" t="s">
        <v>136</v>
      </c>
      <c r="R70" s="295" t="s">
        <v>136</v>
      </c>
      <c r="S70" s="296">
        <v>39975</v>
      </c>
      <c r="T70" s="295" t="s">
        <v>85</v>
      </c>
      <c r="U70" s="321" t="s">
        <v>2256</v>
      </c>
      <c r="V70" s="295" t="s">
        <v>291</v>
      </c>
      <c r="W70" s="295" t="s">
        <v>484</v>
      </c>
      <c r="X70" s="295" t="s">
        <v>542</v>
      </c>
      <c r="Y70" s="295" t="s">
        <v>2266</v>
      </c>
      <c r="Z70" s="321" t="s">
        <v>506</v>
      </c>
      <c r="AA70" s="321" t="s">
        <v>2305</v>
      </c>
      <c r="AB70" s="295" t="s">
        <v>1638</v>
      </c>
      <c r="AC70" s="295" t="s">
        <v>1639</v>
      </c>
      <c r="AD70" s="295" t="s">
        <v>1156</v>
      </c>
      <c r="AE70" s="295" t="s">
        <v>86</v>
      </c>
      <c r="AF70" s="295" t="s">
        <v>86</v>
      </c>
      <c r="AG70" s="295" t="s">
        <v>86</v>
      </c>
      <c r="AH70" s="325"/>
      <c r="AI70" s="295" t="s">
        <v>86</v>
      </c>
      <c r="AJ70" s="295" t="s">
        <v>86</v>
      </c>
      <c r="AK70" s="295" t="s">
        <v>86</v>
      </c>
      <c r="AL70" s="295" t="s">
        <v>1642</v>
      </c>
      <c r="AM70" s="295" t="s">
        <v>86</v>
      </c>
      <c r="AN70" s="295" t="s">
        <v>86</v>
      </c>
      <c r="AO70" s="295" t="s">
        <v>86</v>
      </c>
      <c r="AP70" s="295" t="s">
        <v>86</v>
      </c>
      <c r="AQ70" s="755" t="s">
        <v>86</v>
      </c>
      <c r="AR70" s="755" t="s">
        <v>86</v>
      </c>
      <c r="AS70" s="295" t="s">
        <v>86</v>
      </c>
      <c r="AT70" s="513" t="s">
        <v>86</v>
      </c>
      <c r="AU70" s="513" t="s">
        <v>86</v>
      </c>
      <c r="AV70" s="513" t="s">
        <v>86</v>
      </c>
      <c r="AW70" s="513" t="s">
        <v>86</v>
      </c>
      <c r="AX70" s="513" t="s">
        <v>86</v>
      </c>
      <c r="AY70" s="513" t="s">
        <v>86</v>
      </c>
      <c r="AZ70" s="295" t="s">
        <v>86</v>
      </c>
      <c r="BA70" s="295" t="s">
        <v>86</v>
      </c>
      <c r="BB70" s="295" t="s">
        <v>957</v>
      </c>
      <c r="BC70" s="295" t="s">
        <v>958</v>
      </c>
      <c r="BD70" s="295" t="s">
        <v>959</v>
      </c>
      <c r="BE70" s="307" t="s">
        <v>3232</v>
      </c>
      <c r="BF70" s="757" t="s">
        <v>133</v>
      </c>
      <c r="BG70" s="755" t="s">
        <v>86</v>
      </c>
      <c r="BH70" s="295" t="s">
        <v>86</v>
      </c>
      <c r="BI70" s="297" t="s">
        <v>1664</v>
      </c>
      <c r="BJ70" s="297" t="s">
        <v>737</v>
      </c>
      <c r="BK70" s="297" t="s">
        <v>1644</v>
      </c>
      <c r="BL70" s="297" t="s">
        <v>241</v>
      </c>
      <c r="BM70" s="297" t="s">
        <v>685</v>
      </c>
      <c r="BN70" s="295" t="s">
        <v>686</v>
      </c>
      <c r="BO70" s="311" t="s">
        <v>1629</v>
      </c>
      <c r="BP70" s="295" t="s">
        <v>1670</v>
      </c>
      <c r="BQ70" s="295" t="s">
        <v>3233</v>
      </c>
      <c r="BR70" s="295" t="s">
        <v>1647</v>
      </c>
      <c r="BS70" s="302" t="s">
        <v>133</v>
      </c>
      <c r="BT70" s="295" t="s">
        <v>964</v>
      </c>
      <c r="BU70" s="295" t="s">
        <v>8</v>
      </c>
      <c r="BV70" s="303" t="s">
        <v>153</v>
      </c>
      <c r="BW70" s="331" t="s">
        <v>3234</v>
      </c>
      <c r="BX70" s="387" t="s">
        <v>86</v>
      </c>
      <c r="BY70" s="388" t="s">
        <v>86</v>
      </c>
      <c r="BZ70" s="388"/>
      <c r="CA70" s="388"/>
      <c r="CB70" s="231" t="s">
        <v>5754</v>
      </c>
      <c r="CC70" s="416" t="s">
        <v>133</v>
      </c>
      <c r="CD70" s="416" t="s">
        <v>86</v>
      </c>
      <c r="CE70" s="416">
        <v>1522</v>
      </c>
      <c r="CF70" s="429" t="s">
        <v>86</v>
      </c>
      <c r="CG70" s="429" t="s">
        <v>86</v>
      </c>
      <c r="CH70" s="429" t="s">
        <v>86</v>
      </c>
      <c r="CI70" s="429" t="s">
        <v>86</v>
      </c>
      <c r="CJ70" s="429" t="s">
        <v>86</v>
      </c>
      <c r="CK70" s="429" t="s">
        <v>86</v>
      </c>
      <c r="CL70" s="429" t="s">
        <v>86</v>
      </c>
      <c r="CM70" s="429" t="s">
        <v>86</v>
      </c>
      <c r="CN70" s="429" t="s">
        <v>86</v>
      </c>
      <c r="CO70" s="429" t="s">
        <v>86</v>
      </c>
      <c r="CP70" s="429" t="s">
        <v>86</v>
      </c>
      <c r="CQ70" s="429" t="s">
        <v>86</v>
      </c>
      <c r="CR70" s="429" t="s">
        <v>86</v>
      </c>
      <c r="CS70" s="429" t="s">
        <v>86</v>
      </c>
      <c r="CT70" s="441" t="s">
        <v>5755</v>
      </c>
      <c r="CU70" s="441" t="s">
        <v>5756</v>
      </c>
      <c r="CV70" s="429" t="s">
        <v>86</v>
      </c>
      <c r="CW70" s="400" t="s">
        <v>5739</v>
      </c>
      <c r="CX70" s="444"/>
      <c r="CY70" s="184" t="s">
        <v>5395</v>
      </c>
      <c r="CZ70" s="444"/>
      <c r="DA70" s="403">
        <v>44070</v>
      </c>
      <c r="DB70" s="507" t="str">
        <f t="shared" si="2"/>
        <v>NA</v>
      </c>
      <c r="DC70" s="510" t="s">
        <v>1907</v>
      </c>
      <c r="DD70" s="561"/>
      <c r="DE70" s="444"/>
      <c r="DF70" s="479">
        <v>777</v>
      </c>
      <c r="DG70" s="13" t="s">
        <v>86</v>
      </c>
    </row>
    <row r="71" spans="1:115" ht="40.15" customHeight="1">
      <c r="A71" s="295" t="s">
        <v>1671</v>
      </c>
      <c r="B71" s="321" t="s">
        <v>3235</v>
      </c>
      <c r="C71" s="321" t="s">
        <v>3236</v>
      </c>
      <c r="D71" s="295" t="s">
        <v>1673</v>
      </c>
      <c r="E71" s="295" t="s">
        <v>3237</v>
      </c>
      <c r="F71" s="295" t="s">
        <v>2264</v>
      </c>
      <c r="G71" s="295" t="s">
        <v>2288</v>
      </c>
      <c r="H71" s="295" t="s">
        <v>3238</v>
      </c>
      <c r="I71" s="295" t="s">
        <v>86</v>
      </c>
      <c r="J71" s="295" t="s">
        <v>86</v>
      </c>
      <c r="K71" s="295" t="s">
        <v>2253</v>
      </c>
      <c r="L71" s="295" t="s">
        <v>86</v>
      </c>
      <c r="M71" s="295" t="s">
        <v>86</v>
      </c>
      <c r="N71" s="295" t="s">
        <v>1031</v>
      </c>
      <c r="O71" s="305" t="s">
        <v>3239</v>
      </c>
      <c r="P71" s="298" t="s">
        <v>1675</v>
      </c>
      <c r="Q71" s="295" t="s">
        <v>136</v>
      </c>
      <c r="R71" s="295" t="s">
        <v>136</v>
      </c>
      <c r="S71" s="296">
        <v>38412</v>
      </c>
      <c r="T71" s="295" t="s">
        <v>85</v>
      </c>
      <c r="U71" s="321" t="s">
        <v>2256</v>
      </c>
      <c r="V71" s="295" t="s">
        <v>291</v>
      </c>
      <c r="W71" s="295" t="s">
        <v>484</v>
      </c>
      <c r="X71" s="295" t="s">
        <v>542</v>
      </c>
      <c r="Y71" s="295" t="s">
        <v>2266</v>
      </c>
      <c r="Z71" s="321" t="s">
        <v>543</v>
      </c>
      <c r="AA71" s="295">
        <v>3</v>
      </c>
      <c r="AB71" s="295" t="s">
        <v>1638</v>
      </c>
      <c r="AC71" s="300" t="s">
        <v>1639</v>
      </c>
      <c r="AD71" s="295" t="s">
        <v>1156</v>
      </c>
      <c r="AE71" s="295" t="s">
        <v>86</v>
      </c>
      <c r="AF71" s="295" t="s">
        <v>86</v>
      </c>
      <c r="AG71" s="295" t="s">
        <v>86</v>
      </c>
      <c r="AH71" s="295" t="s">
        <v>86</v>
      </c>
      <c r="AI71" s="295" t="s">
        <v>86</v>
      </c>
      <c r="AJ71" s="295" t="s">
        <v>86</v>
      </c>
      <c r="AK71" s="295" t="s">
        <v>86</v>
      </c>
      <c r="AL71" s="295" t="s">
        <v>1642</v>
      </c>
      <c r="AM71" s="295" t="s">
        <v>3240</v>
      </c>
      <c r="AN71" s="295" t="s">
        <v>3241</v>
      </c>
      <c r="AO71" s="295" t="s">
        <v>3242</v>
      </c>
      <c r="AP71" s="307" t="s">
        <v>3243</v>
      </c>
      <c r="AQ71" s="755" t="s">
        <v>86</v>
      </c>
      <c r="AR71" s="755" t="s">
        <v>86</v>
      </c>
      <c r="AS71" s="295" t="s">
        <v>682</v>
      </c>
      <c r="AT71" s="295" t="s">
        <v>331</v>
      </c>
      <c r="AU71" s="295" t="s">
        <v>332</v>
      </c>
      <c r="AV71" s="295" t="s">
        <v>3244</v>
      </c>
      <c r="AW71" s="295" t="s">
        <v>1261</v>
      </c>
      <c r="AX71" s="295" t="s">
        <v>682</v>
      </c>
      <c r="AY71" s="295" t="s">
        <v>334</v>
      </c>
      <c r="AZ71" s="295" t="s">
        <v>3245</v>
      </c>
      <c r="BA71" s="295" t="s">
        <v>3246</v>
      </c>
      <c r="BB71" s="295" t="s">
        <v>957</v>
      </c>
      <c r="BC71" s="295" t="s">
        <v>958</v>
      </c>
      <c r="BD71" s="295" t="s">
        <v>959</v>
      </c>
      <c r="BE71" s="307" t="s">
        <v>1676</v>
      </c>
      <c r="BF71" s="757" t="s">
        <v>133</v>
      </c>
      <c r="BG71" s="755" t="s">
        <v>86</v>
      </c>
      <c r="BH71" s="295" t="s">
        <v>86</v>
      </c>
      <c r="BI71" s="297" t="s">
        <v>682</v>
      </c>
      <c r="BJ71" s="297" t="s">
        <v>737</v>
      </c>
      <c r="BK71" s="297" t="s">
        <v>738</v>
      </c>
      <c r="BL71" s="297" t="s">
        <v>241</v>
      </c>
      <c r="BM71" s="297" t="s">
        <v>2541</v>
      </c>
      <c r="BN71" s="295" t="s">
        <v>686</v>
      </c>
      <c r="BO71" s="311" t="s">
        <v>1629</v>
      </c>
      <c r="BP71" s="295" t="s">
        <v>1677</v>
      </c>
      <c r="BQ71" s="295" t="s">
        <v>1678</v>
      </c>
      <c r="BR71" s="295" t="s">
        <v>1647</v>
      </c>
      <c r="BS71" s="302" t="s">
        <v>133</v>
      </c>
      <c r="BT71" s="295" t="s">
        <v>279</v>
      </c>
      <c r="BU71" s="295" t="s">
        <v>8</v>
      </c>
      <c r="BV71" s="303" t="s">
        <v>153</v>
      </c>
      <c r="BW71" s="471" t="s">
        <v>3247</v>
      </c>
      <c r="BX71" s="472" t="s">
        <v>86</v>
      </c>
      <c r="BY71" s="16" t="s">
        <v>86</v>
      </c>
      <c r="BZ71" s="16" t="s">
        <v>5757</v>
      </c>
      <c r="CA71" s="16"/>
      <c r="CB71" s="475" t="s">
        <v>5758</v>
      </c>
      <c r="CC71" s="231" t="s">
        <v>133</v>
      </c>
      <c r="CD71" s="475" t="s">
        <v>5759</v>
      </c>
      <c r="CE71" s="413">
        <v>1522</v>
      </c>
      <c r="CF71" s="231" t="s">
        <v>86</v>
      </c>
      <c r="CG71" s="231" t="s">
        <v>86</v>
      </c>
      <c r="CH71" s="231" t="s">
        <v>86</v>
      </c>
      <c r="CI71" s="231" t="s">
        <v>86</v>
      </c>
      <c r="CJ71" s="231" t="s">
        <v>86</v>
      </c>
      <c r="CK71" s="231" t="s">
        <v>86</v>
      </c>
      <c r="CL71" s="231" t="s">
        <v>86</v>
      </c>
      <c r="CM71" s="231" t="s">
        <v>86</v>
      </c>
      <c r="CN71" s="231" t="s">
        <v>86</v>
      </c>
      <c r="CO71" s="231" t="s">
        <v>86</v>
      </c>
      <c r="CP71" s="231" t="s">
        <v>86</v>
      </c>
      <c r="CQ71" s="231" t="s">
        <v>86</v>
      </c>
      <c r="CR71" s="231" t="s">
        <v>86</v>
      </c>
      <c r="CS71" s="231" t="s">
        <v>86</v>
      </c>
      <c r="CT71" s="402" t="s">
        <v>5760</v>
      </c>
      <c r="CU71" s="475" t="s">
        <v>5761</v>
      </c>
      <c r="CV71" s="475" t="s">
        <v>86</v>
      </c>
      <c r="CW71" s="400" t="s">
        <v>5739</v>
      </c>
      <c r="CX71" s="480"/>
      <c r="CY71" s="476" t="s">
        <v>5395</v>
      </c>
      <c r="CZ71" s="480"/>
      <c r="DA71" s="479" t="s">
        <v>2320</v>
      </c>
      <c r="DB71" s="507" t="str">
        <f t="shared" si="2"/>
        <v>NA</v>
      </c>
      <c r="DC71" s="510" t="s">
        <v>1907</v>
      </c>
      <c r="DD71" s="562"/>
      <c r="DE71" s="480"/>
      <c r="DF71" s="479">
        <v>777</v>
      </c>
      <c r="DG71" s="13" t="s">
        <v>3248</v>
      </c>
    </row>
    <row r="72" spans="1:115" ht="40.15" customHeight="1">
      <c r="A72" s="295" t="s">
        <v>1679</v>
      </c>
      <c r="B72" s="321" t="s">
        <v>3249</v>
      </c>
      <c r="C72" s="321" t="s">
        <v>3250</v>
      </c>
      <c r="D72" s="295" t="s">
        <v>1681</v>
      </c>
      <c r="E72" s="295" t="s">
        <v>3251</v>
      </c>
      <c r="F72" s="295" t="s">
        <v>2264</v>
      </c>
      <c r="G72" s="295" t="s">
        <v>2288</v>
      </c>
      <c r="H72" s="295" t="s">
        <v>3238</v>
      </c>
      <c r="I72" s="295" t="s">
        <v>86</v>
      </c>
      <c r="J72" s="295" t="s">
        <v>86</v>
      </c>
      <c r="K72" s="295" t="s">
        <v>2253</v>
      </c>
      <c r="L72" s="295" t="s">
        <v>86</v>
      </c>
      <c r="M72" s="295" t="s">
        <v>86</v>
      </c>
      <c r="N72" s="295" t="s">
        <v>1031</v>
      </c>
      <c r="O72" s="305" t="s">
        <v>3239</v>
      </c>
      <c r="P72" s="298" t="s">
        <v>1675</v>
      </c>
      <c r="Q72" s="295" t="s">
        <v>136</v>
      </c>
      <c r="R72" s="295" t="s">
        <v>136</v>
      </c>
      <c r="S72" s="296">
        <v>38412</v>
      </c>
      <c r="T72" s="295" t="s">
        <v>85</v>
      </c>
      <c r="U72" s="321" t="s">
        <v>2256</v>
      </c>
      <c r="V72" s="295" t="s">
        <v>291</v>
      </c>
      <c r="W72" s="295" t="s">
        <v>484</v>
      </c>
      <c r="X72" s="295" t="s">
        <v>542</v>
      </c>
      <c r="Y72" s="295" t="s">
        <v>2266</v>
      </c>
      <c r="Z72" s="321" t="s">
        <v>543</v>
      </c>
      <c r="AA72" s="321" t="s">
        <v>2305</v>
      </c>
      <c r="AB72" s="295" t="s">
        <v>1638</v>
      </c>
      <c r="AC72" s="300" t="s">
        <v>1639</v>
      </c>
      <c r="AD72" s="295" t="s">
        <v>1156</v>
      </c>
      <c r="AE72" s="295" t="s">
        <v>86</v>
      </c>
      <c r="AF72" s="295" t="s">
        <v>86</v>
      </c>
      <c r="AG72" s="295" t="s">
        <v>86</v>
      </c>
      <c r="AH72" s="295" t="s">
        <v>86</v>
      </c>
      <c r="AI72" s="295" t="s">
        <v>86</v>
      </c>
      <c r="AJ72" s="295" t="s">
        <v>86</v>
      </c>
      <c r="AK72" s="295" t="s">
        <v>86</v>
      </c>
      <c r="AL72" s="295" t="s">
        <v>1642</v>
      </c>
      <c r="AM72" s="295" t="s">
        <v>86</v>
      </c>
      <c r="AN72" s="295" t="s">
        <v>86</v>
      </c>
      <c r="AO72" s="295" t="s">
        <v>86</v>
      </c>
      <c r="AP72" s="295" t="s">
        <v>86</v>
      </c>
      <c r="AQ72" s="755" t="s">
        <v>86</v>
      </c>
      <c r="AR72" s="755" t="s">
        <v>86</v>
      </c>
      <c r="AS72" s="295" t="s">
        <v>86</v>
      </c>
      <c r="AT72" s="513" t="s">
        <v>86</v>
      </c>
      <c r="AU72" s="513" t="s">
        <v>86</v>
      </c>
      <c r="AV72" s="513" t="s">
        <v>86</v>
      </c>
      <c r="AW72" s="513" t="s">
        <v>86</v>
      </c>
      <c r="AX72" s="513" t="s">
        <v>86</v>
      </c>
      <c r="AY72" s="513" t="s">
        <v>86</v>
      </c>
      <c r="AZ72" s="295" t="s">
        <v>86</v>
      </c>
      <c r="BA72" s="295" t="s">
        <v>86</v>
      </c>
      <c r="BB72" s="295" t="s">
        <v>957</v>
      </c>
      <c r="BC72" s="295" t="s">
        <v>958</v>
      </c>
      <c r="BD72" s="295" t="s">
        <v>959</v>
      </c>
      <c r="BE72" s="322" t="s">
        <v>1683</v>
      </c>
      <c r="BF72" s="757" t="s">
        <v>133</v>
      </c>
      <c r="BG72" s="755" t="s">
        <v>86</v>
      </c>
      <c r="BH72" s="295" t="s">
        <v>86</v>
      </c>
      <c r="BI72" s="297" t="s">
        <v>682</v>
      </c>
      <c r="BJ72" s="297" t="s">
        <v>737</v>
      </c>
      <c r="BK72" s="297" t="s">
        <v>738</v>
      </c>
      <c r="BL72" s="297" t="s">
        <v>241</v>
      </c>
      <c r="BM72" s="297" t="s">
        <v>685</v>
      </c>
      <c r="BN72" s="295" t="s">
        <v>686</v>
      </c>
      <c r="BO72" s="311" t="s">
        <v>1629</v>
      </c>
      <c r="BP72" s="295" t="s">
        <v>1677</v>
      </c>
      <c r="BQ72" s="295" t="s">
        <v>1678</v>
      </c>
      <c r="BR72" s="295" t="s">
        <v>1647</v>
      </c>
      <c r="BS72" s="302" t="s">
        <v>133</v>
      </c>
      <c r="BT72" s="295" t="s">
        <v>964</v>
      </c>
      <c r="BU72" s="295" t="s">
        <v>8</v>
      </c>
      <c r="BV72" s="303" t="s">
        <v>153</v>
      </c>
      <c r="BW72" s="331" t="s">
        <v>3252</v>
      </c>
      <c r="BX72" s="387" t="s">
        <v>86</v>
      </c>
      <c r="BY72" s="388" t="s">
        <v>86</v>
      </c>
      <c r="BZ72" s="388" t="s">
        <v>5762</v>
      </c>
      <c r="CA72" s="388"/>
      <c r="CB72" s="441" t="s">
        <v>5763</v>
      </c>
      <c r="CC72" s="443" t="s">
        <v>133</v>
      </c>
      <c r="CD72" s="441" t="s">
        <v>5759</v>
      </c>
      <c r="CE72" s="413">
        <v>1522</v>
      </c>
      <c r="CF72" s="441" t="s">
        <v>86</v>
      </c>
      <c r="CG72" s="402" t="s">
        <v>86</v>
      </c>
      <c r="CH72" s="402" t="s">
        <v>86</v>
      </c>
      <c r="CI72" s="402" t="s">
        <v>86</v>
      </c>
      <c r="CJ72" s="402" t="s">
        <v>86</v>
      </c>
      <c r="CK72" s="402" t="s">
        <v>86</v>
      </c>
      <c r="CL72" s="402" t="s">
        <v>86</v>
      </c>
      <c r="CM72" s="402" t="s">
        <v>86</v>
      </c>
      <c r="CN72" s="402" t="s">
        <v>86</v>
      </c>
      <c r="CO72" s="402" t="s">
        <v>86</v>
      </c>
      <c r="CP72" s="402" t="s">
        <v>86</v>
      </c>
      <c r="CQ72" s="402" t="s">
        <v>86</v>
      </c>
      <c r="CR72" s="402" t="s">
        <v>86</v>
      </c>
      <c r="CS72" s="402" t="s">
        <v>86</v>
      </c>
      <c r="CT72" s="441" t="s">
        <v>5760</v>
      </c>
      <c r="CU72" s="441" t="s">
        <v>5764</v>
      </c>
      <c r="CV72" s="441" t="s">
        <v>86</v>
      </c>
      <c r="CW72" s="400" t="s">
        <v>5739</v>
      </c>
      <c r="CX72" s="444"/>
      <c r="CY72" s="184" t="s">
        <v>5395</v>
      </c>
      <c r="CZ72" s="444"/>
      <c r="DA72" s="182" t="s">
        <v>2320</v>
      </c>
      <c r="DB72" s="182" t="str">
        <f t="shared" si="2"/>
        <v>NA</v>
      </c>
      <c r="DC72" s="510" t="s">
        <v>1907</v>
      </c>
      <c r="DD72" s="561"/>
      <c r="DE72" s="444"/>
      <c r="DF72" s="479">
        <v>777</v>
      </c>
      <c r="DG72" s="13" t="s">
        <v>2315</v>
      </c>
    </row>
    <row r="73" spans="1:115" ht="40.15" customHeight="1">
      <c r="A73" s="295" t="s">
        <v>1696</v>
      </c>
      <c r="B73" s="321" t="s">
        <v>1697</v>
      </c>
      <c r="C73" s="321" t="s">
        <v>2248</v>
      </c>
      <c r="D73" s="295" t="s">
        <v>1698</v>
      </c>
      <c r="E73" s="295" t="s">
        <v>3253</v>
      </c>
      <c r="F73" s="295" t="s">
        <v>3070</v>
      </c>
      <c r="G73" s="295" t="s">
        <v>2271</v>
      </c>
      <c r="H73" s="295" t="s">
        <v>3254</v>
      </c>
      <c r="I73" s="295" t="s">
        <v>86</v>
      </c>
      <c r="J73" s="295" t="s">
        <v>86</v>
      </c>
      <c r="K73" s="295" t="s">
        <v>2253</v>
      </c>
      <c r="L73" s="295" t="s">
        <v>86</v>
      </c>
      <c r="M73" s="295" t="s">
        <v>86</v>
      </c>
      <c r="N73" s="295" t="s">
        <v>1031</v>
      </c>
      <c r="O73" s="305" t="s">
        <v>3221</v>
      </c>
      <c r="P73" s="298" t="s">
        <v>1636</v>
      </c>
      <c r="Q73" s="295" t="s">
        <v>136</v>
      </c>
      <c r="R73" s="295" t="s">
        <v>136</v>
      </c>
      <c r="S73" s="306" t="s">
        <v>1637</v>
      </c>
      <c r="T73" s="295" t="s">
        <v>85</v>
      </c>
      <c r="U73" s="321" t="s">
        <v>2256</v>
      </c>
      <c r="V73" s="295" t="s">
        <v>291</v>
      </c>
      <c r="W73" s="295" t="s">
        <v>484</v>
      </c>
      <c r="X73" s="295" t="s">
        <v>542</v>
      </c>
      <c r="Y73" s="295" t="s">
        <v>2266</v>
      </c>
      <c r="Z73" s="321" t="s">
        <v>1699</v>
      </c>
      <c r="AA73" s="321" t="s">
        <v>2305</v>
      </c>
      <c r="AB73" s="295" t="s">
        <v>1700</v>
      </c>
      <c r="AC73" s="295" t="s">
        <v>1701</v>
      </c>
      <c r="AD73" s="295" t="s">
        <v>1702</v>
      </c>
      <c r="AE73" s="295" t="s">
        <v>86</v>
      </c>
      <c r="AF73" s="295" t="s">
        <v>86</v>
      </c>
      <c r="AG73" s="299" t="s">
        <v>994</v>
      </c>
      <c r="AH73" s="325"/>
      <c r="AI73" s="295" t="s">
        <v>1156</v>
      </c>
      <c r="AJ73" s="295" t="s">
        <v>1641</v>
      </c>
      <c r="AK73" s="295" t="s">
        <v>86</v>
      </c>
      <c r="AL73" s="295" t="s">
        <v>1642</v>
      </c>
      <c r="AM73" s="295" t="s">
        <v>86</v>
      </c>
      <c r="AN73" s="295" t="s">
        <v>86</v>
      </c>
      <c r="AO73" s="295" t="s">
        <v>86</v>
      </c>
      <c r="AP73" s="295" t="s">
        <v>86</v>
      </c>
      <c r="AQ73" s="755" t="s">
        <v>86</v>
      </c>
      <c r="AR73" s="755" t="s">
        <v>86</v>
      </c>
      <c r="AS73" s="295" t="s">
        <v>86</v>
      </c>
      <c r="AT73" s="513" t="s">
        <v>86</v>
      </c>
      <c r="AU73" s="513" t="s">
        <v>86</v>
      </c>
      <c r="AV73" s="513" t="s">
        <v>86</v>
      </c>
      <c r="AW73" s="513" t="s">
        <v>86</v>
      </c>
      <c r="AX73" s="513" t="s">
        <v>86</v>
      </c>
      <c r="AY73" s="513" t="s">
        <v>86</v>
      </c>
      <c r="AZ73" s="295" t="s">
        <v>86</v>
      </c>
      <c r="BA73" s="295" t="s">
        <v>86</v>
      </c>
      <c r="BB73" s="295" t="s">
        <v>957</v>
      </c>
      <c r="BC73" s="295" t="s">
        <v>958</v>
      </c>
      <c r="BD73" s="295" t="s">
        <v>959</v>
      </c>
      <c r="BE73" s="307" t="s">
        <v>3255</v>
      </c>
      <c r="BF73" s="757" t="s">
        <v>133</v>
      </c>
      <c r="BG73" s="755" t="s">
        <v>86</v>
      </c>
      <c r="BH73" s="295" t="s">
        <v>86</v>
      </c>
      <c r="BI73" s="297" t="s">
        <v>682</v>
      </c>
      <c r="BJ73" s="297" t="s">
        <v>737</v>
      </c>
      <c r="BK73" s="297" t="s">
        <v>1644</v>
      </c>
      <c r="BL73" s="297" t="s">
        <v>241</v>
      </c>
      <c r="BM73" s="297" t="s">
        <v>685</v>
      </c>
      <c r="BN73" s="295" t="s">
        <v>686</v>
      </c>
      <c r="BO73" s="311" t="s">
        <v>1629</v>
      </c>
      <c r="BP73" s="295" t="s">
        <v>1677</v>
      </c>
      <c r="BQ73" s="295" t="s">
        <v>1678</v>
      </c>
      <c r="BR73" s="295" t="s">
        <v>2225</v>
      </c>
      <c r="BS73" s="302" t="s">
        <v>133</v>
      </c>
      <c r="BT73" s="295" t="s">
        <v>2613</v>
      </c>
      <c r="BU73" s="295" t="s">
        <v>8</v>
      </c>
      <c r="BV73" s="303" t="s">
        <v>153</v>
      </c>
      <c r="BW73" s="331" t="s">
        <v>3256</v>
      </c>
      <c r="BX73" s="387" t="s">
        <v>86</v>
      </c>
      <c r="BY73" s="388" t="s">
        <v>86</v>
      </c>
      <c r="BZ73" s="388"/>
      <c r="CA73" s="388"/>
      <c r="CB73" s="441" t="s">
        <v>5763</v>
      </c>
      <c r="CC73" s="443" t="s">
        <v>133</v>
      </c>
      <c r="CD73" s="446" t="s">
        <v>5765</v>
      </c>
      <c r="CE73" s="413">
        <v>1522.1521</v>
      </c>
      <c r="CF73" s="402" t="s">
        <v>86</v>
      </c>
      <c r="CG73" s="402" t="s">
        <v>86</v>
      </c>
      <c r="CH73" s="402" t="s">
        <v>86</v>
      </c>
      <c r="CI73" s="402" t="s">
        <v>86</v>
      </c>
      <c r="CJ73" s="402" t="s">
        <v>86</v>
      </c>
      <c r="CK73" s="402" t="s">
        <v>86</v>
      </c>
      <c r="CL73" s="402" t="s">
        <v>86</v>
      </c>
      <c r="CM73" s="402" t="s">
        <v>86</v>
      </c>
      <c r="CN73" s="402" t="s">
        <v>86</v>
      </c>
      <c r="CO73" s="402" t="s">
        <v>86</v>
      </c>
      <c r="CP73" s="402" t="s">
        <v>86</v>
      </c>
      <c r="CQ73" s="402" t="s">
        <v>86</v>
      </c>
      <c r="CR73" s="402" t="s">
        <v>86</v>
      </c>
      <c r="CS73" s="402" t="s">
        <v>86</v>
      </c>
      <c r="CT73" s="441" t="s">
        <v>5766</v>
      </c>
      <c r="CU73" s="441" t="s">
        <v>5767</v>
      </c>
      <c r="CV73" s="402" t="s">
        <v>86</v>
      </c>
      <c r="CW73" s="400" t="s">
        <v>5739</v>
      </c>
      <c r="CX73" s="444"/>
      <c r="CY73" s="184" t="s">
        <v>5745</v>
      </c>
      <c r="CZ73" s="444"/>
      <c r="DA73" s="403">
        <v>44070</v>
      </c>
      <c r="DB73" s="507" t="str">
        <f t="shared" si="2"/>
        <v>NA</v>
      </c>
      <c r="DC73" s="510" t="s">
        <v>1907</v>
      </c>
      <c r="DD73" s="561"/>
      <c r="DE73" s="444"/>
      <c r="DF73" s="479">
        <v>777</v>
      </c>
      <c r="DG73" s="13" t="s">
        <v>86</v>
      </c>
    </row>
    <row r="74" spans="1:115" ht="40.15" customHeight="1">
      <c r="A74" s="295" t="s">
        <v>1703</v>
      </c>
      <c r="B74" s="321" t="s">
        <v>3257</v>
      </c>
      <c r="C74" s="321" t="s">
        <v>3258</v>
      </c>
      <c r="D74" s="295" t="s">
        <v>1705</v>
      </c>
      <c r="E74" s="295" t="s">
        <v>2338</v>
      </c>
      <c r="F74" s="295" t="s">
        <v>2264</v>
      </c>
      <c r="G74" s="295" t="s">
        <v>2271</v>
      </c>
      <c r="H74" s="295" t="s">
        <v>3254</v>
      </c>
      <c r="I74" s="295" t="s">
        <v>86</v>
      </c>
      <c r="J74" s="295" t="s">
        <v>86</v>
      </c>
      <c r="K74" s="295" t="s">
        <v>2253</v>
      </c>
      <c r="L74" s="295" t="s">
        <v>86</v>
      </c>
      <c r="M74" s="295" t="s">
        <v>86</v>
      </c>
      <c r="N74" s="295" t="s">
        <v>540</v>
      </c>
      <c r="O74" s="305" t="s">
        <v>780</v>
      </c>
      <c r="P74" s="295" t="s">
        <v>86</v>
      </c>
      <c r="Q74" s="295" t="s">
        <v>136</v>
      </c>
      <c r="R74" s="295" t="s">
        <v>136</v>
      </c>
      <c r="S74" s="296" t="s">
        <v>86</v>
      </c>
      <c r="T74" s="295" t="s">
        <v>85</v>
      </c>
      <c r="U74" s="321" t="s">
        <v>2256</v>
      </c>
      <c r="V74" s="295" t="s">
        <v>291</v>
      </c>
      <c r="W74" s="295" t="s">
        <v>484</v>
      </c>
      <c r="X74" s="295" t="s">
        <v>542</v>
      </c>
      <c r="Y74" s="295" t="s">
        <v>2266</v>
      </c>
      <c r="Z74" s="321" t="s">
        <v>1699</v>
      </c>
      <c r="AA74" s="321" t="s">
        <v>2305</v>
      </c>
      <c r="AB74" s="295" t="s">
        <v>1638</v>
      </c>
      <c r="AC74" s="300" t="s">
        <v>1639</v>
      </c>
      <c r="AD74" s="295" t="s">
        <v>1156</v>
      </c>
      <c r="AE74" s="295" t="s">
        <v>86</v>
      </c>
      <c r="AF74" s="295" t="s">
        <v>86</v>
      </c>
      <c r="AG74" s="295" t="s">
        <v>86</v>
      </c>
      <c r="AH74" s="295" t="s">
        <v>86</v>
      </c>
      <c r="AI74" s="295" t="s">
        <v>86</v>
      </c>
      <c r="AJ74" s="295" t="s">
        <v>86</v>
      </c>
      <c r="AK74" s="295" t="s">
        <v>86</v>
      </c>
      <c r="AL74" s="295" t="s">
        <v>1642</v>
      </c>
      <c r="AM74" s="295" t="s">
        <v>86</v>
      </c>
      <c r="AN74" s="295" t="s">
        <v>86</v>
      </c>
      <c r="AO74" s="295" t="s">
        <v>86</v>
      </c>
      <c r="AP74" s="295" t="s">
        <v>86</v>
      </c>
      <c r="AQ74" s="755" t="s">
        <v>86</v>
      </c>
      <c r="AR74" s="755" t="s">
        <v>86</v>
      </c>
      <c r="AS74" s="295" t="s">
        <v>86</v>
      </c>
      <c r="AT74" s="513" t="s">
        <v>86</v>
      </c>
      <c r="AU74" s="513" t="s">
        <v>86</v>
      </c>
      <c r="AV74" s="513" t="s">
        <v>86</v>
      </c>
      <c r="AW74" s="513" t="s">
        <v>86</v>
      </c>
      <c r="AX74" s="513" t="s">
        <v>86</v>
      </c>
      <c r="AY74" s="513" t="s">
        <v>86</v>
      </c>
      <c r="AZ74" s="295" t="s">
        <v>86</v>
      </c>
      <c r="BA74" s="295" t="s">
        <v>86</v>
      </c>
      <c r="BB74" s="295" t="s">
        <v>957</v>
      </c>
      <c r="BC74" s="295" t="s">
        <v>958</v>
      </c>
      <c r="BD74" s="295" t="s">
        <v>959</v>
      </c>
      <c r="BE74" s="322" t="s">
        <v>3259</v>
      </c>
      <c r="BF74" s="757" t="s">
        <v>133</v>
      </c>
      <c r="BG74" s="755" t="s">
        <v>86</v>
      </c>
      <c r="BH74" s="295" t="s">
        <v>86</v>
      </c>
      <c r="BI74" s="297" t="s">
        <v>682</v>
      </c>
      <c r="BJ74" s="297" t="s">
        <v>737</v>
      </c>
      <c r="BK74" s="297" t="s">
        <v>738</v>
      </c>
      <c r="BL74" s="297" t="s">
        <v>241</v>
      </c>
      <c r="BM74" s="297" t="s">
        <v>685</v>
      </c>
      <c r="BN74" s="295" t="s">
        <v>686</v>
      </c>
      <c r="BO74" s="311" t="s">
        <v>1629</v>
      </c>
      <c r="BP74" s="295" t="s">
        <v>1677</v>
      </c>
      <c r="BQ74" s="295" t="s">
        <v>1678</v>
      </c>
      <c r="BR74" s="295" t="s">
        <v>1647</v>
      </c>
      <c r="BS74" s="302" t="s">
        <v>133</v>
      </c>
      <c r="BT74" s="295" t="s">
        <v>2308</v>
      </c>
      <c r="BU74" s="295" t="s">
        <v>8</v>
      </c>
      <c r="BV74" s="303" t="s">
        <v>153</v>
      </c>
      <c r="BW74" s="331" t="s">
        <v>3260</v>
      </c>
      <c r="BX74" s="387" t="s">
        <v>86</v>
      </c>
      <c r="BY74" s="388" t="s">
        <v>86</v>
      </c>
      <c r="BZ74" s="388"/>
      <c r="CA74" s="388"/>
      <c r="CB74" s="441" t="s">
        <v>5768</v>
      </c>
      <c r="CC74" s="416" t="s">
        <v>133</v>
      </c>
      <c r="CD74" s="446" t="s">
        <v>5765</v>
      </c>
      <c r="CE74" s="413">
        <v>1522</v>
      </c>
      <c r="CF74" s="402" t="s">
        <v>86</v>
      </c>
      <c r="CG74" s="402" t="s">
        <v>86</v>
      </c>
      <c r="CH74" s="402" t="s">
        <v>86</v>
      </c>
      <c r="CI74" s="402" t="s">
        <v>86</v>
      </c>
      <c r="CJ74" s="402" t="s">
        <v>86</v>
      </c>
      <c r="CK74" s="402" t="s">
        <v>86</v>
      </c>
      <c r="CL74" s="402" t="s">
        <v>86</v>
      </c>
      <c r="CM74" s="402" t="s">
        <v>86</v>
      </c>
      <c r="CN74" s="402" t="s">
        <v>86</v>
      </c>
      <c r="CO74" s="402" t="s">
        <v>86</v>
      </c>
      <c r="CP74" s="402" t="s">
        <v>86</v>
      </c>
      <c r="CQ74" s="402" t="s">
        <v>86</v>
      </c>
      <c r="CR74" s="402" t="s">
        <v>86</v>
      </c>
      <c r="CS74" s="441" t="s">
        <v>5769</v>
      </c>
      <c r="CT74" s="441" t="s">
        <v>86</v>
      </c>
      <c r="CU74" s="441" t="s">
        <v>5770</v>
      </c>
      <c r="CV74" s="402" t="s">
        <v>86</v>
      </c>
      <c r="CW74" s="400" t="s">
        <v>5771</v>
      </c>
      <c r="CX74" s="788" t="s">
        <v>86</v>
      </c>
      <c r="CY74" s="184" t="s">
        <v>5395</v>
      </c>
      <c r="CZ74" s="444"/>
      <c r="DA74" s="388" t="s">
        <v>5718</v>
      </c>
      <c r="DB74" s="507" t="str">
        <f t="shared" si="2"/>
        <v>NA</v>
      </c>
      <c r="DC74" s="510" t="s">
        <v>1907</v>
      </c>
      <c r="DD74" s="561"/>
      <c r="DE74" s="444"/>
      <c r="DF74" s="479">
        <v>777</v>
      </c>
      <c r="DG74" s="13" t="s">
        <v>86</v>
      </c>
      <c r="DH74" t="s">
        <v>5772</v>
      </c>
      <c r="DI74" s="775" t="s">
        <v>5773</v>
      </c>
      <c r="DJ74" s="775" t="s">
        <v>5773</v>
      </c>
      <c r="DK74" s="750" t="s">
        <v>5774</v>
      </c>
    </row>
    <row r="75" spans="1:115" ht="40.15" customHeight="1">
      <c r="A75" s="295" t="s">
        <v>1706</v>
      </c>
      <c r="B75" s="321" t="s">
        <v>3261</v>
      </c>
      <c r="C75" s="321" t="s">
        <v>3262</v>
      </c>
      <c r="D75" s="295" t="s">
        <v>1708</v>
      </c>
      <c r="E75" s="295" t="s">
        <v>3263</v>
      </c>
      <c r="F75" s="295" t="s">
        <v>2264</v>
      </c>
      <c r="G75" s="295" t="s">
        <v>2288</v>
      </c>
      <c r="H75" s="295" t="s">
        <v>3238</v>
      </c>
      <c r="I75" s="295" t="s">
        <v>86</v>
      </c>
      <c r="J75" s="295" t="s">
        <v>86</v>
      </c>
      <c r="K75" s="295" t="s">
        <v>2253</v>
      </c>
      <c r="L75" s="295" t="s">
        <v>86</v>
      </c>
      <c r="M75" s="295" t="s">
        <v>86</v>
      </c>
      <c r="N75" s="295" t="s">
        <v>540</v>
      </c>
      <c r="O75" s="305" t="s">
        <v>732</v>
      </c>
      <c r="P75" s="295" t="s">
        <v>86</v>
      </c>
      <c r="Q75" s="295" t="s">
        <v>136</v>
      </c>
      <c r="R75" s="295" t="s">
        <v>136</v>
      </c>
      <c r="S75" s="296" t="s">
        <v>86</v>
      </c>
      <c r="T75" s="295" t="s">
        <v>85</v>
      </c>
      <c r="U75" s="295" t="s">
        <v>2256</v>
      </c>
      <c r="V75" s="295" t="s">
        <v>291</v>
      </c>
      <c r="W75" s="295" t="s">
        <v>484</v>
      </c>
      <c r="X75" s="295" t="s">
        <v>542</v>
      </c>
      <c r="Y75" s="295" t="s">
        <v>2266</v>
      </c>
      <c r="Z75" s="321" t="s">
        <v>543</v>
      </c>
      <c r="AA75" s="321" t="s">
        <v>2305</v>
      </c>
      <c r="AB75" s="295" t="s">
        <v>1638</v>
      </c>
      <c r="AC75" s="300" t="s">
        <v>1639</v>
      </c>
      <c r="AD75" s="295" t="s">
        <v>1156</v>
      </c>
      <c r="AE75" s="295" t="s">
        <v>86</v>
      </c>
      <c r="AF75" s="295" t="s">
        <v>86</v>
      </c>
      <c r="AG75" s="295" t="s">
        <v>86</v>
      </c>
      <c r="AH75" s="295" t="s">
        <v>86</v>
      </c>
      <c r="AI75" s="295" t="s">
        <v>86</v>
      </c>
      <c r="AJ75" s="295" t="s">
        <v>86</v>
      </c>
      <c r="AK75" s="295" t="s">
        <v>86</v>
      </c>
      <c r="AL75" s="295" t="s">
        <v>1642</v>
      </c>
      <c r="AM75" s="295" t="s">
        <v>86</v>
      </c>
      <c r="AN75" s="295" t="s">
        <v>86</v>
      </c>
      <c r="AO75" s="295" t="s">
        <v>86</v>
      </c>
      <c r="AP75" s="295" t="s">
        <v>86</v>
      </c>
      <c r="AQ75" s="755" t="s">
        <v>86</v>
      </c>
      <c r="AR75" s="755" t="s">
        <v>86</v>
      </c>
      <c r="AS75" s="295" t="s">
        <v>86</v>
      </c>
      <c r="AT75" s="513" t="s">
        <v>86</v>
      </c>
      <c r="AU75" s="513" t="s">
        <v>86</v>
      </c>
      <c r="AV75" s="513" t="s">
        <v>86</v>
      </c>
      <c r="AW75" s="513" t="s">
        <v>86</v>
      </c>
      <c r="AX75" s="513" t="s">
        <v>86</v>
      </c>
      <c r="AY75" s="513" t="s">
        <v>86</v>
      </c>
      <c r="AZ75" s="295" t="s">
        <v>86</v>
      </c>
      <c r="BA75" s="295" t="s">
        <v>86</v>
      </c>
      <c r="BB75" s="295" t="s">
        <v>957</v>
      </c>
      <c r="BC75" s="295" t="s">
        <v>958</v>
      </c>
      <c r="BD75" s="295" t="s">
        <v>959</v>
      </c>
      <c r="BE75" s="307" t="s">
        <v>3264</v>
      </c>
      <c r="BF75" s="757" t="s">
        <v>133</v>
      </c>
      <c r="BG75" s="755" t="s">
        <v>86</v>
      </c>
      <c r="BH75" s="295" t="s">
        <v>86</v>
      </c>
      <c r="BI75" s="297" t="s">
        <v>1709</v>
      </c>
      <c r="BJ75" s="297" t="s">
        <v>737</v>
      </c>
      <c r="BK75" s="297" t="s">
        <v>738</v>
      </c>
      <c r="BL75" s="297" t="s">
        <v>241</v>
      </c>
      <c r="BM75" s="297" t="s">
        <v>685</v>
      </c>
      <c r="BN75" s="295" t="s">
        <v>686</v>
      </c>
      <c r="BO75" s="311" t="s">
        <v>1629</v>
      </c>
      <c r="BP75" s="295" t="s">
        <v>1710</v>
      </c>
      <c r="BQ75" s="295" t="s">
        <v>1711</v>
      </c>
      <c r="BR75" s="295" t="s">
        <v>1647</v>
      </c>
      <c r="BS75" s="302" t="s">
        <v>133</v>
      </c>
      <c r="BT75" s="295" t="s">
        <v>2308</v>
      </c>
      <c r="BU75" s="295" t="s">
        <v>8</v>
      </c>
      <c r="BV75" s="303" t="s">
        <v>153</v>
      </c>
      <c r="BW75" s="331" t="s">
        <v>3265</v>
      </c>
      <c r="BX75" s="387" t="s">
        <v>86</v>
      </c>
      <c r="BY75" s="388" t="s">
        <v>86</v>
      </c>
      <c r="BZ75" s="388" t="s">
        <v>5775</v>
      </c>
      <c r="CA75" s="388"/>
      <c r="CB75" s="441" t="s">
        <v>5768</v>
      </c>
      <c r="CC75" s="443" t="s">
        <v>133</v>
      </c>
      <c r="CD75" s="446" t="s">
        <v>5765</v>
      </c>
      <c r="CE75" s="413">
        <v>1521</v>
      </c>
      <c r="CF75" s="402" t="s">
        <v>86</v>
      </c>
      <c r="CG75" s="402" t="s">
        <v>86</v>
      </c>
      <c r="CH75" s="402" t="s">
        <v>86</v>
      </c>
      <c r="CI75" s="402" t="s">
        <v>86</v>
      </c>
      <c r="CJ75" s="402" t="s">
        <v>86</v>
      </c>
      <c r="CK75" s="402" t="s">
        <v>86</v>
      </c>
      <c r="CL75" s="402" t="s">
        <v>86</v>
      </c>
      <c r="CM75" s="402" t="s">
        <v>86</v>
      </c>
      <c r="CN75" s="402" t="s">
        <v>86</v>
      </c>
      <c r="CO75" s="402" t="s">
        <v>86</v>
      </c>
      <c r="CP75" s="402" t="s">
        <v>86</v>
      </c>
      <c r="CQ75" s="402" t="s">
        <v>86</v>
      </c>
      <c r="CR75" s="402" t="s">
        <v>86</v>
      </c>
      <c r="CS75" s="441" t="s">
        <v>5769</v>
      </c>
      <c r="CT75" s="441" t="s">
        <v>5776</v>
      </c>
      <c r="CU75" s="441" t="s">
        <v>5777</v>
      </c>
      <c r="CV75" s="402" t="s">
        <v>86</v>
      </c>
      <c r="CW75" s="400" t="s">
        <v>5739</v>
      </c>
      <c r="CX75" s="444"/>
      <c r="CY75" s="184" t="s">
        <v>5395</v>
      </c>
      <c r="CZ75" s="444"/>
      <c r="DA75" s="182" t="s">
        <v>2320</v>
      </c>
      <c r="DB75" s="182" t="str">
        <f t="shared" si="2"/>
        <v>NA</v>
      </c>
      <c r="DC75" s="510" t="s">
        <v>1907</v>
      </c>
      <c r="DD75" s="561"/>
      <c r="DE75" s="444"/>
      <c r="DF75" s="479">
        <v>777</v>
      </c>
      <c r="DG75" s="13" t="s">
        <v>3248</v>
      </c>
    </row>
    <row r="76" spans="1:115" ht="40.15" customHeight="1">
      <c r="A76" s="295" t="s">
        <v>1733</v>
      </c>
      <c r="B76" s="295" t="s">
        <v>1734</v>
      </c>
      <c r="C76" s="295" t="s">
        <v>3266</v>
      </c>
      <c r="D76" s="295" t="s">
        <v>1735</v>
      </c>
      <c r="E76" s="295" t="s">
        <v>3267</v>
      </c>
      <c r="F76" s="295" t="s">
        <v>2264</v>
      </c>
      <c r="G76" s="295" t="s">
        <v>2288</v>
      </c>
      <c r="H76" s="295" t="s">
        <v>3238</v>
      </c>
      <c r="I76" s="295" t="s">
        <v>86</v>
      </c>
      <c r="J76" s="295" t="s">
        <v>86</v>
      </c>
      <c r="K76" s="295" t="s">
        <v>2253</v>
      </c>
      <c r="L76" s="295" t="s">
        <v>86</v>
      </c>
      <c r="M76" s="295" t="s">
        <v>86</v>
      </c>
      <c r="N76" s="295" t="s">
        <v>1031</v>
      </c>
      <c r="O76" s="305" t="s">
        <v>1341</v>
      </c>
      <c r="P76" s="298" t="s">
        <v>1736</v>
      </c>
      <c r="Q76" s="295" t="s">
        <v>136</v>
      </c>
      <c r="R76" s="295" t="s">
        <v>136</v>
      </c>
      <c r="S76" s="306">
        <v>40470</v>
      </c>
      <c r="T76" s="295" t="s">
        <v>85</v>
      </c>
      <c r="U76" s="295" t="s">
        <v>2256</v>
      </c>
      <c r="V76" s="295" t="s">
        <v>291</v>
      </c>
      <c r="W76" s="295" t="s">
        <v>484</v>
      </c>
      <c r="X76" s="295" t="s">
        <v>542</v>
      </c>
      <c r="Y76" s="295" t="s">
        <v>2266</v>
      </c>
      <c r="Z76" s="295" t="s">
        <v>543</v>
      </c>
      <c r="AA76" s="321" t="s">
        <v>2305</v>
      </c>
      <c r="AB76" s="295" t="s">
        <v>1638</v>
      </c>
      <c r="AC76" s="300" t="s">
        <v>1639</v>
      </c>
      <c r="AD76" s="295" t="s">
        <v>1156</v>
      </c>
      <c r="AE76" s="295" t="s">
        <v>86</v>
      </c>
      <c r="AF76" s="295" t="s">
        <v>86</v>
      </c>
      <c r="AG76" s="295" t="s">
        <v>86</v>
      </c>
      <c r="AH76" s="295" t="s">
        <v>86</v>
      </c>
      <c r="AI76" s="295" t="s">
        <v>86</v>
      </c>
      <c r="AJ76" s="295" t="s">
        <v>86</v>
      </c>
      <c r="AK76" s="295" t="s">
        <v>86</v>
      </c>
      <c r="AL76" s="295" t="s">
        <v>1642</v>
      </c>
      <c r="AM76" s="295" t="s">
        <v>86</v>
      </c>
      <c r="AN76" s="295" t="s">
        <v>86</v>
      </c>
      <c r="AO76" s="295" t="s">
        <v>86</v>
      </c>
      <c r="AP76" s="295" t="s">
        <v>86</v>
      </c>
      <c r="AQ76" s="755" t="s">
        <v>86</v>
      </c>
      <c r="AR76" s="755" t="s">
        <v>86</v>
      </c>
      <c r="AS76" s="295" t="s">
        <v>86</v>
      </c>
      <c r="AT76" s="513" t="s">
        <v>86</v>
      </c>
      <c r="AU76" s="513" t="s">
        <v>86</v>
      </c>
      <c r="AV76" s="513" t="s">
        <v>86</v>
      </c>
      <c r="AW76" s="513" t="s">
        <v>86</v>
      </c>
      <c r="AX76" s="513" t="s">
        <v>86</v>
      </c>
      <c r="AY76" s="513" t="s">
        <v>86</v>
      </c>
      <c r="AZ76" s="295" t="s">
        <v>86</v>
      </c>
      <c r="BA76" s="295" t="s">
        <v>86</v>
      </c>
      <c r="BB76" s="295" t="s">
        <v>957</v>
      </c>
      <c r="BC76" s="295" t="s">
        <v>958</v>
      </c>
      <c r="BD76" s="295" t="s">
        <v>959</v>
      </c>
      <c r="BE76" s="307" t="s">
        <v>1737</v>
      </c>
      <c r="BF76" s="757" t="s">
        <v>133</v>
      </c>
      <c r="BG76" s="755" t="s">
        <v>86</v>
      </c>
      <c r="BH76" s="295" t="s">
        <v>86</v>
      </c>
      <c r="BI76" s="297" t="s">
        <v>682</v>
      </c>
      <c r="BJ76" s="297" t="s">
        <v>737</v>
      </c>
      <c r="BK76" s="297" t="s">
        <v>738</v>
      </c>
      <c r="BL76" s="297" t="s">
        <v>241</v>
      </c>
      <c r="BM76" s="297" t="s">
        <v>685</v>
      </c>
      <c r="BN76" s="295" t="s">
        <v>686</v>
      </c>
      <c r="BO76" s="311" t="s">
        <v>1629</v>
      </c>
      <c r="BP76" s="299" t="s">
        <v>1738</v>
      </c>
      <c r="BQ76" s="295" t="s">
        <v>1656</v>
      </c>
      <c r="BR76" s="295" t="s">
        <v>1647</v>
      </c>
      <c r="BS76" s="302" t="s">
        <v>133</v>
      </c>
      <c r="BT76" s="295" t="s">
        <v>964</v>
      </c>
      <c r="BU76" s="295" t="s">
        <v>8</v>
      </c>
      <c r="BV76" s="303" t="s">
        <v>776</v>
      </c>
      <c r="BW76" s="331" t="s">
        <v>3268</v>
      </c>
      <c r="BX76" s="387" t="s">
        <v>86</v>
      </c>
      <c r="BY76" s="388" t="s">
        <v>86</v>
      </c>
      <c r="BZ76" s="388" t="s">
        <v>5778</v>
      </c>
      <c r="CA76" s="388"/>
      <c r="CB76" s="382" t="s">
        <v>5779</v>
      </c>
      <c r="CC76" s="392" t="s">
        <v>5241</v>
      </c>
      <c r="CD76" s="389">
        <v>8080</v>
      </c>
      <c r="CE76" s="389" t="s">
        <v>5780</v>
      </c>
      <c r="CF76" s="389" t="s">
        <v>86</v>
      </c>
      <c r="CG76" s="389" t="s">
        <v>86</v>
      </c>
      <c r="CH76" s="389" t="s">
        <v>86</v>
      </c>
      <c r="CI76" s="389" t="s">
        <v>86</v>
      </c>
      <c r="CJ76" s="389" t="s">
        <v>86</v>
      </c>
      <c r="CK76" s="389" t="s">
        <v>86</v>
      </c>
      <c r="CL76" s="389" t="s">
        <v>86</v>
      </c>
      <c r="CM76" s="389" t="s">
        <v>86</v>
      </c>
      <c r="CN76" s="389" t="s">
        <v>86</v>
      </c>
      <c r="CO76" s="389" t="s">
        <v>86</v>
      </c>
      <c r="CP76" s="389" t="s">
        <v>86</v>
      </c>
      <c r="CQ76" s="389" t="s">
        <v>86</v>
      </c>
      <c r="CR76" s="389" t="s">
        <v>86</v>
      </c>
      <c r="CS76" s="389" t="s">
        <v>86</v>
      </c>
      <c r="CT76" s="389" t="s">
        <v>86</v>
      </c>
      <c r="CU76" s="382" t="s">
        <v>5781</v>
      </c>
      <c r="CV76" s="402" t="s">
        <v>86</v>
      </c>
      <c r="CW76" s="400" t="s">
        <v>5739</v>
      </c>
      <c r="CX76" s="388"/>
      <c r="CY76" s="182" t="s">
        <v>5395</v>
      </c>
      <c r="CZ76" s="388"/>
      <c r="DA76" s="182" t="s">
        <v>2320</v>
      </c>
      <c r="DB76" s="182" t="str">
        <f t="shared" si="2"/>
        <v>NA</v>
      </c>
      <c r="DC76" s="510" t="s">
        <v>1907</v>
      </c>
      <c r="DD76" s="558"/>
      <c r="DE76" s="388"/>
      <c r="DF76" s="479">
        <v>777</v>
      </c>
      <c r="DG76" s="13" t="s">
        <v>2315</v>
      </c>
    </row>
    <row r="77" spans="1:115" ht="40.15" customHeight="1">
      <c r="A77" s="295" t="s">
        <v>1749</v>
      </c>
      <c r="B77" s="295" t="s">
        <v>1750</v>
      </c>
      <c r="C77" s="295" t="s">
        <v>1750</v>
      </c>
      <c r="D77" s="295" t="s">
        <v>1751</v>
      </c>
      <c r="E77" s="295" t="s">
        <v>2258</v>
      </c>
      <c r="F77" s="295" t="s">
        <v>2264</v>
      </c>
      <c r="G77" s="295" t="s">
        <v>2288</v>
      </c>
      <c r="H77" s="295" t="s">
        <v>2339</v>
      </c>
      <c r="I77" s="295" t="s">
        <v>86</v>
      </c>
      <c r="J77" s="295" t="s">
        <v>86</v>
      </c>
      <c r="K77" s="295" t="s">
        <v>2253</v>
      </c>
      <c r="L77" s="295" t="s">
        <v>86</v>
      </c>
      <c r="M77" s="295" t="s">
        <v>86</v>
      </c>
      <c r="N77" s="295" t="s">
        <v>1660</v>
      </c>
      <c r="O77" s="305" t="s">
        <v>3269</v>
      </c>
      <c r="P77" s="298" t="s">
        <v>1753</v>
      </c>
      <c r="Q77" s="295" t="s">
        <v>136</v>
      </c>
      <c r="R77" s="295" t="s">
        <v>136</v>
      </c>
      <c r="S77" s="306">
        <v>38229</v>
      </c>
      <c r="T77" s="295" t="s">
        <v>85</v>
      </c>
      <c r="U77" s="295" t="s">
        <v>2256</v>
      </c>
      <c r="V77" s="295" t="s">
        <v>291</v>
      </c>
      <c r="W77" s="295" t="s">
        <v>484</v>
      </c>
      <c r="X77" s="295" t="s">
        <v>542</v>
      </c>
      <c r="Y77" s="295" t="s">
        <v>2266</v>
      </c>
      <c r="Z77" s="295" t="s">
        <v>543</v>
      </c>
      <c r="AA77" s="321" t="s">
        <v>2305</v>
      </c>
      <c r="AB77" s="295" t="s">
        <v>1638</v>
      </c>
      <c r="AC77" s="300" t="s">
        <v>1639</v>
      </c>
      <c r="AD77" s="295" t="s">
        <v>1156</v>
      </c>
      <c r="AE77" s="295" t="s">
        <v>86</v>
      </c>
      <c r="AF77" s="295" t="s">
        <v>86</v>
      </c>
      <c r="AG77" s="295" t="s">
        <v>86</v>
      </c>
      <c r="AH77" s="295" t="s">
        <v>86</v>
      </c>
      <c r="AI77" s="295" t="s">
        <v>86</v>
      </c>
      <c r="AJ77" s="295" t="s">
        <v>86</v>
      </c>
      <c r="AK77" s="295" t="s">
        <v>86</v>
      </c>
      <c r="AL77" s="295" t="s">
        <v>1642</v>
      </c>
      <c r="AM77" s="295" t="s">
        <v>86</v>
      </c>
      <c r="AN77" s="295" t="s">
        <v>86</v>
      </c>
      <c r="AO77" s="295" t="s">
        <v>86</v>
      </c>
      <c r="AP77" s="295" t="s">
        <v>86</v>
      </c>
      <c r="AQ77" s="755" t="s">
        <v>86</v>
      </c>
      <c r="AR77" s="755" t="s">
        <v>86</v>
      </c>
      <c r="AS77" s="295" t="s">
        <v>86</v>
      </c>
      <c r="AT77" s="513" t="s">
        <v>86</v>
      </c>
      <c r="AU77" s="513" t="s">
        <v>86</v>
      </c>
      <c r="AV77" s="513" t="s">
        <v>86</v>
      </c>
      <c r="AW77" s="513" t="s">
        <v>86</v>
      </c>
      <c r="AX77" s="513" t="s">
        <v>86</v>
      </c>
      <c r="AY77" s="513" t="s">
        <v>86</v>
      </c>
      <c r="AZ77" s="295" t="s">
        <v>86</v>
      </c>
      <c r="BA77" s="295" t="s">
        <v>86</v>
      </c>
      <c r="BB77" s="295" t="s">
        <v>957</v>
      </c>
      <c r="BC77" s="295" t="s">
        <v>958</v>
      </c>
      <c r="BD77" s="295" t="s">
        <v>959</v>
      </c>
      <c r="BE77" s="307" t="s">
        <v>1754</v>
      </c>
      <c r="BF77" s="757" t="s">
        <v>133</v>
      </c>
      <c r="BG77" s="755" t="s">
        <v>86</v>
      </c>
      <c r="BH77" s="295" t="s">
        <v>86</v>
      </c>
      <c r="BI77" s="297" t="s">
        <v>682</v>
      </c>
      <c r="BJ77" s="297" t="s">
        <v>737</v>
      </c>
      <c r="BK77" s="297" t="s">
        <v>738</v>
      </c>
      <c r="BL77" s="297" t="s">
        <v>241</v>
      </c>
      <c r="BM77" s="297" t="s">
        <v>685</v>
      </c>
      <c r="BN77" s="295" t="s">
        <v>686</v>
      </c>
      <c r="BO77" s="311" t="s">
        <v>1629</v>
      </c>
      <c r="BP77" s="295" t="s">
        <v>1755</v>
      </c>
      <c r="BQ77" s="295" t="s">
        <v>1756</v>
      </c>
      <c r="BR77" s="295" t="s">
        <v>1647</v>
      </c>
      <c r="BS77" s="302" t="s">
        <v>133</v>
      </c>
      <c r="BT77" s="295" t="s">
        <v>2308</v>
      </c>
      <c r="BU77" s="295" t="s">
        <v>8</v>
      </c>
      <c r="BV77" s="303" t="s">
        <v>153</v>
      </c>
      <c r="BW77" s="331" t="s">
        <v>3270</v>
      </c>
      <c r="BX77" s="387" t="s">
        <v>86</v>
      </c>
      <c r="BY77" s="388" t="s">
        <v>86</v>
      </c>
      <c r="BZ77" s="388" t="s">
        <v>5782</v>
      </c>
      <c r="CA77" s="388"/>
      <c r="CB77" s="436" t="s">
        <v>5783</v>
      </c>
      <c r="CC77" s="436" t="s">
        <v>133</v>
      </c>
      <c r="CD77" s="436">
        <v>8080</v>
      </c>
      <c r="CE77" s="435">
        <v>1522</v>
      </c>
      <c r="CF77" s="436" t="s">
        <v>86</v>
      </c>
      <c r="CG77" s="436" t="s">
        <v>86</v>
      </c>
      <c r="CH77" s="436" t="s">
        <v>86</v>
      </c>
      <c r="CI77" s="436" t="s">
        <v>86</v>
      </c>
      <c r="CJ77" s="436" t="s">
        <v>86</v>
      </c>
      <c r="CK77" s="436" t="s">
        <v>86</v>
      </c>
      <c r="CL77" s="436" t="s">
        <v>86</v>
      </c>
      <c r="CM77" s="436" t="s">
        <v>86</v>
      </c>
      <c r="CN77" s="436" t="s">
        <v>86</v>
      </c>
      <c r="CO77" s="436" t="s">
        <v>86</v>
      </c>
      <c r="CP77" s="436" t="s">
        <v>86</v>
      </c>
      <c r="CQ77" s="436" t="s">
        <v>86</v>
      </c>
      <c r="CR77" s="441" t="s">
        <v>86</v>
      </c>
      <c r="CS77" s="441" t="s">
        <v>86</v>
      </c>
      <c r="CT77" s="441" t="s">
        <v>5784</v>
      </c>
      <c r="CU77" s="446" t="s">
        <v>5785</v>
      </c>
      <c r="CV77" s="441" t="s">
        <v>86</v>
      </c>
      <c r="CW77" s="447" t="s">
        <v>5739</v>
      </c>
      <c r="CX77" s="444"/>
      <c r="CY77" s="184" t="s">
        <v>5395</v>
      </c>
      <c r="CZ77" s="444"/>
      <c r="DA77" s="182" t="s">
        <v>2320</v>
      </c>
      <c r="DB77" s="182" t="str">
        <f t="shared" si="2"/>
        <v>NA</v>
      </c>
      <c r="DC77" s="510" t="s">
        <v>1907</v>
      </c>
      <c r="DD77" s="561"/>
      <c r="DE77" s="444"/>
      <c r="DF77" s="479">
        <v>777</v>
      </c>
      <c r="DG77" s="13" t="s">
        <v>2315</v>
      </c>
    </row>
    <row r="78" spans="1:115" ht="63.75" customHeight="1">
      <c r="A78" s="295" t="s">
        <v>1757</v>
      </c>
      <c r="B78" s="321" t="s">
        <v>3271</v>
      </c>
      <c r="C78" s="321" t="s">
        <v>3272</v>
      </c>
      <c r="D78" s="295" t="s">
        <v>1759</v>
      </c>
      <c r="E78" s="295" t="s">
        <v>2258</v>
      </c>
      <c r="F78" s="295" t="s">
        <v>2264</v>
      </c>
      <c r="G78" s="295" t="s">
        <v>2249</v>
      </c>
      <c r="H78" s="295" t="s">
        <v>2218</v>
      </c>
      <c r="I78" s="295" t="s">
        <v>86</v>
      </c>
      <c r="J78" s="295" t="s">
        <v>86</v>
      </c>
      <c r="K78" s="295" t="s">
        <v>2253</v>
      </c>
      <c r="L78" s="295" t="s">
        <v>86</v>
      </c>
      <c r="M78" s="295" t="s">
        <v>86</v>
      </c>
      <c r="N78" s="295" t="s">
        <v>540</v>
      </c>
      <c r="O78" s="305" t="s">
        <v>3273</v>
      </c>
      <c r="P78" s="298"/>
      <c r="Q78" s="295" t="s">
        <v>136</v>
      </c>
      <c r="R78" s="295" t="s">
        <v>136</v>
      </c>
      <c r="S78" s="296">
        <v>42697</v>
      </c>
      <c r="T78" s="295" t="s">
        <v>84</v>
      </c>
      <c r="U78" s="295" t="s">
        <v>2256</v>
      </c>
      <c r="V78" s="295" t="s">
        <v>291</v>
      </c>
      <c r="W78" s="295" t="s">
        <v>484</v>
      </c>
      <c r="X78" s="295" t="s">
        <v>542</v>
      </c>
      <c r="Y78" s="295" t="s">
        <v>2266</v>
      </c>
      <c r="Z78" s="321" t="s">
        <v>506</v>
      </c>
      <c r="AA78" s="321" t="s">
        <v>2305</v>
      </c>
      <c r="AB78" s="295" t="s">
        <v>3274</v>
      </c>
      <c r="AC78" s="295" t="s">
        <v>3275</v>
      </c>
      <c r="AD78" s="295" t="s">
        <v>1764</v>
      </c>
      <c r="AE78" s="307" t="s">
        <v>3276</v>
      </c>
      <c r="AF78" s="295" t="s">
        <v>1774</v>
      </c>
      <c r="AG78" s="295" t="s">
        <v>665</v>
      </c>
      <c r="AH78" s="295" t="s">
        <v>666</v>
      </c>
      <c r="AI78" s="295" t="s">
        <v>460</v>
      </c>
      <c r="AJ78" s="295" t="s">
        <v>1768</v>
      </c>
      <c r="AK78" s="295" t="s">
        <v>3277</v>
      </c>
      <c r="AL78" s="295" t="s">
        <v>3278</v>
      </c>
      <c r="AM78" s="295" t="s">
        <v>3279</v>
      </c>
      <c r="AN78" s="295" t="s">
        <v>3280</v>
      </c>
      <c r="AO78" s="295" t="s">
        <v>3281</v>
      </c>
      <c r="AP78" s="322" t="s">
        <v>3282</v>
      </c>
      <c r="AQ78" s="755" t="s">
        <v>136</v>
      </c>
      <c r="AR78" s="755" t="s">
        <v>136</v>
      </c>
      <c r="AS78" s="295" t="s">
        <v>3283</v>
      </c>
      <c r="AT78" s="295" t="s">
        <v>3284</v>
      </c>
      <c r="AU78" s="295" t="s">
        <v>3285</v>
      </c>
      <c r="AV78" s="295" t="s">
        <v>3079</v>
      </c>
      <c r="AW78" s="295" t="s">
        <v>2784</v>
      </c>
      <c r="AX78" s="295" t="s">
        <v>3286</v>
      </c>
      <c r="AY78" s="295" t="s">
        <v>3287</v>
      </c>
      <c r="AZ78" s="295" t="s">
        <v>3288</v>
      </c>
      <c r="BA78" s="295" t="s">
        <v>3289</v>
      </c>
      <c r="BB78" s="295" t="s">
        <v>3290</v>
      </c>
      <c r="BC78" s="295" t="s">
        <v>3291</v>
      </c>
      <c r="BD78" s="295" t="s">
        <v>1764</v>
      </c>
      <c r="BE78" s="307" t="s">
        <v>1773</v>
      </c>
      <c r="BF78" s="755" t="s">
        <v>136</v>
      </c>
      <c r="BG78" s="755" t="s">
        <v>136</v>
      </c>
      <c r="BH78" s="295" t="s">
        <v>86</v>
      </c>
      <c r="BI78" s="297" t="s">
        <v>3292</v>
      </c>
      <c r="BJ78" s="882" t="s">
        <v>1775</v>
      </c>
      <c r="BK78" s="297" t="s">
        <v>2071</v>
      </c>
      <c r="BL78" s="297" t="s">
        <v>241</v>
      </c>
      <c r="BM78" s="297" t="s">
        <v>2541</v>
      </c>
      <c r="BN78" s="295" t="s">
        <v>1776</v>
      </c>
      <c r="BO78" s="295" t="s">
        <v>602</v>
      </c>
      <c r="BP78" s="295" t="s">
        <v>1774</v>
      </c>
      <c r="BQ78" s="295" t="s">
        <v>3277</v>
      </c>
      <c r="BR78" s="295" t="s">
        <v>3278</v>
      </c>
      <c r="BS78" s="302" t="s">
        <v>133</v>
      </c>
      <c r="BT78" s="295" t="s">
        <v>189</v>
      </c>
      <c r="BU78" s="295" t="s">
        <v>8</v>
      </c>
      <c r="BV78" s="303" t="s">
        <v>153</v>
      </c>
      <c r="BW78" s="331" t="s">
        <v>3293</v>
      </c>
      <c r="BX78" s="387" t="s">
        <v>86</v>
      </c>
      <c r="BY78" s="388" t="s">
        <v>86</v>
      </c>
      <c r="BZ78" s="388" t="s">
        <v>5786</v>
      </c>
      <c r="CA78" s="388" t="s">
        <v>5787</v>
      </c>
      <c r="CB78" s="446" t="s">
        <v>5788</v>
      </c>
      <c r="CC78" s="443" t="s">
        <v>136</v>
      </c>
      <c r="CD78" s="446" t="s">
        <v>5789</v>
      </c>
      <c r="CE78" s="441">
        <v>1521</v>
      </c>
      <c r="CF78" s="446" t="s">
        <v>5788</v>
      </c>
      <c r="CG78" s="441" t="s">
        <v>86</v>
      </c>
      <c r="CH78" s="441" t="s">
        <v>136</v>
      </c>
      <c r="CI78" s="441" t="s">
        <v>5790</v>
      </c>
      <c r="CJ78" s="441" t="s">
        <v>86</v>
      </c>
      <c r="CK78" s="441">
        <v>1521</v>
      </c>
      <c r="CL78" s="443" t="s">
        <v>86</v>
      </c>
      <c r="CM78" s="441" t="s">
        <v>86</v>
      </c>
      <c r="CN78" s="441" t="s">
        <v>86</v>
      </c>
      <c r="CO78" s="441" t="s">
        <v>86</v>
      </c>
      <c r="CP78" s="441" t="s">
        <v>86</v>
      </c>
      <c r="CQ78" s="441" t="s">
        <v>86</v>
      </c>
      <c r="CR78" s="441" t="s">
        <v>86</v>
      </c>
      <c r="CS78" s="441" t="s">
        <v>86</v>
      </c>
      <c r="CT78" s="441" t="s">
        <v>86</v>
      </c>
      <c r="CU78" s="441" t="s">
        <v>86</v>
      </c>
      <c r="CV78" s="441" t="s">
        <v>86</v>
      </c>
      <c r="CW78" s="448" t="s">
        <v>5791</v>
      </c>
      <c r="CX78" s="400" t="s">
        <v>5792</v>
      </c>
      <c r="CY78" s="184" t="s">
        <v>5793</v>
      </c>
      <c r="CZ78" s="184" t="s">
        <v>5794</v>
      </c>
      <c r="DA78" s="182" t="s">
        <v>2320</v>
      </c>
      <c r="DB78" s="182" t="str">
        <f t="shared" si="2"/>
        <v>NA</v>
      </c>
      <c r="DC78" s="510" t="s">
        <v>1907</v>
      </c>
      <c r="DD78" s="561"/>
      <c r="DE78" s="444"/>
      <c r="DF78" s="479">
        <v>777</v>
      </c>
      <c r="DG78" s="724" t="s">
        <v>2440</v>
      </c>
      <c r="DH78" s="704" t="s">
        <v>5795</v>
      </c>
      <c r="DI78" s="704" t="s">
        <v>5796</v>
      </c>
      <c r="DJ78" s="704" t="s">
        <v>5796</v>
      </c>
      <c r="DK78" s="768" t="s">
        <v>5797</v>
      </c>
    </row>
    <row r="79" spans="1:115" ht="216" customHeight="1">
      <c r="A79" s="295" t="s">
        <v>50</v>
      </c>
      <c r="B79" s="295" t="s">
        <v>51</v>
      </c>
      <c r="C79" s="295" t="s">
        <v>3294</v>
      </c>
      <c r="D79" s="295" t="s">
        <v>1829</v>
      </c>
      <c r="E79" s="295" t="s">
        <v>2286</v>
      </c>
      <c r="F79" s="295" t="s">
        <v>2264</v>
      </c>
      <c r="G79" s="295" t="s">
        <v>2303</v>
      </c>
      <c r="H79" s="295" t="s">
        <v>3295</v>
      </c>
      <c r="I79" s="295" t="s">
        <v>86</v>
      </c>
      <c r="J79" s="295" t="s">
        <v>86</v>
      </c>
      <c r="K79" s="295" t="s">
        <v>2253</v>
      </c>
      <c r="L79" s="295" t="s">
        <v>86</v>
      </c>
      <c r="M79" s="295" t="s">
        <v>86</v>
      </c>
      <c r="N79" s="295" t="s">
        <v>2244</v>
      </c>
      <c r="O79" s="582" t="s">
        <v>3296</v>
      </c>
      <c r="P79" s="298" t="s">
        <v>1484</v>
      </c>
      <c r="Q79" s="295" t="s">
        <v>136</v>
      </c>
      <c r="R79" s="295" t="s">
        <v>136</v>
      </c>
      <c r="S79" s="296">
        <v>43080</v>
      </c>
      <c r="T79" s="295" t="s">
        <v>84</v>
      </c>
      <c r="U79" s="295" t="s">
        <v>3297</v>
      </c>
      <c r="V79" s="295" t="s">
        <v>291</v>
      </c>
      <c r="W79" s="295" t="s">
        <v>484</v>
      </c>
      <c r="X79" s="295" t="s">
        <v>140</v>
      </c>
      <c r="Y79" s="295" t="s">
        <v>2266</v>
      </c>
      <c r="Z79" s="295" t="s">
        <v>543</v>
      </c>
      <c r="AA79" s="295">
        <v>323065</v>
      </c>
      <c r="AB79" s="295" t="s">
        <v>1832</v>
      </c>
      <c r="AC79" s="300" t="s">
        <v>1833</v>
      </c>
      <c r="AD79" s="295" t="s">
        <v>3298</v>
      </c>
      <c r="AE79" s="295" t="s">
        <v>86</v>
      </c>
      <c r="AF79" s="295" t="s">
        <v>3299</v>
      </c>
      <c r="AG79" s="295" t="s">
        <v>1834</v>
      </c>
      <c r="AH79" s="295" t="s">
        <v>1835</v>
      </c>
      <c r="AI79" s="295" t="s">
        <v>3298</v>
      </c>
      <c r="AJ79" s="295" t="s">
        <v>1836</v>
      </c>
      <c r="AK79" s="295" t="s">
        <v>3300</v>
      </c>
      <c r="AL79" s="295" t="s">
        <v>3301</v>
      </c>
      <c r="AM79" s="295" t="s">
        <v>3302</v>
      </c>
      <c r="AN79" s="295" t="s">
        <v>3303</v>
      </c>
      <c r="AO79" s="295" t="s">
        <v>3304</v>
      </c>
      <c r="AP79" s="307" t="s">
        <v>3305</v>
      </c>
      <c r="AQ79" s="756" t="s">
        <v>3306</v>
      </c>
      <c r="AR79" s="756" t="s">
        <v>3307</v>
      </c>
      <c r="AS79" s="295" t="s">
        <v>3308</v>
      </c>
      <c r="AT79" s="295" t="s">
        <v>3309</v>
      </c>
      <c r="AU79" s="295" t="s">
        <v>3310</v>
      </c>
      <c r="AV79" s="295" t="s">
        <v>3311</v>
      </c>
      <c r="AW79" s="295" t="s">
        <v>3312</v>
      </c>
      <c r="AX79" s="296" t="s">
        <v>86</v>
      </c>
      <c r="AY79" s="295" t="s">
        <v>86</v>
      </c>
      <c r="AZ79" s="503" t="s">
        <v>3313</v>
      </c>
      <c r="BA79" s="295" t="s">
        <v>3314</v>
      </c>
      <c r="BB79" s="295" t="s">
        <v>3315</v>
      </c>
      <c r="BC79" s="295" t="s">
        <v>3316</v>
      </c>
      <c r="BD79" s="295" t="s">
        <v>3317</v>
      </c>
      <c r="BE79" s="307" t="s">
        <v>3318</v>
      </c>
      <c r="BF79" s="756" t="s">
        <v>2404</v>
      </c>
      <c r="BG79" s="756" t="s">
        <v>2404</v>
      </c>
      <c r="BH79" s="295" t="s">
        <v>3319</v>
      </c>
      <c r="BI79" s="297" t="s">
        <v>3320</v>
      </c>
      <c r="BJ79" s="297" t="s">
        <v>3321</v>
      </c>
      <c r="BK79" s="297" t="s">
        <v>3322</v>
      </c>
      <c r="BL79" s="297" t="s">
        <v>3323</v>
      </c>
      <c r="BM79" s="297" t="s">
        <v>3324</v>
      </c>
      <c r="BN79" s="295" t="s">
        <v>86</v>
      </c>
      <c r="BO79" s="295" t="s">
        <v>86</v>
      </c>
      <c r="BP79" s="295" t="s">
        <v>1844</v>
      </c>
      <c r="BQ79" s="503" t="s">
        <v>3325</v>
      </c>
      <c r="BR79" s="503" t="s">
        <v>3326</v>
      </c>
      <c r="BS79" s="295" t="s">
        <v>136</v>
      </c>
      <c r="BT79" s="295" t="s">
        <v>2287</v>
      </c>
      <c r="BU79" s="295" t="s">
        <v>1889</v>
      </c>
      <c r="BV79" s="303" t="s">
        <v>153</v>
      </c>
      <c r="BW79" s="720" t="s">
        <v>3327</v>
      </c>
      <c r="BX79" s="472">
        <v>44941</v>
      </c>
      <c r="BY79" s="16" t="s">
        <v>2316</v>
      </c>
      <c r="BZ79" s="530" t="s">
        <v>2231</v>
      </c>
      <c r="CA79" s="479" t="s">
        <v>5798</v>
      </c>
      <c r="CB79" s="473" t="s">
        <v>5799</v>
      </c>
      <c r="CC79" s="474" t="s">
        <v>136</v>
      </c>
      <c r="CD79" s="502">
        <v>80</v>
      </c>
      <c r="CE79" s="502" t="s">
        <v>5541</v>
      </c>
      <c r="CF79" s="473" t="s">
        <v>5800</v>
      </c>
      <c r="CG79" s="474" t="s">
        <v>5613</v>
      </c>
      <c r="CH79" s="474" t="s">
        <v>1907</v>
      </c>
      <c r="CI79" s="474">
        <v>80</v>
      </c>
      <c r="CJ79" s="474" t="s">
        <v>5613</v>
      </c>
      <c r="CK79" s="502" t="s">
        <v>5541</v>
      </c>
      <c r="CL79" s="727" t="s">
        <v>5801</v>
      </c>
      <c r="CM79" s="474" t="s">
        <v>86</v>
      </c>
      <c r="CN79" s="474" t="s">
        <v>133</v>
      </c>
      <c r="CO79" s="474">
        <v>80</v>
      </c>
      <c r="CP79" s="474" t="s">
        <v>86</v>
      </c>
      <c r="CQ79" s="474">
        <v>3306</v>
      </c>
      <c r="CR79" s="474" t="s">
        <v>136</v>
      </c>
      <c r="CS79" s="744" t="s">
        <v>5802</v>
      </c>
      <c r="CT79" s="502" t="s">
        <v>86</v>
      </c>
      <c r="CU79" s="502" t="s">
        <v>86</v>
      </c>
      <c r="CV79" s="474" t="s">
        <v>86</v>
      </c>
      <c r="CW79" s="476" t="s">
        <v>5803</v>
      </c>
      <c r="CX79" s="672" t="s">
        <v>5804</v>
      </c>
      <c r="CY79" s="476" t="s">
        <v>5805</v>
      </c>
      <c r="CZ79" s="476" t="s">
        <v>5806</v>
      </c>
      <c r="DA79" s="472">
        <v>44070</v>
      </c>
      <c r="DB79" s="126" t="str">
        <f t="shared" si="2"/>
        <v>NA</v>
      </c>
      <c r="DC79" s="126" t="s">
        <v>1907</v>
      </c>
      <c r="DD79" s="562"/>
      <c r="DE79" s="835">
        <v>44890</v>
      </c>
      <c r="DF79" s="479">
        <v>777</v>
      </c>
      <c r="DG79" s="724" t="s">
        <v>2315</v>
      </c>
      <c r="DH79" s="771" t="s">
        <v>5807</v>
      </c>
      <c r="DI79" s="768" t="s">
        <v>5731</v>
      </c>
      <c r="DJ79" s="768" t="s">
        <v>5731</v>
      </c>
      <c r="DK79" s="771" t="s">
        <v>5721</v>
      </c>
    </row>
    <row r="80" spans="1:115" ht="70.5" customHeight="1">
      <c r="A80" s="295" t="s">
        <v>1847</v>
      </c>
      <c r="B80" s="295" t="s">
        <v>3328</v>
      </c>
      <c r="C80" s="295" t="s">
        <v>1860</v>
      </c>
      <c r="D80" s="295" t="s">
        <v>1849</v>
      </c>
      <c r="E80" s="295" t="s">
        <v>3329</v>
      </c>
      <c r="F80" s="295" t="s">
        <v>2264</v>
      </c>
      <c r="G80" s="295" t="s">
        <v>2265</v>
      </c>
      <c r="H80" s="295" t="s">
        <v>3330</v>
      </c>
      <c r="I80" s="295" t="s">
        <v>3331</v>
      </c>
      <c r="J80" s="296">
        <v>44196</v>
      </c>
      <c r="K80" s="295" t="s">
        <v>2253</v>
      </c>
      <c r="L80" s="296" t="s">
        <v>1907</v>
      </c>
      <c r="M80" s="296" t="s">
        <v>1907</v>
      </c>
      <c r="N80" s="295" t="s">
        <v>838</v>
      </c>
      <c r="O80" s="305" t="s">
        <v>3332</v>
      </c>
      <c r="P80" s="298" t="s">
        <v>1851</v>
      </c>
      <c r="Q80" s="295" t="s">
        <v>136</v>
      </c>
      <c r="R80" s="295" t="s">
        <v>136</v>
      </c>
      <c r="S80" s="296">
        <v>42909</v>
      </c>
      <c r="T80" s="295" t="s">
        <v>85</v>
      </c>
      <c r="U80" s="295" t="s">
        <v>2256</v>
      </c>
      <c r="V80" s="295" t="s">
        <v>138</v>
      </c>
      <c r="W80" s="295" t="s">
        <v>484</v>
      </c>
      <c r="X80" s="295" t="s">
        <v>542</v>
      </c>
      <c r="Y80" s="295" t="s">
        <v>2266</v>
      </c>
      <c r="Z80" s="295" t="s">
        <v>233</v>
      </c>
      <c r="AA80" s="295">
        <v>322468</v>
      </c>
      <c r="AB80" s="295" t="s">
        <v>86</v>
      </c>
      <c r="AC80" s="295" t="s">
        <v>86</v>
      </c>
      <c r="AD80" s="295" t="s">
        <v>86</v>
      </c>
      <c r="AE80" s="295" t="s">
        <v>86</v>
      </c>
      <c r="AF80" s="295" t="s">
        <v>86</v>
      </c>
      <c r="AG80" s="295" t="s">
        <v>86</v>
      </c>
      <c r="AH80" s="295" t="s">
        <v>86</v>
      </c>
      <c r="AI80" s="295" t="s">
        <v>86</v>
      </c>
      <c r="AJ80" s="295" t="s">
        <v>86</v>
      </c>
      <c r="AK80" s="295" t="s">
        <v>86</v>
      </c>
      <c r="AL80" s="295" t="s">
        <v>86</v>
      </c>
      <c r="AM80" s="295" t="s">
        <v>3333</v>
      </c>
      <c r="AN80" s="295" t="s">
        <v>3334</v>
      </c>
      <c r="AO80" s="295" t="s">
        <v>1156</v>
      </c>
      <c r="AP80" s="307" t="s">
        <v>3335</v>
      </c>
      <c r="AQ80" s="756" t="s">
        <v>2447</v>
      </c>
      <c r="AR80" s="756" t="s">
        <v>2447</v>
      </c>
      <c r="AS80" s="295" t="s">
        <v>3336</v>
      </c>
      <c r="AT80" s="295" t="s">
        <v>716</v>
      </c>
      <c r="AU80" s="295" t="s">
        <v>717</v>
      </c>
      <c r="AV80" s="295" t="s">
        <v>718</v>
      </c>
      <c r="AW80" s="295" t="s">
        <v>2541</v>
      </c>
      <c r="AX80" s="295" t="s">
        <v>1159</v>
      </c>
      <c r="AY80" s="295" t="s">
        <v>463</v>
      </c>
      <c r="AZ80" s="295" t="s">
        <v>399</v>
      </c>
      <c r="BA80" s="295" t="s">
        <v>3337</v>
      </c>
      <c r="BB80" s="295" t="s">
        <v>1857</v>
      </c>
      <c r="BC80" s="295" t="s">
        <v>1858</v>
      </c>
      <c r="BD80" s="295" t="s">
        <v>1156</v>
      </c>
      <c r="BE80" s="307" t="s">
        <v>1859</v>
      </c>
      <c r="BF80" s="755" t="s">
        <v>133</v>
      </c>
      <c r="BG80" s="755" t="s">
        <v>136</v>
      </c>
      <c r="BH80" s="295" t="s">
        <v>86</v>
      </c>
      <c r="BI80" s="297" t="s">
        <v>1860</v>
      </c>
      <c r="BJ80" s="297" t="s">
        <v>1861</v>
      </c>
      <c r="BK80" s="297" t="s">
        <v>1862</v>
      </c>
      <c r="BL80" s="297" t="s">
        <v>3338</v>
      </c>
      <c r="BM80" s="297" t="s">
        <v>2541</v>
      </c>
      <c r="BN80" s="295" t="s">
        <v>1863</v>
      </c>
      <c r="BO80" s="295" t="s">
        <v>254</v>
      </c>
      <c r="BP80" s="295" t="s">
        <v>3339</v>
      </c>
      <c r="BQ80" s="295" t="s">
        <v>399</v>
      </c>
      <c r="BR80" s="295" t="s">
        <v>2966</v>
      </c>
      <c r="BS80" s="302" t="s">
        <v>133</v>
      </c>
      <c r="BT80" s="295" t="s">
        <v>964</v>
      </c>
      <c r="BU80" s="295" t="s">
        <v>8</v>
      </c>
      <c r="BV80" s="295" t="s">
        <v>1864</v>
      </c>
      <c r="BW80" s="331" t="s">
        <v>3340</v>
      </c>
      <c r="BX80" s="387">
        <v>44216</v>
      </c>
      <c r="BY80" s="388" t="s">
        <v>2316</v>
      </c>
      <c r="BZ80" s="388" t="s">
        <v>5808</v>
      </c>
      <c r="CA80" s="388" t="s">
        <v>1854</v>
      </c>
      <c r="CB80" s="441" t="s">
        <v>5809</v>
      </c>
      <c r="CC80" s="443" t="s">
        <v>5241</v>
      </c>
      <c r="CD80" s="446" t="s">
        <v>5810</v>
      </c>
      <c r="CE80" s="441">
        <v>1521</v>
      </c>
      <c r="CF80" s="446" t="s">
        <v>5811</v>
      </c>
      <c r="CG80" s="441" t="s">
        <v>86</v>
      </c>
      <c r="CH80" s="441" t="s">
        <v>133</v>
      </c>
      <c r="CI80" s="446" t="s">
        <v>5810</v>
      </c>
      <c r="CJ80" s="441" t="s">
        <v>86</v>
      </c>
      <c r="CK80" s="441">
        <v>1521</v>
      </c>
      <c r="CL80" s="443" t="s">
        <v>5238</v>
      </c>
      <c r="CM80" s="450" t="s">
        <v>86</v>
      </c>
      <c r="CN80" s="450" t="s">
        <v>86</v>
      </c>
      <c r="CO80" s="450" t="s">
        <v>86</v>
      </c>
      <c r="CP80" s="450" t="s">
        <v>86</v>
      </c>
      <c r="CQ80" s="450" t="s">
        <v>86</v>
      </c>
      <c r="CR80" s="450" t="s">
        <v>86</v>
      </c>
      <c r="CS80" s="450" t="s">
        <v>86</v>
      </c>
      <c r="CT80" s="446" t="s">
        <v>5812</v>
      </c>
      <c r="CU80" s="446" t="s">
        <v>5813</v>
      </c>
      <c r="CV80" s="446" t="s">
        <v>5814</v>
      </c>
      <c r="CW80" s="449" t="s">
        <v>5815</v>
      </c>
      <c r="CX80" s="418" t="s">
        <v>5816</v>
      </c>
      <c r="CY80" s="184" t="s">
        <v>5817</v>
      </c>
      <c r="CZ80" s="444"/>
      <c r="DA80" s="182" t="s">
        <v>2320</v>
      </c>
      <c r="DB80" s="182" t="str">
        <f t="shared" si="2"/>
        <v>NA</v>
      </c>
      <c r="DC80" s="510" t="s">
        <v>136</v>
      </c>
      <c r="DD80" s="561"/>
      <c r="DE80" s="444"/>
      <c r="DF80" s="479">
        <v>777</v>
      </c>
      <c r="DG80" s="566" t="s">
        <v>2543</v>
      </c>
      <c r="DH80" s="24" t="s">
        <v>5818</v>
      </c>
      <c r="DI80" s="24"/>
      <c r="DJ80" s="764" t="s">
        <v>5819</v>
      </c>
      <c r="DK80" s="750" t="s">
        <v>5820</v>
      </c>
    </row>
    <row r="81" spans="1:115" ht="97.5" customHeight="1">
      <c r="A81" s="512" t="s">
        <v>1865</v>
      </c>
      <c r="B81" s="513" t="s">
        <v>3341</v>
      </c>
      <c r="C81" s="513" t="s">
        <v>3342</v>
      </c>
      <c r="D81" s="513" t="s">
        <v>1867</v>
      </c>
      <c r="E81" s="513" t="s">
        <v>3343</v>
      </c>
      <c r="F81" s="513" t="s">
        <v>2264</v>
      </c>
      <c r="G81" s="513" t="s">
        <v>2249</v>
      </c>
      <c r="H81" s="513" t="s">
        <v>2331</v>
      </c>
      <c r="I81" s="295" t="s">
        <v>86</v>
      </c>
      <c r="J81" s="295" t="s">
        <v>86</v>
      </c>
      <c r="K81" s="295" t="s">
        <v>2253</v>
      </c>
      <c r="L81" s="295" t="s">
        <v>86</v>
      </c>
      <c r="M81" s="295" t="s">
        <v>86</v>
      </c>
      <c r="N81" s="513" t="s">
        <v>2374</v>
      </c>
      <c r="O81" s="513" t="s">
        <v>3344</v>
      </c>
      <c r="P81" s="513" t="s">
        <v>1870</v>
      </c>
      <c r="Q81" s="513" t="s">
        <v>136</v>
      </c>
      <c r="R81" s="513" t="s">
        <v>136</v>
      </c>
      <c r="S81" s="628">
        <v>42849</v>
      </c>
      <c r="T81" s="513" t="s">
        <v>84</v>
      </c>
      <c r="U81" s="513" t="s">
        <v>2254</v>
      </c>
      <c r="V81" s="513" t="s">
        <v>138</v>
      </c>
      <c r="W81" s="513" t="s">
        <v>484</v>
      </c>
      <c r="X81" s="513" t="s">
        <v>164</v>
      </c>
      <c r="Y81" s="295" t="s">
        <v>2266</v>
      </c>
      <c r="Z81" s="513" t="s">
        <v>197</v>
      </c>
      <c r="AA81" s="513" t="s">
        <v>3345</v>
      </c>
      <c r="AB81" s="513" t="s">
        <v>86</v>
      </c>
      <c r="AC81" s="513" t="s">
        <v>86</v>
      </c>
      <c r="AD81" s="513" t="s">
        <v>86</v>
      </c>
      <c r="AE81" s="513" t="s">
        <v>86</v>
      </c>
      <c r="AF81" s="513" t="s">
        <v>86</v>
      </c>
      <c r="AG81" s="513" t="s">
        <v>86</v>
      </c>
      <c r="AH81" s="513" t="s">
        <v>86</v>
      </c>
      <c r="AI81" s="513" t="s">
        <v>86</v>
      </c>
      <c r="AJ81" s="513" t="s">
        <v>86</v>
      </c>
      <c r="AK81" s="513" t="s">
        <v>86</v>
      </c>
      <c r="AL81" s="513" t="s">
        <v>86</v>
      </c>
      <c r="AM81" s="513" t="s">
        <v>2332</v>
      </c>
      <c r="AN81" s="633">
        <v>192168214214</v>
      </c>
      <c r="AO81" s="513" t="s">
        <v>2333</v>
      </c>
      <c r="AP81" s="544" t="s">
        <v>3346</v>
      </c>
      <c r="AQ81" s="756" t="s">
        <v>2282</v>
      </c>
      <c r="AR81" s="756" t="s">
        <v>2282</v>
      </c>
      <c r="AS81" s="513" t="s">
        <v>3347</v>
      </c>
      <c r="AT81" s="513" t="s">
        <v>2334</v>
      </c>
      <c r="AU81" s="513" t="s">
        <v>2335</v>
      </c>
      <c r="AV81" s="513" t="s">
        <v>2333</v>
      </c>
      <c r="AW81" s="513" t="s">
        <v>2336</v>
      </c>
      <c r="AX81" s="513" t="s">
        <v>86</v>
      </c>
      <c r="AY81" s="513" t="s">
        <v>86</v>
      </c>
      <c r="AZ81" s="513" t="s">
        <v>3348</v>
      </c>
      <c r="BA81" s="513" t="s">
        <v>2337</v>
      </c>
      <c r="BB81" s="513" t="s">
        <v>3349</v>
      </c>
      <c r="BC81" s="633" t="s">
        <v>3350</v>
      </c>
      <c r="BD81" s="513" t="s">
        <v>3351</v>
      </c>
      <c r="BE81" s="544" t="s">
        <v>3352</v>
      </c>
      <c r="BF81" s="756" t="s">
        <v>3026</v>
      </c>
      <c r="BG81" s="756" t="s">
        <v>3026</v>
      </c>
      <c r="BH81" s="513" t="s">
        <v>3353</v>
      </c>
      <c r="BI81" s="297" t="s">
        <v>3354</v>
      </c>
      <c r="BJ81" s="688" t="s">
        <v>2984</v>
      </c>
      <c r="BK81" s="688" t="s">
        <v>2985</v>
      </c>
      <c r="BL81" s="513" t="s">
        <v>2333</v>
      </c>
      <c r="BM81" s="513" t="s">
        <v>2336</v>
      </c>
      <c r="BN81" s="513" t="s">
        <v>86</v>
      </c>
      <c r="BO81" s="513" t="s">
        <v>86</v>
      </c>
      <c r="BP81" s="513" t="s">
        <v>1881</v>
      </c>
      <c r="BQ81" s="513" t="s">
        <v>3355</v>
      </c>
      <c r="BR81" s="513" t="s">
        <v>2337</v>
      </c>
      <c r="BS81" s="634" t="s">
        <v>136</v>
      </c>
      <c r="BT81" s="513" t="s">
        <v>7</v>
      </c>
      <c r="BU81" s="295" t="s">
        <v>2227</v>
      </c>
      <c r="BV81" s="513" t="s">
        <v>1884</v>
      </c>
      <c r="BW81" s="631" t="s">
        <v>3356</v>
      </c>
      <c r="BX81" s="513" t="s">
        <v>2315</v>
      </c>
      <c r="BY81" s="388" t="s">
        <v>86</v>
      </c>
      <c r="BZ81" s="388"/>
      <c r="CA81" s="497" t="s">
        <v>3346</v>
      </c>
      <c r="CB81" s="446" t="s">
        <v>5821</v>
      </c>
      <c r="CC81" s="443" t="s">
        <v>133</v>
      </c>
      <c r="CD81" s="441">
        <v>80</v>
      </c>
      <c r="CE81" s="441">
        <v>1433</v>
      </c>
      <c r="CF81" s="446" t="s">
        <v>5822</v>
      </c>
      <c r="CG81" s="441" t="s">
        <v>86</v>
      </c>
      <c r="CH81" s="441" t="s">
        <v>133</v>
      </c>
      <c r="CI81" s="441">
        <v>82</v>
      </c>
      <c r="CJ81" s="441" t="s">
        <v>86</v>
      </c>
      <c r="CK81" s="441">
        <v>1433</v>
      </c>
      <c r="CL81" s="443" t="s">
        <v>86</v>
      </c>
      <c r="CM81" s="441" t="s">
        <v>86</v>
      </c>
      <c r="CN81" s="441" t="s">
        <v>86</v>
      </c>
      <c r="CO81" s="441" t="s">
        <v>86</v>
      </c>
      <c r="CP81" s="441" t="s">
        <v>86</v>
      </c>
      <c r="CQ81" s="441" t="s">
        <v>86</v>
      </c>
      <c r="CR81" s="441" t="s">
        <v>86</v>
      </c>
      <c r="CS81" s="441" t="s">
        <v>86</v>
      </c>
      <c r="CT81" s="441" t="s">
        <v>86</v>
      </c>
      <c r="CU81" s="441" t="s">
        <v>86</v>
      </c>
      <c r="CV81" s="441" t="s">
        <v>86</v>
      </c>
      <c r="CW81" s="449" t="s">
        <v>5823</v>
      </c>
      <c r="CX81" s="763" t="s">
        <v>5824</v>
      </c>
      <c r="CY81" s="451" t="s">
        <v>5825</v>
      </c>
      <c r="CZ81" s="444"/>
      <c r="DA81" s="182" t="s">
        <v>2320</v>
      </c>
      <c r="DB81" s="182" t="str">
        <f t="shared" si="2"/>
        <v>NA</v>
      </c>
      <c r="DC81" s="510" t="s">
        <v>1907</v>
      </c>
      <c r="DD81" s="561"/>
      <c r="DE81" s="444"/>
      <c r="DF81" s="479">
        <v>777</v>
      </c>
      <c r="DG81" s="566" t="s">
        <v>2440</v>
      </c>
      <c r="DH81" s="766" t="s">
        <v>5826</v>
      </c>
      <c r="DI81" s="767" t="s">
        <v>5827</v>
      </c>
      <c r="DJ81" s="767" t="s">
        <v>5827</v>
      </c>
      <c r="DK81" s="765" t="s">
        <v>5828</v>
      </c>
    </row>
    <row r="82" spans="1:115" s="485" customFormat="1" ht="40.15" customHeight="1">
      <c r="A82" s="295" t="s">
        <v>1885</v>
      </c>
      <c r="B82" s="295" t="s">
        <v>3357</v>
      </c>
      <c r="C82" s="295" t="s">
        <v>3357</v>
      </c>
      <c r="D82" s="295" t="s">
        <v>1887</v>
      </c>
      <c r="E82" s="295" t="s">
        <v>3358</v>
      </c>
      <c r="F82" s="295" t="s">
        <v>2264</v>
      </c>
      <c r="G82" s="295" t="s">
        <v>2307</v>
      </c>
      <c r="H82" s="295" t="s">
        <v>3359</v>
      </c>
      <c r="I82" s="295" t="s">
        <v>86</v>
      </c>
      <c r="J82" s="295" t="s">
        <v>86</v>
      </c>
      <c r="K82" s="295" t="s">
        <v>2255</v>
      </c>
      <c r="L82" s="295" t="s">
        <v>86</v>
      </c>
      <c r="M82" s="295" t="s">
        <v>86</v>
      </c>
      <c r="N82" s="295" t="s">
        <v>134</v>
      </c>
      <c r="O82" s="305" t="s">
        <v>1889</v>
      </c>
      <c r="P82" s="295" t="s">
        <v>86</v>
      </c>
      <c r="Q82" s="295" t="s">
        <v>136</v>
      </c>
      <c r="R82" s="295" t="s">
        <v>136</v>
      </c>
      <c r="S82" s="296">
        <v>44001</v>
      </c>
      <c r="T82" s="295" t="s">
        <v>85</v>
      </c>
      <c r="U82" s="295" t="s">
        <v>2256</v>
      </c>
      <c r="V82" s="295" t="s">
        <v>138</v>
      </c>
      <c r="W82" s="295" t="s">
        <v>484</v>
      </c>
      <c r="X82" s="295" t="s">
        <v>140</v>
      </c>
      <c r="Y82" s="295" t="s">
        <v>2266</v>
      </c>
      <c r="Z82" s="295" t="s">
        <v>131</v>
      </c>
      <c r="AA82" s="295" t="s">
        <v>2228</v>
      </c>
      <c r="AB82" s="295" t="s">
        <v>1890</v>
      </c>
      <c r="AC82" s="295" t="s">
        <v>1891</v>
      </c>
      <c r="AD82" s="295" t="s">
        <v>509</v>
      </c>
      <c r="AE82" s="589" t="s">
        <v>1892</v>
      </c>
      <c r="AF82" s="295" t="s">
        <v>86</v>
      </c>
      <c r="AG82" s="295" t="s">
        <v>86</v>
      </c>
      <c r="AH82" s="295" t="s">
        <v>86</v>
      </c>
      <c r="AI82" s="295" t="s">
        <v>86</v>
      </c>
      <c r="AJ82" s="295" t="s">
        <v>86</v>
      </c>
      <c r="AK82" s="295" t="s">
        <v>86</v>
      </c>
      <c r="AL82" s="295" t="s">
        <v>1893</v>
      </c>
      <c r="AM82" s="295" t="s">
        <v>3360</v>
      </c>
      <c r="AN82" s="295" t="s">
        <v>3361</v>
      </c>
      <c r="AO82" s="295" t="s">
        <v>3362</v>
      </c>
      <c r="AP82" s="301" t="s">
        <v>3363</v>
      </c>
      <c r="AQ82" s="755" t="s">
        <v>136</v>
      </c>
      <c r="AR82" s="755" t="s">
        <v>136</v>
      </c>
      <c r="AS82" s="295" t="s">
        <v>3364</v>
      </c>
      <c r="AT82" s="295" t="s">
        <v>3365</v>
      </c>
      <c r="AU82" s="300">
        <v>192168214126</v>
      </c>
      <c r="AV82" s="295" t="s">
        <v>3366</v>
      </c>
      <c r="AW82" s="295" t="s">
        <v>3367</v>
      </c>
      <c r="AX82" s="295" t="s">
        <v>86</v>
      </c>
      <c r="AY82" s="295" t="s">
        <v>86</v>
      </c>
      <c r="AZ82" s="295" t="s">
        <v>1902</v>
      </c>
      <c r="BA82" s="295" t="s">
        <v>3368</v>
      </c>
      <c r="BB82" s="295" t="s">
        <v>3369</v>
      </c>
      <c r="BC82" s="295" t="s">
        <v>1904</v>
      </c>
      <c r="BD82" s="607" t="s">
        <v>3370</v>
      </c>
      <c r="BE82" s="307" t="s">
        <v>3371</v>
      </c>
      <c r="BF82" s="755" t="s">
        <v>136</v>
      </c>
      <c r="BG82" s="755" t="s">
        <v>136</v>
      </c>
      <c r="BH82" s="295" t="s">
        <v>3372</v>
      </c>
      <c r="BI82" s="297" t="s">
        <v>3373</v>
      </c>
      <c r="BJ82" s="297" t="s">
        <v>3374</v>
      </c>
      <c r="BK82" s="297" t="s">
        <v>1909</v>
      </c>
      <c r="BL82" s="690" t="s">
        <v>3370</v>
      </c>
      <c r="BM82" s="297" t="s">
        <v>3367</v>
      </c>
      <c r="BN82" s="295" t="s">
        <v>86</v>
      </c>
      <c r="BO82" s="295" t="s">
        <v>86</v>
      </c>
      <c r="BP82" s="295" t="s">
        <v>86</v>
      </c>
      <c r="BQ82" s="295" t="s">
        <v>1902</v>
      </c>
      <c r="BR82" s="295" t="s">
        <v>3375</v>
      </c>
      <c r="BS82" s="309" t="s">
        <v>136</v>
      </c>
      <c r="BT82" s="295" t="s">
        <v>3057</v>
      </c>
      <c r="BU82" s="295" t="s">
        <v>1889</v>
      </c>
      <c r="BV82" s="319" t="s">
        <v>153</v>
      </c>
      <c r="BW82" s="488" t="s">
        <v>3376</v>
      </c>
      <c r="BX82" s="489" t="s">
        <v>86</v>
      </c>
      <c r="BY82" s="490" t="s">
        <v>86</v>
      </c>
      <c r="BZ82" s="490"/>
      <c r="CA82" s="490" t="s">
        <v>1897</v>
      </c>
      <c r="CB82" s="491" t="s">
        <v>5829</v>
      </c>
      <c r="CC82" s="492" t="s">
        <v>136</v>
      </c>
      <c r="CD82" s="493">
        <v>80</v>
      </c>
      <c r="CE82" s="493">
        <v>5432</v>
      </c>
      <c r="CF82" s="491" t="s">
        <v>5830</v>
      </c>
      <c r="CG82" s="493" t="s">
        <v>5831</v>
      </c>
      <c r="CH82" s="493" t="s">
        <v>136</v>
      </c>
      <c r="CI82" s="493">
        <v>80</v>
      </c>
      <c r="CJ82" s="493" t="s">
        <v>86</v>
      </c>
      <c r="CK82" s="493">
        <v>5432</v>
      </c>
      <c r="CL82" s="492" t="s">
        <v>86</v>
      </c>
      <c r="CM82" s="493" t="s">
        <v>86</v>
      </c>
      <c r="CN82" s="493" t="s">
        <v>5238</v>
      </c>
      <c r="CO82" s="493" t="s">
        <v>5238</v>
      </c>
      <c r="CP82" s="493" t="s">
        <v>86</v>
      </c>
      <c r="CQ82" s="493" t="s">
        <v>86</v>
      </c>
      <c r="CR82" s="493" t="s">
        <v>86</v>
      </c>
      <c r="CS82" s="493" t="s">
        <v>86</v>
      </c>
      <c r="CT82" s="493" t="s">
        <v>86</v>
      </c>
      <c r="CU82" s="491" t="s">
        <v>5832</v>
      </c>
      <c r="CV82" s="493" t="s">
        <v>86</v>
      </c>
      <c r="CW82" s="494" t="s">
        <v>5833</v>
      </c>
      <c r="CX82" s="495" t="s">
        <v>5834</v>
      </c>
      <c r="CY82" s="496"/>
      <c r="CZ82" s="496"/>
      <c r="DA82" s="497" t="s">
        <v>2320</v>
      </c>
      <c r="DB82" s="507" t="str">
        <f t="shared" si="2"/>
        <v>NA</v>
      </c>
      <c r="DC82" s="510" t="s">
        <v>1907</v>
      </c>
      <c r="DD82" s="563" t="s">
        <v>5123</v>
      </c>
      <c r="DE82" s="496"/>
      <c r="DF82" s="497">
        <v>777</v>
      </c>
      <c r="DG82" s="13" t="s">
        <v>86</v>
      </c>
    </row>
    <row r="83" spans="1:115" ht="100.5" customHeight="1">
      <c r="A83" s="295" t="s">
        <v>1911</v>
      </c>
      <c r="B83" s="295" t="s">
        <v>3377</v>
      </c>
      <c r="C83" s="295" t="s">
        <v>1864</v>
      </c>
      <c r="D83" s="295" t="s">
        <v>1912</v>
      </c>
      <c r="E83" s="295" t="s">
        <v>3329</v>
      </c>
      <c r="F83" s="295" t="s">
        <v>2264</v>
      </c>
      <c r="G83" s="295" t="s">
        <v>2265</v>
      </c>
      <c r="H83" s="295" t="s">
        <v>3378</v>
      </c>
      <c r="I83" s="295" t="s">
        <v>1850</v>
      </c>
      <c r="J83" s="295" t="s">
        <v>1907</v>
      </c>
      <c r="K83" s="295" t="s">
        <v>2253</v>
      </c>
      <c r="L83" s="295" t="s">
        <v>1907</v>
      </c>
      <c r="M83" s="296" t="s">
        <v>1907</v>
      </c>
      <c r="N83" s="295" t="s">
        <v>134</v>
      </c>
      <c r="O83" s="305" t="s">
        <v>1889</v>
      </c>
      <c r="P83" s="298" t="s">
        <v>1914</v>
      </c>
      <c r="Q83" s="295" t="s">
        <v>136</v>
      </c>
      <c r="R83" s="295" t="s">
        <v>136</v>
      </c>
      <c r="S83" s="296">
        <v>42915</v>
      </c>
      <c r="T83" s="295" t="s">
        <v>85</v>
      </c>
      <c r="U83" s="295" t="s">
        <v>2254</v>
      </c>
      <c r="V83" s="295" t="s">
        <v>138</v>
      </c>
      <c r="W83" s="295" t="s">
        <v>484</v>
      </c>
      <c r="X83" s="295" t="s">
        <v>140</v>
      </c>
      <c r="Y83" s="295" t="s">
        <v>2266</v>
      </c>
      <c r="Z83" s="295" t="s">
        <v>233</v>
      </c>
      <c r="AA83" s="295">
        <v>322407</v>
      </c>
      <c r="AB83" s="295" t="s">
        <v>86</v>
      </c>
      <c r="AC83" s="295" t="s">
        <v>86</v>
      </c>
      <c r="AD83" s="295" t="s">
        <v>86</v>
      </c>
      <c r="AE83" s="295" t="s">
        <v>86</v>
      </c>
      <c r="AF83" s="295" t="s">
        <v>86</v>
      </c>
      <c r="AG83" s="295" t="s">
        <v>86</v>
      </c>
      <c r="AH83" s="295" t="s">
        <v>86</v>
      </c>
      <c r="AI83" s="295" t="s">
        <v>86</v>
      </c>
      <c r="AJ83" s="295" t="s">
        <v>86</v>
      </c>
      <c r="AK83" s="295" t="s">
        <v>86</v>
      </c>
      <c r="AL83" s="295" t="s">
        <v>86</v>
      </c>
      <c r="AM83" s="295" t="s">
        <v>3379</v>
      </c>
      <c r="AN83" s="295" t="s">
        <v>3380</v>
      </c>
      <c r="AO83" s="295" t="s">
        <v>3381</v>
      </c>
      <c r="AP83" s="307" t="s">
        <v>3382</v>
      </c>
      <c r="AQ83" s="756" t="s">
        <v>2476</v>
      </c>
      <c r="AR83" s="756" t="s">
        <v>2476</v>
      </c>
      <c r="AS83" s="295" t="s">
        <v>1919</v>
      </c>
      <c r="AT83" s="295" t="s">
        <v>716</v>
      </c>
      <c r="AU83" s="295" t="s">
        <v>717</v>
      </c>
      <c r="AV83" s="295" t="s">
        <v>718</v>
      </c>
      <c r="AW83" s="295" t="s">
        <v>2541</v>
      </c>
      <c r="AX83" s="295" t="s">
        <v>1159</v>
      </c>
      <c r="AY83" s="295" t="s">
        <v>3383</v>
      </c>
      <c r="AZ83" s="295" t="s">
        <v>399</v>
      </c>
      <c r="BA83" s="295" t="s">
        <v>3384</v>
      </c>
      <c r="BB83" s="295" t="s">
        <v>3385</v>
      </c>
      <c r="BC83" s="295" t="s">
        <v>3386</v>
      </c>
      <c r="BD83" s="295" t="s">
        <v>3381</v>
      </c>
      <c r="BE83" s="307" t="s">
        <v>3387</v>
      </c>
      <c r="BF83" s="756" t="s">
        <v>2476</v>
      </c>
      <c r="BG83" s="756" t="s">
        <v>2282</v>
      </c>
      <c r="BH83" s="295" t="s">
        <v>3388</v>
      </c>
      <c r="BI83" s="297" t="s">
        <v>3389</v>
      </c>
      <c r="BJ83" s="297" t="s">
        <v>1861</v>
      </c>
      <c r="BK83" s="297" t="s">
        <v>1862</v>
      </c>
      <c r="BL83" s="297" t="s">
        <v>241</v>
      </c>
      <c r="BM83" s="297" t="s">
        <v>2541</v>
      </c>
      <c r="BN83" s="295" t="s">
        <v>1863</v>
      </c>
      <c r="BO83" s="295" t="s">
        <v>254</v>
      </c>
      <c r="BP83" s="295" t="s">
        <v>1925</v>
      </c>
      <c r="BQ83" s="295" t="s">
        <v>399</v>
      </c>
      <c r="BR83" s="295" t="s">
        <v>3390</v>
      </c>
      <c r="BS83" s="302" t="s">
        <v>133</v>
      </c>
      <c r="BT83" s="295" t="s">
        <v>3057</v>
      </c>
      <c r="BU83" s="295" t="s">
        <v>1889</v>
      </c>
      <c r="BV83" s="295" t="s">
        <v>776</v>
      </c>
      <c r="BW83" s="331" t="s">
        <v>3391</v>
      </c>
      <c r="BX83" s="387">
        <v>44216</v>
      </c>
      <c r="BY83" s="388" t="s">
        <v>2316</v>
      </c>
      <c r="BZ83" s="388" t="s">
        <v>5835</v>
      </c>
      <c r="CA83" s="388" t="s">
        <v>1918</v>
      </c>
      <c r="CB83" s="441" t="s">
        <v>5836</v>
      </c>
      <c r="CC83" s="443" t="s">
        <v>136</v>
      </c>
      <c r="CD83" s="446" t="s">
        <v>5789</v>
      </c>
      <c r="CE83" s="441">
        <v>1521</v>
      </c>
      <c r="CF83" s="441" t="s">
        <v>5837</v>
      </c>
      <c r="CG83" s="446" t="s">
        <v>5838</v>
      </c>
      <c r="CH83" s="441" t="s">
        <v>136</v>
      </c>
      <c r="CI83" s="446" t="s">
        <v>5789</v>
      </c>
      <c r="CJ83" s="441" t="s">
        <v>86</v>
      </c>
      <c r="CK83" s="441">
        <v>1521</v>
      </c>
      <c r="CL83" s="443" t="s">
        <v>5238</v>
      </c>
      <c r="CM83" s="442" t="s">
        <v>5238</v>
      </c>
      <c r="CN83" s="442" t="s">
        <v>5238</v>
      </c>
      <c r="CO83" s="442" t="s">
        <v>5238</v>
      </c>
      <c r="CP83" s="442" t="s">
        <v>5238</v>
      </c>
      <c r="CQ83" s="442" t="s">
        <v>5238</v>
      </c>
      <c r="CR83" s="442" t="s">
        <v>5238</v>
      </c>
      <c r="CS83" s="442" t="s">
        <v>5238</v>
      </c>
      <c r="CT83" s="441" t="s">
        <v>5839</v>
      </c>
      <c r="CU83" s="446" t="s">
        <v>5840</v>
      </c>
      <c r="CV83" s="446" t="s">
        <v>5841</v>
      </c>
      <c r="CW83" s="184" t="s">
        <v>5842</v>
      </c>
      <c r="CX83" s="414" t="s">
        <v>5843</v>
      </c>
      <c r="CY83" s="184" t="s">
        <v>5817</v>
      </c>
      <c r="CZ83" s="444"/>
      <c r="DA83" s="182" t="s">
        <v>2320</v>
      </c>
      <c r="DB83" s="182" t="str">
        <f t="shared" si="2"/>
        <v>NA</v>
      </c>
      <c r="DC83" s="510" t="s">
        <v>1907</v>
      </c>
      <c r="DD83" s="561"/>
      <c r="DE83" s="444"/>
      <c r="DF83" s="479">
        <v>777</v>
      </c>
      <c r="DG83" s="13" t="s">
        <v>2543</v>
      </c>
    </row>
    <row r="84" spans="1:115" ht="40.15" customHeight="1">
      <c r="A84" s="295" t="s">
        <v>1927</v>
      </c>
      <c r="B84" s="295" t="s">
        <v>3392</v>
      </c>
      <c r="C84" s="295" t="s">
        <v>3393</v>
      </c>
      <c r="D84" s="295" t="s">
        <v>1929</v>
      </c>
      <c r="E84" s="295" t="s">
        <v>3394</v>
      </c>
      <c r="F84" s="295" t="s">
        <v>2264</v>
      </c>
      <c r="G84" s="295" t="s">
        <v>2265</v>
      </c>
      <c r="H84" s="295" t="s">
        <v>3395</v>
      </c>
      <c r="I84" s="295" t="s">
        <v>86</v>
      </c>
      <c r="J84" s="295" t="s">
        <v>86</v>
      </c>
      <c r="K84" s="295" t="s">
        <v>2253</v>
      </c>
      <c r="L84" s="295" t="s">
        <v>86</v>
      </c>
      <c r="M84" s="295" t="s">
        <v>86</v>
      </c>
      <c r="N84" s="295" t="s">
        <v>968</v>
      </c>
      <c r="O84" s="305" t="s">
        <v>3396</v>
      </c>
      <c r="P84" s="295" t="s">
        <v>86</v>
      </c>
      <c r="Q84" s="295" t="s">
        <v>136</v>
      </c>
      <c r="R84" s="295" t="s">
        <v>136</v>
      </c>
      <c r="S84" s="296">
        <v>43126</v>
      </c>
      <c r="T84" s="295" t="s">
        <v>83</v>
      </c>
      <c r="U84" s="295" t="s">
        <v>2254</v>
      </c>
      <c r="V84" s="295" t="s">
        <v>1931</v>
      </c>
      <c r="W84" s="582" t="s">
        <v>1384</v>
      </c>
      <c r="X84" s="295" t="s">
        <v>232</v>
      </c>
      <c r="Y84" s="295" t="s">
        <v>2266</v>
      </c>
      <c r="Z84" s="295" t="s">
        <v>233</v>
      </c>
      <c r="AA84" s="295" t="s">
        <v>2305</v>
      </c>
      <c r="AB84" s="295" t="s">
        <v>86</v>
      </c>
      <c r="AC84" s="295" t="s">
        <v>86</v>
      </c>
      <c r="AD84" s="295" t="s">
        <v>86</v>
      </c>
      <c r="AE84" s="295" t="s">
        <v>86</v>
      </c>
      <c r="AF84" s="295" t="s">
        <v>86</v>
      </c>
      <c r="AG84" s="295" t="s">
        <v>86</v>
      </c>
      <c r="AH84" s="295" t="s">
        <v>86</v>
      </c>
      <c r="AI84" s="295" t="s">
        <v>86</v>
      </c>
      <c r="AJ84" s="295" t="s">
        <v>86</v>
      </c>
      <c r="AK84" s="295" t="s">
        <v>86</v>
      </c>
      <c r="AL84" s="295" t="s">
        <v>86</v>
      </c>
      <c r="AM84" s="295" t="s">
        <v>1932</v>
      </c>
      <c r="AN84" s="295" t="s">
        <v>1933</v>
      </c>
      <c r="AO84" s="295" t="s">
        <v>1156</v>
      </c>
      <c r="AP84" s="307" t="s">
        <v>3397</v>
      </c>
      <c r="AQ84" s="755" t="s">
        <v>136</v>
      </c>
      <c r="AR84" s="755" t="s">
        <v>133</v>
      </c>
      <c r="AS84" s="295" t="s">
        <v>1935</v>
      </c>
      <c r="AT84" s="295" t="s">
        <v>1303</v>
      </c>
      <c r="AU84" s="295" t="s">
        <v>1304</v>
      </c>
      <c r="AV84" s="295" t="s">
        <v>460</v>
      </c>
      <c r="AW84" s="295" t="s">
        <v>2541</v>
      </c>
      <c r="AX84" s="295" t="s">
        <v>1936</v>
      </c>
      <c r="AY84" s="295" t="s">
        <v>1306</v>
      </c>
      <c r="AZ84" s="295" t="s">
        <v>399</v>
      </c>
      <c r="BA84" s="295" t="s">
        <v>3398</v>
      </c>
      <c r="BB84" s="295" t="s">
        <v>1938</v>
      </c>
      <c r="BC84" s="295" t="s">
        <v>1939</v>
      </c>
      <c r="BD84" s="295" t="s">
        <v>2038</v>
      </c>
      <c r="BE84" s="307" t="s">
        <v>1941</v>
      </c>
      <c r="BF84" s="755" t="s">
        <v>133</v>
      </c>
      <c r="BG84" s="755" t="s">
        <v>133</v>
      </c>
      <c r="BH84" s="295" t="s">
        <v>86</v>
      </c>
      <c r="BI84" s="297" t="s">
        <v>3399</v>
      </c>
      <c r="BJ84" s="297" t="s">
        <v>600</v>
      </c>
      <c r="BK84" s="297" t="s">
        <v>472</v>
      </c>
      <c r="BL84" s="297" t="s">
        <v>241</v>
      </c>
      <c r="BM84" s="297" t="s">
        <v>2541</v>
      </c>
      <c r="BN84" s="295" t="s">
        <v>601</v>
      </c>
      <c r="BO84" s="295" t="s">
        <v>602</v>
      </c>
      <c r="BP84" s="295" t="s">
        <v>1942</v>
      </c>
      <c r="BQ84" s="295" t="s">
        <v>1528</v>
      </c>
      <c r="BR84" s="295" t="s">
        <v>1943</v>
      </c>
      <c r="BS84" s="302" t="s">
        <v>133</v>
      </c>
      <c r="BT84" s="295" t="s">
        <v>2350</v>
      </c>
      <c r="BU84" s="295" t="s">
        <v>1889</v>
      </c>
      <c r="BV84" s="295" t="s">
        <v>1864</v>
      </c>
      <c r="BW84" s="471" t="s">
        <v>3400</v>
      </c>
      <c r="BX84" s="472">
        <v>44216</v>
      </c>
      <c r="BY84" s="16" t="s">
        <v>2316</v>
      </c>
      <c r="BZ84" s="16" t="s">
        <v>5844</v>
      </c>
      <c r="CA84" s="16" t="s">
        <v>3397</v>
      </c>
      <c r="CB84" s="475" t="s">
        <v>86</v>
      </c>
      <c r="CC84" s="474" t="s">
        <v>136</v>
      </c>
      <c r="CD84" s="475">
        <v>7004</v>
      </c>
      <c r="CE84" s="475">
        <v>1521</v>
      </c>
      <c r="CF84" s="475" t="s">
        <v>1907</v>
      </c>
      <c r="CG84" s="475" t="s">
        <v>5845</v>
      </c>
      <c r="CH84" s="475" t="s">
        <v>133</v>
      </c>
      <c r="CI84" s="475">
        <v>8081</v>
      </c>
      <c r="CJ84" s="475" t="s">
        <v>86</v>
      </c>
      <c r="CK84" s="475">
        <v>1521</v>
      </c>
      <c r="CL84" s="474" t="s">
        <v>5238</v>
      </c>
      <c r="CM84" s="457" t="s">
        <v>5238</v>
      </c>
      <c r="CN84" s="457" t="s">
        <v>5238</v>
      </c>
      <c r="CO84" s="457" t="s">
        <v>5238</v>
      </c>
      <c r="CP84" s="457" t="s">
        <v>5238</v>
      </c>
      <c r="CQ84" s="457" t="s">
        <v>5238</v>
      </c>
      <c r="CR84" s="457" t="s">
        <v>5238</v>
      </c>
      <c r="CS84" s="457" t="s">
        <v>5238</v>
      </c>
      <c r="CT84" s="475" t="s">
        <v>5839</v>
      </c>
      <c r="CU84" s="473" t="s">
        <v>5846</v>
      </c>
      <c r="CV84" s="473" t="s">
        <v>5847</v>
      </c>
      <c r="CW84" s="476" t="s">
        <v>5848</v>
      </c>
      <c r="CX84" s="414" t="s">
        <v>5849</v>
      </c>
      <c r="CY84" s="476" t="s">
        <v>5321</v>
      </c>
      <c r="CZ84" s="480"/>
      <c r="DA84" s="479" t="s">
        <v>2320</v>
      </c>
      <c r="DB84" s="507" t="str">
        <f t="shared" si="2"/>
        <v>NA</v>
      </c>
      <c r="DC84" s="510" t="s">
        <v>1907</v>
      </c>
      <c r="DD84" s="562"/>
      <c r="DE84" s="480"/>
      <c r="DF84" s="479">
        <v>777</v>
      </c>
      <c r="DG84" s="13" t="s">
        <v>2315</v>
      </c>
    </row>
    <row r="85" spans="1:115" ht="92.25" customHeight="1">
      <c r="A85" s="295" t="s">
        <v>1944</v>
      </c>
      <c r="B85" s="295" t="s">
        <v>3401</v>
      </c>
      <c r="C85" s="295" t="s">
        <v>1945</v>
      </c>
      <c r="D85" s="295" t="s">
        <v>1946</v>
      </c>
      <c r="E85" s="295" t="s">
        <v>2809</v>
      </c>
      <c r="F85" s="295" t="s">
        <v>2264</v>
      </c>
      <c r="G85" s="295" t="s">
        <v>2265</v>
      </c>
      <c r="H85" s="295" t="s">
        <v>3330</v>
      </c>
      <c r="I85" s="295" t="s">
        <v>3402</v>
      </c>
      <c r="J85" s="295" t="s">
        <v>1907</v>
      </c>
      <c r="K85" s="295" t="s">
        <v>2253</v>
      </c>
      <c r="L85" s="295" t="s">
        <v>1907</v>
      </c>
      <c r="M85" s="296" t="s">
        <v>1907</v>
      </c>
      <c r="N85" s="295" t="s">
        <v>540</v>
      </c>
      <c r="O85" s="305" t="s">
        <v>3403</v>
      </c>
      <c r="P85" s="298" t="s">
        <v>1907</v>
      </c>
      <c r="Q85" s="295" t="s">
        <v>136</v>
      </c>
      <c r="R85" s="295" t="s">
        <v>136</v>
      </c>
      <c r="S85" s="296">
        <v>43081</v>
      </c>
      <c r="T85" s="295" t="s">
        <v>85</v>
      </c>
      <c r="U85" s="295" t="s">
        <v>2256</v>
      </c>
      <c r="V85" s="295" t="s">
        <v>1931</v>
      </c>
      <c r="W85" s="295" t="s">
        <v>484</v>
      </c>
      <c r="X85" s="295" t="s">
        <v>542</v>
      </c>
      <c r="Y85" s="295" t="s">
        <v>2266</v>
      </c>
      <c r="Z85" s="295" t="s">
        <v>233</v>
      </c>
      <c r="AA85" s="295" t="s">
        <v>2305</v>
      </c>
      <c r="AB85" s="295" t="s">
        <v>86</v>
      </c>
      <c r="AC85" s="295" t="s">
        <v>86</v>
      </c>
      <c r="AD85" s="295" t="s">
        <v>86</v>
      </c>
      <c r="AE85" s="295" t="s">
        <v>86</v>
      </c>
      <c r="AF85" s="295" t="s">
        <v>86</v>
      </c>
      <c r="AG85" s="295" t="s">
        <v>86</v>
      </c>
      <c r="AH85" s="295" t="s">
        <v>86</v>
      </c>
      <c r="AI85" s="295" t="s">
        <v>86</v>
      </c>
      <c r="AJ85" s="295" t="s">
        <v>86</v>
      </c>
      <c r="AK85" s="295" t="s">
        <v>86</v>
      </c>
      <c r="AL85" s="295" t="s">
        <v>86</v>
      </c>
      <c r="AM85" s="295" t="s">
        <v>3404</v>
      </c>
      <c r="AN85" s="295" t="s">
        <v>3405</v>
      </c>
      <c r="AO85" s="295" t="s">
        <v>3406</v>
      </c>
      <c r="AP85" s="295" t="s">
        <v>3407</v>
      </c>
      <c r="AQ85" s="756" t="s">
        <v>136</v>
      </c>
      <c r="AR85" s="756" t="s">
        <v>136</v>
      </c>
      <c r="AS85" s="295" t="s">
        <v>1952</v>
      </c>
      <c r="AT85" s="295" t="s">
        <v>716</v>
      </c>
      <c r="AU85" s="295" t="s">
        <v>717</v>
      </c>
      <c r="AV85" s="295" t="s">
        <v>718</v>
      </c>
      <c r="AW85" s="295" t="s">
        <v>2541</v>
      </c>
      <c r="AX85" s="295" t="s">
        <v>1159</v>
      </c>
      <c r="AY85" s="295" t="s">
        <v>463</v>
      </c>
      <c r="AZ85" s="295" t="s">
        <v>399</v>
      </c>
      <c r="BA85" s="295" t="s">
        <v>1953</v>
      </c>
      <c r="BB85" s="295" t="s">
        <v>1954</v>
      </c>
      <c r="BC85" s="295" t="s">
        <v>1955</v>
      </c>
      <c r="BD85" s="295" t="s">
        <v>3408</v>
      </c>
      <c r="BE85" s="318" t="s">
        <v>3409</v>
      </c>
      <c r="BF85" s="756" t="s">
        <v>2453</v>
      </c>
      <c r="BG85" s="756" t="s">
        <v>3410</v>
      </c>
      <c r="BH85" s="295" t="s">
        <v>86</v>
      </c>
      <c r="BI85" s="297" t="s">
        <v>1945</v>
      </c>
      <c r="BJ85" s="297" t="s">
        <v>1957</v>
      </c>
      <c r="BK85" s="297" t="s">
        <v>3411</v>
      </c>
      <c r="BL85" s="297" t="s">
        <v>241</v>
      </c>
      <c r="BM85" s="297" t="s">
        <v>2541</v>
      </c>
      <c r="BN85" s="295" t="s">
        <v>1959</v>
      </c>
      <c r="BO85" s="295" t="s">
        <v>1960</v>
      </c>
      <c r="BP85" s="295" t="s">
        <v>1961</v>
      </c>
      <c r="BQ85" s="295" t="s">
        <v>399</v>
      </c>
      <c r="BR85" s="295" t="s">
        <v>1856</v>
      </c>
      <c r="BS85" s="302" t="s">
        <v>133</v>
      </c>
      <c r="BT85" s="295" t="s">
        <v>2613</v>
      </c>
      <c r="BU85" s="295" t="s">
        <v>8</v>
      </c>
      <c r="BV85" s="295" t="s">
        <v>1864</v>
      </c>
      <c r="BW85" s="471" t="s">
        <v>3412</v>
      </c>
      <c r="BX85" s="472">
        <v>44216</v>
      </c>
      <c r="BY85" s="16" t="s">
        <v>2316</v>
      </c>
      <c r="BZ85" s="16" t="s">
        <v>5850</v>
      </c>
      <c r="CA85" s="16" t="s">
        <v>1951</v>
      </c>
      <c r="CB85" s="475" t="s">
        <v>5851</v>
      </c>
      <c r="CC85" s="474" t="s">
        <v>136</v>
      </c>
      <c r="CD85" s="473" t="s">
        <v>5789</v>
      </c>
      <c r="CE85" s="475">
        <v>1521</v>
      </c>
      <c r="CF85" s="475" t="s">
        <v>5851</v>
      </c>
      <c r="CG85" s="475" t="s">
        <v>86</v>
      </c>
      <c r="CH85" s="475" t="s">
        <v>136</v>
      </c>
      <c r="CI85" s="473" t="s">
        <v>5789</v>
      </c>
      <c r="CJ85" s="475" t="s">
        <v>86</v>
      </c>
      <c r="CK85" s="475">
        <v>1521</v>
      </c>
      <c r="CL85" s="474" t="s">
        <v>5238</v>
      </c>
      <c r="CM85" s="457" t="s">
        <v>5238</v>
      </c>
      <c r="CN85" s="457" t="s">
        <v>5238</v>
      </c>
      <c r="CO85" s="457" t="s">
        <v>5238</v>
      </c>
      <c r="CP85" s="457" t="s">
        <v>5238</v>
      </c>
      <c r="CQ85" s="457" t="s">
        <v>5238</v>
      </c>
      <c r="CR85" s="475" t="s">
        <v>5238</v>
      </c>
      <c r="CS85" s="475" t="s">
        <v>5238</v>
      </c>
      <c r="CT85" s="473" t="s">
        <v>5852</v>
      </c>
      <c r="CU85" s="473" t="s">
        <v>5853</v>
      </c>
      <c r="CV85" s="475"/>
      <c r="CW85" s="414" t="s">
        <v>5854</v>
      </c>
      <c r="CX85" s="487" t="s">
        <v>5855</v>
      </c>
      <c r="CY85" s="476" t="s">
        <v>5856</v>
      </c>
      <c r="CZ85" s="480"/>
      <c r="DA85" s="479" t="s">
        <v>2320</v>
      </c>
      <c r="DB85" s="507" t="str">
        <f t="shared" si="2"/>
        <v>NA</v>
      </c>
      <c r="DC85" s="510" t="s">
        <v>1907</v>
      </c>
      <c r="DD85" s="562"/>
      <c r="DE85" s="480"/>
      <c r="DF85" s="479">
        <v>777</v>
      </c>
      <c r="DG85" s="13" t="s">
        <v>2315</v>
      </c>
    </row>
    <row r="86" spans="1:115" ht="58.5" customHeight="1">
      <c r="A86" s="295" t="s">
        <v>1974</v>
      </c>
      <c r="B86" s="295" t="s">
        <v>3413</v>
      </c>
      <c r="C86" s="295" t="s">
        <v>68</v>
      </c>
      <c r="D86" s="295" t="s">
        <v>1976</v>
      </c>
      <c r="E86" s="295" t="s">
        <v>3414</v>
      </c>
      <c r="F86" s="295" t="s">
        <v>2264</v>
      </c>
      <c r="G86" s="295" t="s">
        <v>2265</v>
      </c>
      <c r="H86" s="295" t="s">
        <v>3395</v>
      </c>
      <c r="I86" s="295" t="s">
        <v>86</v>
      </c>
      <c r="J86" s="295" t="s">
        <v>86</v>
      </c>
      <c r="K86" s="295" t="s">
        <v>2253</v>
      </c>
      <c r="L86" s="295" t="s">
        <v>86</v>
      </c>
      <c r="M86" s="295" t="s">
        <v>86</v>
      </c>
      <c r="N86" s="295" t="s">
        <v>968</v>
      </c>
      <c r="O86" s="295" t="s">
        <v>3415</v>
      </c>
      <c r="P86" s="298"/>
      <c r="Q86" s="295" t="s">
        <v>136</v>
      </c>
      <c r="R86" s="295" t="s">
        <v>136</v>
      </c>
      <c r="S86" s="296" t="s">
        <v>1907</v>
      </c>
      <c r="T86" s="295" t="s">
        <v>83</v>
      </c>
      <c r="U86" s="295" t="s">
        <v>2254</v>
      </c>
      <c r="V86" s="295" t="s">
        <v>138</v>
      </c>
      <c r="W86" s="295" t="s">
        <v>484</v>
      </c>
      <c r="X86" s="295" t="s">
        <v>232</v>
      </c>
      <c r="Y86" s="295" t="s">
        <v>2266</v>
      </c>
      <c r="Z86" s="295" t="s">
        <v>506</v>
      </c>
      <c r="AA86" s="295" t="s">
        <v>2305</v>
      </c>
      <c r="AB86" s="295" t="s">
        <v>86</v>
      </c>
      <c r="AC86" s="295" t="s">
        <v>86</v>
      </c>
      <c r="AD86" s="295" t="s">
        <v>86</v>
      </c>
      <c r="AE86" s="295" t="s">
        <v>86</v>
      </c>
      <c r="AF86" s="295" t="s">
        <v>86</v>
      </c>
      <c r="AG86" s="295" t="s">
        <v>86</v>
      </c>
      <c r="AH86" s="295" t="s">
        <v>86</v>
      </c>
      <c r="AI86" s="295" t="s">
        <v>86</v>
      </c>
      <c r="AJ86" s="295" t="s">
        <v>86</v>
      </c>
      <c r="AK86" s="295" t="s">
        <v>86</v>
      </c>
      <c r="AL86" s="295" t="s">
        <v>86</v>
      </c>
      <c r="AM86" s="295" t="s">
        <v>3416</v>
      </c>
      <c r="AN86" s="295" t="s">
        <v>3417</v>
      </c>
      <c r="AO86" s="295" t="s">
        <v>3418</v>
      </c>
      <c r="AP86" s="318" t="s">
        <v>3419</v>
      </c>
      <c r="AQ86" s="756" t="s">
        <v>2476</v>
      </c>
      <c r="AR86" s="756" t="s">
        <v>2476</v>
      </c>
      <c r="AS86" s="295" t="s">
        <v>68</v>
      </c>
      <c r="AT86" s="295" t="s">
        <v>716</v>
      </c>
      <c r="AU86" s="295" t="s">
        <v>717</v>
      </c>
      <c r="AV86" s="295" t="s">
        <v>718</v>
      </c>
      <c r="AW86" s="295" t="s">
        <v>2541</v>
      </c>
      <c r="AX86" s="295" t="s">
        <v>1982</v>
      </c>
      <c r="AY86" s="295" t="s">
        <v>463</v>
      </c>
      <c r="AZ86" s="295" t="s">
        <v>1983</v>
      </c>
      <c r="BA86" s="295" t="s">
        <v>3420</v>
      </c>
      <c r="BB86" s="295" t="s">
        <v>3421</v>
      </c>
      <c r="BC86" s="543" t="s">
        <v>3422</v>
      </c>
      <c r="BD86" s="295" t="s">
        <v>3423</v>
      </c>
      <c r="BE86" s="310" t="s">
        <v>3424</v>
      </c>
      <c r="BF86" s="755" t="s">
        <v>133</v>
      </c>
      <c r="BG86" s="755" t="s">
        <v>133</v>
      </c>
      <c r="BH86" s="295" t="s">
        <v>86</v>
      </c>
      <c r="BI86" s="297" t="s">
        <v>3425</v>
      </c>
      <c r="BJ86" s="297" t="s">
        <v>3426</v>
      </c>
      <c r="BK86" s="297" t="s">
        <v>1862</v>
      </c>
      <c r="BL86" s="297" t="s">
        <v>241</v>
      </c>
      <c r="BM86" s="297" t="s">
        <v>3427</v>
      </c>
      <c r="BN86" s="295" t="s">
        <v>3428</v>
      </c>
      <c r="BO86" s="295" t="s">
        <v>86</v>
      </c>
      <c r="BP86" s="295" t="s">
        <v>3429</v>
      </c>
      <c r="BQ86" s="543" t="s">
        <v>3430</v>
      </c>
      <c r="BR86" s="295" t="s">
        <v>3431</v>
      </c>
      <c r="BS86" s="302" t="s">
        <v>133</v>
      </c>
      <c r="BT86" s="295" t="s">
        <v>11</v>
      </c>
      <c r="BU86" s="295" t="s">
        <v>1889</v>
      </c>
      <c r="BV86" s="295" t="s">
        <v>1864</v>
      </c>
      <c r="BW86" s="331" t="s">
        <v>3432</v>
      </c>
      <c r="BX86" s="387" t="s">
        <v>86</v>
      </c>
      <c r="BY86" s="388" t="s">
        <v>86</v>
      </c>
      <c r="BZ86" s="388"/>
      <c r="CA86" s="388" t="s">
        <v>3419</v>
      </c>
      <c r="CB86" s="446" t="s">
        <v>5857</v>
      </c>
      <c r="CC86" s="443" t="s">
        <v>5858</v>
      </c>
      <c r="CD86" s="441">
        <v>7003</v>
      </c>
      <c r="CE86" s="441">
        <v>1521</v>
      </c>
      <c r="CF86" s="441" t="s">
        <v>5851</v>
      </c>
      <c r="CG86" s="441" t="s">
        <v>86</v>
      </c>
      <c r="CH86" s="441" t="s">
        <v>133</v>
      </c>
      <c r="CI86" s="441">
        <v>7003</v>
      </c>
      <c r="CJ86" s="441" t="s">
        <v>86</v>
      </c>
      <c r="CK86" s="441">
        <v>1521</v>
      </c>
      <c r="CL86" s="443" t="s">
        <v>86</v>
      </c>
      <c r="CM86" s="441" t="s">
        <v>86</v>
      </c>
      <c r="CN86" s="441" t="s">
        <v>86</v>
      </c>
      <c r="CO86" s="441" t="s">
        <v>86</v>
      </c>
      <c r="CP86" s="441" t="s">
        <v>86</v>
      </c>
      <c r="CQ86" s="441" t="s">
        <v>86</v>
      </c>
      <c r="CR86" s="441" t="s">
        <v>86</v>
      </c>
      <c r="CS86" s="441" t="s">
        <v>86</v>
      </c>
      <c r="CT86" s="446" t="s">
        <v>5859</v>
      </c>
      <c r="CU86" s="446" t="s">
        <v>5860</v>
      </c>
      <c r="CV86" s="446" t="s">
        <v>5861</v>
      </c>
      <c r="CW86" s="184" t="s">
        <v>5862</v>
      </c>
      <c r="CX86" s="418" t="s">
        <v>5863</v>
      </c>
      <c r="CY86" s="184" t="s">
        <v>5817</v>
      </c>
      <c r="CZ86" s="444"/>
      <c r="DA86" s="182" t="s">
        <v>2320</v>
      </c>
      <c r="DB86" s="182" t="str">
        <f t="shared" si="2"/>
        <v>NA</v>
      </c>
      <c r="DC86" s="510" t="s">
        <v>1907</v>
      </c>
      <c r="DD86" s="561"/>
      <c r="DE86" s="444"/>
      <c r="DF86" s="479">
        <v>777</v>
      </c>
      <c r="DG86" s="13" t="s">
        <v>2543</v>
      </c>
    </row>
    <row r="87" spans="1:115" ht="40.15" customHeight="1">
      <c r="A87" s="295" t="s">
        <v>2006</v>
      </c>
      <c r="B87" s="295" t="s">
        <v>3433</v>
      </c>
      <c r="C87" s="295" t="s">
        <v>2013</v>
      </c>
      <c r="D87" s="295" t="s">
        <v>2008</v>
      </c>
      <c r="E87" s="295" t="s">
        <v>3434</v>
      </c>
      <c r="F87" s="295" t="s">
        <v>2264</v>
      </c>
      <c r="G87" s="295" t="s">
        <v>2271</v>
      </c>
      <c r="H87" s="295" t="s">
        <v>3435</v>
      </c>
      <c r="I87" s="295" t="s">
        <v>86</v>
      </c>
      <c r="J87" s="295" t="s">
        <v>86</v>
      </c>
      <c r="K87" s="295" t="s">
        <v>2255</v>
      </c>
      <c r="L87" s="295" t="s">
        <v>86</v>
      </c>
      <c r="M87" s="295" t="s">
        <v>86</v>
      </c>
      <c r="N87" s="295" t="s">
        <v>540</v>
      </c>
      <c r="O87" s="295" t="s">
        <v>2009</v>
      </c>
      <c r="P87" s="295"/>
      <c r="Q87" s="295" t="s">
        <v>136</v>
      </c>
      <c r="R87" s="295" t="s">
        <v>136</v>
      </c>
      <c r="S87" s="296">
        <v>43147</v>
      </c>
      <c r="T87" s="295" t="s">
        <v>84</v>
      </c>
      <c r="U87" s="295" t="s">
        <v>2256</v>
      </c>
      <c r="V87" s="295" t="s">
        <v>1931</v>
      </c>
      <c r="W87" s="295" t="s">
        <v>484</v>
      </c>
      <c r="X87" s="295" t="s">
        <v>542</v>
      </c>
      <c r="Y87" s="295" t="s">
        <v>2266</v>
      </c>
      <c r="Z87" s="295" t="s">
        <v>543</v>
      </c>
      <c r="AA87" s="295"/>
      <c r="AB87" s="295" t="s">
        <v>86</v>
      </c>
      <c r="AC87" s="295" t="s">
        <v>86</v>
      </c>
      <c r="AD87" s="295" t="s">
        <v>86</v>
      </c>
      <c r="AE87" s="295" t="s">
        <v>86</v>
      </c>
      <c r="AF87" s="295" t="s">
        <v>86</v>
      </c>
      <c r="AG87" s="295" t="s">
        <v>86</v>
      </c>
      <c r="AH87" s="295" t="s">
        <v>86</v>
      </c>
      <c r="AI87" s="295" t="s">
        <v>86</v>
      </c>
      <c r="AJ87" s="295" t="s">
        <v>86</v>
      </c>
      <c r="AK87" s="295" t="s">
        <v>86</v>
      </c>
      <c r="AL87" s="295" t="s">
        <v>86</v>
      </c>
      <c r="AM87" s="295" t="s">
        <v>3436</v>
      </c>
      <c r="AN87" s="300">
        <v>192168214120</v>
      </c>
      <c r="AO87" s="295" t="s">
        <v>3052</v>
      </c>
      <c r="AP87" s="307" t="s">
        <v>3437</v>
      </c>
      <c r="AQ87" s="755" t="s">
        <v>136</v>
      </c>
      <c r="AR87" s="755" t="s">
        <v>136</v>
      </c>
      <c r="AS87" s="295" t="s">
        <v>2013</v>
      </c>
      <c r="AT87" s="295" t="s">
        <v>3438</v>
      </c>
      <c r="AU87" s="300">
        <v>192168214121</v>
      </c>
      <c r="AV87" s="295" t="s">
        <v>3052</v>
      </c>
      <c r="AW87" s="295" t="s">
        <v>3439</v>
      </c>
      <c r="AX87" s="295" t="s">
        <v>86</v>
      </c>
      <c r="AY87" s="295" t="s">
        <v>86</v>
      </c>
      <c r="AZ87" s="295" t="s">
        <v>3440</v>
      </c>
      <c r="BA87" s="295" t="s">
        <v>3441</v>
      </c>
      <c r="BB87" s="295" t="s">
        <v>3442</v>
      </c>
      <c r="BC87" s="295" t="s">
        <v>3443</v>
      </c>
      <c r="BD87" s="295" t="s">
        <v>3052</v>
      </c>
      <c r="BE87" s="307" t="s">
        <v>2020</v>
      </c>
      <c r="BF87" s="755" t="s">
        <v>136</v>
      </c>
      <c r="BG87" s="755" t="s">
        <v>136</v>
      </c>
      <c r="BH87" s="295" t="s">
        <v>2021</v>
      </c>
      <c r="BI87" s="297" t="s">
        <v>2022</v>
      </c>
      <c r="BJ87" s="297" t="s">
        <v>3444</v>
      </c>
      <c r="BK87" s="297" t="s">
        <v>3445</v>
      </c>
      <c r="BL87" s="297" t="s">
        <v>3052</v>
      </c>
      <c r="BM87" s="297" t="s">
        <v>3439</v>
      </c>
      <c r="BN87" s="295" t="s">
        <v>2022</v>
      </c>
      <c r="BO87" s="295" t="s">
        <v>86</v>
      </c>
      <c r="BP87" s="295" t="s">
        <v>2022</v>
      </c>
      <c r="BQ87" s="295" t="s">
        <v>3440</v>
      </c>
      <c r="BR87" s="295" t="s">
        <v>3446</v>
      </c>
      <c r="BS87" s="302" t="s">
        <v>133</v>
      </c>
      <c r="BT87" s="295" t="s">
        <v>2342</v>
      </c>
      <c r="BU87" s="295" t="s">
        <v>8</v>
      </c>
      <c r="BV87" s="303" t="s">
        <v>153</v>
      </c>
      <c r="BW87" s="331" t="s">
        <v>3447</v>
      </c>
      <c r="BX87" s="387" t="s">
        <v>86</v>
      </c>
      <c r="BY87" s="388" t="s">
        <v>86</v>
      </c>
      <c r="BZ87" s="422" t="s">
        <v>5864</v>
      </c>
      <c r="CA87" s="422" t="s">
        <v>5865</v>
      </c>
      <c r="CB87" s="446" t="s">
        <v>5866</v>
      </c>
      <c r="CC87" s="453" t="s">
        <v>133</v>
      </c>
      <c r="CD87" s="453">
        <v>80</v>
      </c>
      <c r="CE87" s="453">
        <v>3306</v>
      </c>
      <c r="CF87" s="441" t="s">
        <v>5867</v>
      </c>
      <c r="CG87" s="427" t="s">
        <v>86</v>
      </c>
      <c r="CH87" s="427" t="s">
        <v>133</v>
      </c>
      <c r="CI87" s="427">
        <v>80</v>
      </c>
      <c r="CJ87" s="427" t="s">
        <v>86</v>
      </c>
      <c r="CK87" s="427">
        <v>3306</v>
      </c>
      <c r="CL87" s="429" t="s">
        <v>86</v>
      </c>
      <c r="CM87" s="429" t="s">
        <v>86</v>
      </c>
      <c r="CN87" s="429" t="s">
        <v>86</v>
      </c>
      <c r="CO87" s="429" t="s">
        <v>86</v>
      </c>
      <c r="CP87" s="429" t="s">
        <v>86</v>
      </c>
      <c r="CQ87" s="429" t="s">
        <v>86</v>
      </c>
      <c r="CR87" s="429" t="s">
        <v>86</v>
      </c>
      <c r="CS87" s="429" t="s">
        <v>86</v>
      </c>
      <c r="CT87" s="429" t="s">
        <v>86</v>
      </c>
      <c r="CU87" s="441" t="s">
        <v>5868</v>
      </c>
      <c r="CV87" s="429" t="s">
        <v>86</v>
      </c>
      <c r="CW87" s="454" t="s">
        <v>5869</v>
      </c>
      <c r="CX87" s="418" t="s">
        <v>5870</v>
      </c>
      <c r="CY87" s="184" t="s">
        <v>5871</v>
      </c>
      <c r="CZ87" s="444"/>
      <c r="DA87" s="182" t="s">
        <v>2320</v>
      </c>
      <c r="DB87" s="182" t="str">
        <f t="shared" si="2"/>
        <v>NA</v>
      </c>
      <c r="DC87" s="510" t="s">
        <v>1907</v>
      </c>
      <c r="DD87" s="561"/>
      <c r="DE87" s="444"/>
      <c r="DF87" s="479">
        <v>777</v>
      </c>
      <c r="DG87" s="13" t="s">
        <v>3248</v>
      </c>
      <c r="DH87" t="s">
        <v>5872</v>
      </c>
      <c r="DI87" t="s">
        <v>5873</v>
      </c>
      <c r="DJ87" t="s">
        <v>5873</v>
      </c>
      <c r="DK87" s="750" t="s">
        <v>5801</v>
      </c>
    </row>
    <row r="88" spans="1:115" ht="44.25" customHeight="1">
      <c r="A88" s="295" t="s">
        <v>2027</v>
      </c>
      <c r="B88" s="295" t="s">
        <v>2028</v>
      </c>
      <c r="C88" s="295" t="s">
        <v>3448</v>
      </c>
      <c r="D88" s="295" t="s">
        <v>2029</v>
      </c>
      <c r="E88" s="295" t="s">
        <v>3449</v>
      </c>
      <c r="F88" s="295" t="s">
        <v>2264</v>
      </c>
      <c r="G88" s="295" t="s">
        <v>2271</v>
      </c>
      <c r="H88" s="295" t="s">
        <v>3450</v>
      </c>
      <c r="I88" s="295" t="s">
        <v>86</v>
      </c>
      <c r="J88" s="295" t="s">
        <v>86</v>
      </c>
      <c r="K88" s="295" t="s">
        <v>2255</v>
      </c>
      <c r="L88" s="295" t="s">
        <v>86</v>
      </c>
      <c r="M88" s="295" t="s">
        <v>86</v>
      </c>
      <c r="N88" s="295" t="e">
        <v>#N/A</v>
      </c>
      <c r="O88" s="295" t="s">
        <v>2041</v>
      </c>
      <c r="P88" s="295"/>
      <c r="Q88" s="295" t="s">
        <v>136</v>
      </c>
      <c r="R88" s="295" t="s">
        <v>136</v>
      </c>
      <c r="S88" s="296" t="s">
        <v>3451</v>
      </c>
      <c r="T88" s="295" t="s">
        <v>84</v>
      </c>
      <c r="U88" s="295" t="s">
        <v>2256</v>
      </c>
      <c r="V88" s="295" t="s">
        <v>1931</v>
      </c>
      <c r="W88" s="295" t="s">
        <v>484</v>
      </c>
      <c r="X88" s="295" t="s">
        <v>140</v>
      </c>
      <c r="Y88" s="295" t="s">
        <v>2266</v>
      </c>
      <c r="Z88" s="295" t="s">
        <v>506</v>
      </c>
      <c r="AA88" s="295">
        <v>322040</v>
      </c>
      <c r="AB88" s="295" t="s">
        <v>86</v>
      </c>
      <c r="AC88" s="295" t="s">
        <v>86</v>
      </c>
      <c r="AD88" s="295" t="s">
        <v>86</v>
      </c>
      <c r="AE88" s="295" t="s">
        <v>86</v>
      </c>
      <c r="AF88" s="295" t="s">
        <v>86</v>
      </c>
      <c r="AG88" s="295" t="s">
        <v>86</v>
      </c>
      <c r="AH88" s="325"/>
      <c r="AI88" s="295" t="s">
        <v>86</v>
      </c>
      <c r="AJ88" s="295" t="s">
        <v>86</v>
      </c>
      <c r="AK88" s="295" t="s">
        <v>86</v>
      </c>
      <c r="AL88" s="295" t="s">
        <v>86</v>
      </c>
      <c r="AM88" s="311" t="s">
        <v>2030</v>
      </c>
      <c r="AN88" s="295" t="s">
        <v>2031</v>
      </c>
      <c r="AO88" s="311" t="s">
        <v>2032</v>
      </c>
      <c r="AP88" s="307" t="s">
        <v>2033</v>
      </c>
      <c r="AQ88" s="755" t="s">
        <v>136</v>
      </c>
      <c r="AR88" s="755" t="s">
        <v>133</v>
      </c>
      <c r="AS88" s="295" t="s">
        <v>3452</v>
      </c>
      <c r="AT88" s="295" t="s">
        <v>3453</v>
      </c>
      <c r="AU88" s="295" t="s">
        <v>3454</v>
      </c>
      <c r="AV88" s="295" t="s">
        <v>760</v>
      </c>
      <c r="AW88" s="295" t="s">
        <v>2541</v>
      </c>
      <c r="AX88" s="295" t="s">
        <v>243</v>
      </c>
      <c r="AY88" s="295" t="s">
        <v>244</v>
      </c>
      <c r="AZ88" s="295" t="s">
        <v>3455</v>
      </c>
      <c r="BA88" s="295" t="s">
        <v>3456</v>
      </c>
      <c r="BB88" s="311" t="s">
        <v>2036</v>
      </c>
      <c r="BC88" s="311" t="s">
        <v>2037</v>
      </c>
      <c r="BD88" s="311" t="s">
        <v>2038</v>
      </c>
      <c r="BE88" s="322" t="s">
        <v>2039</v>
      </c>
      <c r="BF88" s="755" t="s">
        <v>136</v>
      </c>
      <c r="BG88" s="755" t="s">
        <v>133</v>
      </c>
      <c r="BH88" s="295" t="s">
        <v>86</v>
      </c>
      <c r="BI88" s="297" t="s">
        <v>1945</v>
      </c>
      <c r="BJ88" s="297" t="s">
        <v>3457</v>
      </c>
      <c r="BK88" s="297" t="s">
        <v>3411</v>
      </c>
      <c r="BL88" s="297" t="s">
        <v>1156</v>
      </c>
      <c r="BM88" s="297" t="s">
        <v>2541</v>
      </c>
      <c r="BN88" s="295" t="s">
        <v>3458</v>
      </c>
      <c r="BO88" s="295" t="s">
        <v>1960</v>
      </c>
      <c r="BP88" s="295" t="s">
        <v>3452</v>
      </c>
      <c r="BQ88" s="295" t="s">
        <v>3455</v>
      </c>
      <c r="BR88" s="295" t="s">
        <v>3456</v>
      </c>
      <c r="BS88" s="295" t="s">
        <v>133</v>
      </c>
      <c r="BT88" s="555" t="s">
        <v>2325</v>
      </c>
      <c r="BU88" s="295" t="s">
        <v>2041</v>
      </c>
      <c r="BV88" s="295" t="s">
        <v>86</v>
      </c>
      <c r="BW88" s="471" t="s">
        <v>3459</v>
      </c>
      <c r="BX88" s="472">
        <v>44216</v>
      </c>
      <c r="BY88" s="16" t="s">
        <v>2316</v>
      </c>
      <c r="BZ88" s="16"/>
      <c r="CA88" s="16" t="s">
        <v>2033</v>
      </c>
      <c r="CB88" s="231" t="s">
        <v>86</v>
      </c>
      <c r="CC88" s="474" t="s">
        <v>136</v>
      </c>
      <c r="CD88" s="231" t="s">
        <v>86</v>
      </c>
      <c r="CE88" s="231">
        <v>1521</v>
      </c>
      <c r="CF88" s="231" t="s">
        <v>86</v>
      </c>
      <c r="CG88" s="231" t="s">
        <v>86</v>
      </c>
      <c r="CH88" s="231" t="s">
        <v>86</v>
      </c>
      <c r="CI88" s="231" t="s">
        <v>86</v>
      </c>
      <c r="CJ88" s="231" t="s">
        <v>86</v>
      </c>
      <c r="CK88" s="401">
        <v>1521</v>
      </c>
      <c r="CL88" s="231" t="s">
        <v>86</v>
      </c>
      <c r="CM88" s="231" t="s">
        <v>86</v>
      </c>
      <c r="CN88" s="231" t="s">
        <v>86</v>
      </c>
      <c r="CO88" s="231" t="s">
        <v>86</v>
      </c>
      <c r="CP88" s="231" t="s">
        <v>86</v>
      </c>
      <c r="CQ88" s="231" t="s">
        <v>86</v>
      </c>
      <c r="CR88" s="231" t="s">
        <v>86</v>
      </c>
      <c r="CS88" s="231" t="s">
        <v>86</v>
      </c>
      <c r="CT88" s="231" t="s">
        <v>86</v>
      </c>
      <c r="CU88" s="475" t="s">
        <v>5874</v>
      </c>
      <c r="CV88" s="231" t="s">
        <v>86</v>
      </c>
      <c r="CW88" s="454" t="s">
        <v>5875</v>
      </c>
      <c r="CX88" s="865" t="s">
        <v>5876</v>
      </c>
      <c r="CY88" s="866" t="s">
        <v>5877</v>
      </c>
      <c r="CZ88" s="480"/>
      <c r="DA88" s="16" t="s">
        <v>5718</v>
      </c>
      <c r="DB88" s="511" t="str">
        <f t="shared" si="2"/>
        <v>NA</v>
      </c>
      <c r="DC88" s="510" t="s">
        <v>1907</v>
      </c>
      <c r="DD88" s="562"/>
      <c r="DE88" s="480"/>
      <c r="DF88" s="479">
        <v>777</v>
      </c>
      <c r="DG88" s="13" t="s">
        <v>86</v>
      </c>
    </row>
    <row r="89" spans="1:115" s="833" customFormat="1" ht="111.75" customHeight="1">
      <c r="A89" s="486" t="s">
        <v>2042</v>
      </c>
      <c r="B89" s="486" t="s">
        <v>2043</v>
      </c>
      <c r="C89" s="486" t="s">
        <v>2043</v>
      </c>
      <c r="D89" s="486" t="s">
        <v>2044</v>
      </c>
      <c r="E89" s="486" t="s">
        <v>3460</v>
      </c>
      <c r="F89" s="486" t="s">
        <v>2264</v>
      </c>
      <c r="G89" s="486" t="s">
        <v>2249</v>
      </c>
      <c r="H89" s="486" t="s">
        <v>2218</v>
      </c>
      <c r="I89" s="295" t="s">
        <v>86</v>
      </c>
      <c r="J89" s="295" t="s">
        <v>86</v>
      </c>
      <c r="K89" s="486" t="s">
        <v>2253</v>
      </c>
      <c r="L89" s="295" t="s">
        <v>86</v>
      </c>
      <c r="M89" s="295" t="s">
        <v>86</v>
      </c>
      <c r="N89" s="486" t="s">
        <v>1990</v>
      </c>
      <c r="O89" s="807" t="s">
        <v>2928</v>
      </c>
      <c r="P89" s="486" t="s">
        <v>3461</v>
      </c>
      <c r="Q89" s="486" t="s">
        <v>136</v>
      </c>
      <c r="R89" s="486" t="s">
        <v>136</v>
      </c>
      <c r="S89" s="806">
        <v>42948</v>
      </c>
      <c r="T89" s="806" t="s">
        <v>84</v>
      </c>
      <c r="U89" s="806" t="s">
        <v>2352</v>
      </c>
      <c r="V89" s="486" t="s">
        <v>3462</v>
      </c>
      <c r="W89" s="486" t="s">
        <v>484</v>
      </c>
      <c r="X89" s="486" t="s">
        <v>140</v>
      </c>
      <c r="Y89" s="486" t="s">
        <v>2266</v>
      </c>
      <c r="Z89" s="808" t="s">
        <v>2047</v>
      </c>
      <c r="AA89" s="808" t="s">
        <v>2305</v>
      </c>
      <c r="AB89" s="486" t="s">
        <v>86</v>
      </c>
      <c r="AC89" s="486" t="s">
        <v>86</v>
      </c>
      <c r="AD89" s="486" t="s">
        <v>86</v>
      </c>
      <c r="AE89" s="486" t="s">
        <v>86</v>
      </c>
      <c r="AF89" s="486" t="s">
        <v>86</v>
      </c>
      <c r="AG89" s="486" t="s">
        <v>86</v>
      </c>
      <c r="AH89" s="809"/>
      <c r="AI89" s="486" t="s">
        <v>86</v>
      </c>
      <c r="AJ89" s="486" t="s">
        <v>86</v>
      </c>
      <c r="AK89" s="486" t="s">
        <v>86</v>
      </c>
      <c r="AL89" s="486" t="s">
        <v>86</v>
      </c>
      <c r="AM89" s="486" t="s">
        <v>3463</v>
      </c>
      <c r="AN89" s="810" t="s">
        <v>3464</v>
      </c>
      <c r="AO89" s="486" t="s">
        <v>267</v>
      </c>
      <c r="AP89" s="813" t="s">
        <v>3465</v>
      </c>
      <c r="AQ89" s="811" t="s">
        <v>86</v>
      </c>
      <c r="AR89" s="811" t="s">
        <v>86</v>
      </c>
      <c r="AS89" s="486" t="s">
        <v>3466</v>
      </c>
      <c r="AT89" s="486" t="s">
        <v>3467</v>
      </c>
      <c r="AU89" s="486" t="s">
        <v>3468</v>
      </c>
      <c r="AV89" s="486" t="s">
        <v>3469</v>
      </c>
      <c r="AW89" s="486" t="s">
        <v>2541</v>
      </c>
      <c r="AX89" s="486" t="s">
        <v>3470</v>
      </c>
      <c r="AY89" s="486" t="s">
        <v>86</v>
      </c>
      <c r="AZ89" s="486" t="s">
        <v>86</v>
      </c>
      <c r="BA89" s="486" t="s">
        <v>3471</v>
      </c>
      <c r="BB89" s="486" t="s">
        <v>3472</v>
      </c>
      <c r="BC89" s="812" t="s">
        <v>3473</v>
      </c>
      <c r="BD89" s="486" t="s">
        <v>267</v>
      </c>
      <c r="BE89" s="813" t="s">
        <v>3474</v>
      </c>
      <c r="BF89" s="814" t="s">
        <v>86</v>
      </c>
      <c r="BG89" s="811" t="s">
        <v>86</v>
      </c>
      <c r="BH89" s="486" t="s">
        <v>86</v>
      </c>
      <c r="BI89" s="815" t="s">
        <v>3475</v>
      </c>
      <c r="BJ89" s="815" t="s">
        <v>3476</v>
      </c>
      <c r="BK89" s="815" t="s">
        <v>3477</v>
      </c>
      <c r="BL89" s="815" t="s">
        <v>3478</v>
      </c>
      <c r="BM89" s="815" t="s">
        <v>2541</v>
      </c>
      <c r="BN89" s="486" t="s">
        <v>3479</v>
      </c>
      <c r="BO89" s="486" t="s">
        <v>86</v>
      </c>
      <c r="BP89" s="486" t="s">
        <v>3480</v>
      </c>
      <c r="BQ89" s="486" t="s">
        <v>86</v>
      </c>
      <c r="BR89" s="816" t="s">
        <v>3471</v>
      </c>
      <c r="BS89" s="486" t="s">
        <v>136</v>
      </c>
      <c r="BT89" s="486" t="s">
        <v>2456</v>
      </c>
      <c r="BU89" s="486" t="s">
        <v>1889</v>
      </c>
      <c r="BV89" s="816" t="s">
        <v>153</v>
      </c>
      <c r="BW89" s="817" t="s">
        <v>3481</v>
      </c>
      <c r="BX89" s="818" t="s">
        <v>86</v>
      </c>
      <c r="BY89" s="819" t="s">
        <v>86</v>
      </c>
      <c r="BZ89" s="819"/>
      <c r="CA89" s="819" t="s">
        <v>2049</v>
      </c>
      <c r="CB89" s="820" t="s">
        <v>86</v>
      </c>
      <c r="CC89" s="820" t="s">
        <v>86</v>
      </c>
      <c r="CD89" s="820" t="s">
        <v>86</v>
      </c>
      <c r="CE89" s="821">
        <v>1521</v>
      </c>
      <c r="CF89" s="820" t="s">
        <v>86</v>
      </c>
      <c r="CG89" s="820" t="s">
        <v>86</v>
      </c>
      <c r="CH89" s="820" t="s">
        <v>86</v>
      </c>
      <c r="CI89" s="820" t="s">
        <v>86</v>
      </c>
      <c r="CJ89" s="820" t="s">
        <v>86</v>
      </c>
      <c r="CK89" s="822">
        <v>1521</v>
      </c>
      <c r="CL89" s="820" t="s">
        <v>86</v>
      </c>
      <c r="CM89" s="820" t="s">
        <v>86</v>
      </c>
      <c r="CN89" s="820" t="s">
        <v>86</v>
      </c>
      <c r="CO89" s="820" t="s">
        <v>86</v>
      </c>
      <c r="CP89" s="820" t="s">
        <v>86</v>
      </c>
      <c r="CQ89" s="820" t="s">
        <v>86</v>
      </c>
      <c r="CR89" s="820" t="s">
        <v>86</v>
      </c>
      <c r="CS89" s="820" t="s">
        <v>86</v>
      </c>
      <c r="CT89" s="820" t="s">
        <v>86</v>
      </c>
      <c r="CU89" s="820" t="s">
        <v>86</v>
      </c>
      <c r="CV89" s="820" t="s">
        <v>86</v>
      </c>
      <c r="CW89" s="823"/>
      <c r="CX89" s="824"/>
      <c r="CY89" s="825" t="s">
        <v>5878</v>
      </c>
      <c r="CZ89" s="826" t="s">
        <v>5879</v>
      </c>
      <c r="DA89" s="818">
        <v>44070</v>
      </c>
      <c r="DB89" s="827" t="str">
        <f t="shared" si="2"/>
        <v>NA</v>
      </c>
      <c r="DC89" s="828" t="s">
        <v>1907</v>
      </c>
      <c r="DD89" s="829"/>
      <c r="DE89" s="830"/>
      <c r="DF89" s="831">
        <v>777</v>
      </c>
      <c r="DG89" s="832"/>
    </row>
    <row r="90" spans="1:115" ht="222.75" customHeight="1">
      <c r="A90" s="295" t="s">
        <v>2057</v>
      </c>
      <c r="B90" s="295" t="s">
        <v>3482</v>
      </c>
      <c r="C90" s="295" t="s">
        <v>3483</v>
      </c>
      <c r="D90" s="295" t="s">
        <v>3484</v>
      </c>
      <c r="E90" s="295" t="s">
        <v>3253</v>
      </c>
      <c r="F90" s="295" t="s">
        <v>2264</v>
      </c>
      <c r="G90" s="295" t="s">
        <v>2288</v>
      </c>
      <c r="H90" s="295" t="s">
        <v>2218</v>
      </c>
      <c r="I90" s="295" t="s">
        <v>86</v>
      </c>
      <c r="J90" s="295" t="s">
        <v>86</v>
      </c>
      <c r="K90" s="295" t="s">
        <v>2253</v>
      </c>
      <c r="L90" s="295" t="s">
        <v>86</v>
      </c>
      <c r="M90" s="295" t="s">
        <v>86</v>
      </c>
      <c r="N90" s="295" t="s">
        <v>540</v>
      </c>
      <c r="O90" s="305" t="s">
        <v>2605</v>
      </c>
      <c r="P90" s="298" t="s">
        <v>324</v>
      </c>
      <c r="Q90" s="295" t="s">
        <v>136</v>
      </c>
      <c r="R90" s="295" t="s">
        <v>136</v>
      </c>
      <c r="S90" s="306" t="s">
        <v>2059</v>
      </c>
      <c r="T90" s="295" t="s">
        <v>83</v>
      </c>
      <c r="U90" s="295" t="s">
        <v>2254</v>
      </c>
      <c r="V90" s="299" t="s">
        <v>138</v>
      </c>
      <c r="W90" s="295" t="s">
        <v>484</v>
      </c>
      <c r="X90" s="295" t="s">
        <v>542</v>
      </c>
      <c r="Y90" s="295" t="s">
        <v>2266</v>
      </c>
      <c r="Z90" s="295" t="s">
        <v>543</v>
      </c>
      <c r="AA90" s="295"/>
      <c r="AB90" s="295" t="s">
        <v>86</v>
      </c>
      <c r="AC90" s="295" t="s">
        <v>86</v>
      </c>
      <c r="AD90" s="295" t="s">
        <v>86</v>
      </c>
      <c r="AE90" s="295" t="s">
        <v>86</v>
      </c>
      <c r="AF90" s="295" t="s">
        <v>86</v>
      </c>
      <c r="AG90" s="295" t="s">
        <v>86</v>
      </c>
      <c r="AH90" s="295" t="s">
        <v>86</v>
      </c>
      <c r="AI90" s="295" t="s">
        <v>86</v>
      </c>
      <c r="AJ90" s="295" t="s">
        <v>86</v>
      </c>
      <c r="AK90" s="295" t="s">
        <v>86</v>
      </c>
      <c r="AL90" s="295" t="s">
        <v>86</v>
      </c>
      <c r="AM90" s="295" t="s">
        <v>3485</v>
      </c>
      <c r="AN90" s="295" t="s">
        <v>3486</v>
      </c>
      <c r="AO90" s="295" t="s">
        <v>509</v>
      </c>
      <c r="AP90" s="307" t="s">
        <v>3487</v>
      </c>
      <c r="AQ90" s="755" t="s">
        <v>133</v>
      </c>
      <c r="AR90" s="755" t="s">
        <v>133</v>
      </c>
      <c r="AS90" s="295" t="s">
        <v>243</v>
      </c>
      <c r="AT90" s="295" t="s">
        <v>552</v>
      </c>
      <c r="AU90" s="295" t="s">
        <v>553</v>
      </c>
      <c r="AV90" s="295" t="s">
        <v>241</v>
      </c>
      <c r="AW90" s="295" t="s">
        <v>2541</v>
      </c>
      <c r="AX90" s="295" t="s">
        <v>243</v>
      </c>
      <c r="AY90" s="295" t="s">
        <v>86</v>
      </c>
      <c r="AZ90" s="310" t="s">
        <v>2064</v>
      </c>
      <c r="BA90" s="295" t="s">
        <v>3488</v>
      </c>
      <c r="BB90" s="295" t="s">
        <v>3489</v>
      </c>
      <c r="BC90" s="295" t="s">
        <v>3490</v>
      </c>
      <c r="BD90" s="295" t="s">
        <v>2068</v>
      </c>
      <c r="BE90" s="314" t="s">
        <v>2069</v>
      </c>
      <c r="BF90" s="755" t="s">
        <v>133</v>
      </c>
      <c r="BG90" s="755" t="s">
        <v>133</v>
      </c>
      <c r="BH90" s="295" t="s">
        <v>86</v>
      </c>
      <c r="BI90" s="297" t="s">
        <v>86</v>
      </c>
      <c r="BJ90" s="297" t="s">
        <v>2070</v>
      </c>
      <c r="BK90" s="297" t="s">
        <v>2071</v>
      </c>
      <c r="BL90" s="297" t="s">
        <v>241</v>
      </c>
      <c r="BM90" s="297" t="s">
        <v>2541</v>
      </c>
      <c r="BN90" s="295" t="s">
        <v>1776</v>
      </c>
      <c r="BO90" s="295" t="s">
        <v>86</v>
      </c>
      <c r="BP90" s="295" t="s">
        <v>86</v>
      </c>
      <c r="BQ90" s="324" t="s">
        <v>2072</v>
      </c>
      <c r="BR90" s="512" t="s">
        <v>3491</v>
      </c>
      <c r="BS90" s="302" t="s">
        <v>133</v>
      </c>
      <c r="BT90" s="295" t="s">
        <v>2613</v>
      </c>
      <c r="BU90" s="295" t="s">
        <v>8</v>
      </c>
      <c r="BV90" s="303" t="s">
        <v>153</v>
      </c>
      <c r="BW90" s="331" t="s">
        <v>3492</v>
      </c>
      <c r="BX90" s="387" t="s">
        <v>86</v>
      </c>
      <c r="BY90" s="388" t="s">
        <v>86</v>
      </c>
      <c r="BZ90" s="388" t="s">
        <v>5880</v>
      </c>
      <c r="CA90" s="388" t="s">
        <v>3487</v>
      </c>
      <c r="CB90" s="441" t="s">
        <v>5881</v>
      </c>
      <c r="CC90" s="443" t="s">
        <v>136</v>
      </c>
      <c r="CD90" s="212" t="s">
        <v>5882</v>
      </c>
      <c r="CE90" s="416">
        <v>1521</v>
      </c>
      <c r="CF90" s="441" t="s">
        <v>5881</v>
      </c>
      <c r="CG90" s="441" t="s">
        <v>5883</v>
      </c>
      <c r="CH90" s="416" t="s">
        <v>136</v>
      </c>
      <c r="CI90" s="416">
        <v>80.22</v>
      </c>
      <c r="CJ90" s="416" t="s">
        <v>5884</v>
      </c>
      <c r="CK90" s="416">
        <v>1521</v>
      </c>
      <c r="CL90" s="438" t="s">
        <v>86</v>
      </c>
      <c r="CM90" s="438" t="s">
        <v>86</v>
      </c>
      <c r="CN90" s="438" t="s">
        <v>86</v>
      </c>
      <c r="CO90" s="438" t="s">
        <v>86</v>
      </c>
      <c r="CP90" s="438" t="s">
        <v>86</v>
      </c>
      <c r="CQ90" s="438" t="s">
        <v>86</v>
      </c>
      <c r="CR90" s="438" t="s">
        <v>86</v>
      </c>
      <c r="CS90" s="438" t="s">
        <v>86</v>
      </c>
      <c r="CT90" s="438" t="s">
        <v>86</v>
      </c>
      <c r="CU90" s="438" t="s">
        <v>86</v>
      </c>
      <c r="CV90" s="438" t="s">
        <v>86</v>
      </c>
      <c r="CW90" s="184" t="s">
        <v>5885</v>
      </c>
      <c r="CX90" s="455" t="s">
        <v>5886</v>
      </c>
      <c r="CY90" s="184" t="s">
        <v>5887</v>
      </c>
      <c r="CZ90" s="444"/>
      <c r="DA90" s="182" t="s">
        <v>2320</v>
      </c>
      <c r="DB90" s="182" t="str">
        <f t="shared" si="2"/>
        <v>NA</v>
      </c>
      <c r="DC90" s="510" t="s">
        <v>1907</v>
      </c>
      <c r="DD90" s="561"/>
      <c r="DE90" s="444"/>
      <c r="DF90" s="479">
        <v>777</v>
      </c>
      <c r="DG90" s="13" t="s">
        <v>2315</v>
      </c>
    </row>
    <row r="91" spans="1:115" ht="40.15" customHeight="1">
      <c r="A91" s="295" t="s">
        <v>52</v>
      </c>
      <c r="B91" s="295" t="s">
        <v>53</v>
      </c>
      <c r="C91" s="295" t="s">
        <v>3493</v>
      </c>
      <c r="D91" s="295" t="s">
        <v>2074</v>
      </c>
      <c r="E91" s="295" t="s">
        <v>3494</v>
      </c>
      <c r="F91" s="295" t="s">
        <v>2264</v>
      </c>
      <c r="G91" s="295" t="s">
        <v>2271</v>
      </c>
      <c r="H91" s="295" t="s">
        <v>3495</v>
      </c>
      <c r="I91" s="295" t="s">
        <v>86</v>
      </c>
      <c r="J91" s="295" t="s">
        <v>86</v>
      </c>
      <c r="K91" s="295" t="s">
        <v>2255</v>
      </c>
      <c r="L91" s="295" t="s">
        <v>1907</v>
      </c>
      <c r="M91" s="296" t="s">
        <v>1907</v>
      </c>
      <c r="N91" s="295" t="s">
        <v>134</v>
      </c>
      <c r="O91" s="582" t="s">
        <v>2078</v>
      </c>
      <c r="P91" s="295" t="s">
        <v>2079</v>
      </c>
      <c r="Q91" s="295" t="s">
        <v>136</v>
      </c>
      <c r="R91" s="295" t="s">
        <v>136</v>
      </c>
      <c r="S91" s="306">
        <v>43384</v>
      </c>
      <c r="T91" s="296" t="s">
        <v>84</v>
      </c>
      <c r="U91" s="317" t="s">
        <v>2250</v>
      </c>
      <c r="V91" s="299" t="s">
        <v>138</v>
      </c>
      <c r="W91" s="295" t="s">
        <v>484</v>
      </c>
      <c r="X91" s="295" t="s">
        <v>140</v>
      </c>
      <c r="Y91" s="295" t="s">
        <v>2266</v>
      </c>
      <c r="Z91" s="295" t="s">
        <v>543</v>
      </c>
      <c r="AA91" s="295" t="s">
        <v>2228</v>
      </c>
      <c r="AB91" s="295" t="s">
        <v>86</v>
      </c>
      <c r="AC91" s="295" t="s">
        <v>86</v>
      </c>
      <c r="AD91" s="295" t="s">
        <v>86</v>
      </c>
      <c r="AE91" s="295" t="s">
        <v>86</v>
      </c>
      <c r="AF91" s="295" t="s">
        <v>86</v>
      </c>
      <c r="AG91" s="295" t="s">
        <v>86</v>
      </c>
      <c r="AH91" s="295" t="s">
        <v>86</v>
      </c>
      <c r="AI91" s="295" t="s">
        <v>86</v>
      </c>
      <c r="AJ91" s="295" t="s">
        <v>86</v>
      </c>
      <c r="AK91" s="295" t="s">
        <v>86</v>
      </c>
      <c r="AL91" s="295" t="s">
        <v>86</v>
      </c>
      <c r="AM91" s="295" t="s">
        <v>3496</v>
      </c>
      <c r="AN91" s="608">
        <v>192168214115</v>
      </c>
      <c r="AO91" s="295" t="s">
        <v>2380</v>
      </c>
      <c r="AP91" s="307" t="s">
        <v>3497</v>
      </c>
      <c r="AQ91" s="755" t="s">
        <v>136</v>
      </c>
      <c r="AR91" s="755" t="s">
        <v>136</v>
      </c>
      <c r="AS91" s="295" t="s">
        <v>86</v>
      </c>
      <c r="AT91" s="295" t="s">
        <v>3496</v>
      </c>
      <c r="AU91" s="608">
        <v>192168214115</v>
      </c>
      <c r="AV91" s="295" t="s">
        <v>3052</v>
      </c>
      <c r="AW91" s="311" t="s">
        <v>3498</v>
      </c>
      <c r="AX91" s="295" t="s">
        <v>3499</v>
      </c>
      <c r="AY91" s="295" t="s">
        <v>86</v>
      </c>
      <c r="AZ91" s="295" t="s">
        <v>3500</v>
      </c>
      <c r="BA91" s="295" t="s">
        <v>3501</v>
      </c>
      <c r="BB91" s="295" t="s">
        <v>3502</v>
      </c>
      <c r="BC91" s="300" t="s">
        <v>3503</v>
      </c>
      <c r="BD91" s="295" t="s">
        <v>2324</v>
      </c>
      <c r="BE91" s="307" t="s">
        <v>3504</v>
      </c>
      <c r="BF91" s="755" t="s">
        <v>136</v>
      </c>
      <c r="BG91" s="755" t="s">
        <v>136</v>
      </c>
      <c r="BH91" s="295" t="s">
        <v>86</v>
      </c>
      <c r="BI91" s="297" t="s">
        <v>86</v>
      </c>
      <c r="BJ91" s="297" t="s">
        <v>3502</v>
      </c>
      <c r="BK91" s="690" t="s">
        <v>3503</v>
      </c>
      <c r="BL91" s="297" t="s">
        <v>3052</v>
      </c>
      <c r="BM91" s="297" t="s">
        <v>3505</v>
      </c>
      <c r="BN91" s="295" t="s">
        <v>3499</v>
      </c>
      <c r="BO91" s="295" t="s">
        <v>86</v>
      </c>
      <c r="BP91" s="295" t="s">
        <v>86</v>
      </c>
      <c r="BQ91" s="295" t="s">
        <v>3500</v>
      </c>
      <c r="BR91" s="303" t="s">
        <v>3506</v>
      </c>
      <c r="BS91" s="309" t="s">
        <v>136</v>
      </c>
      <c r="BT91" s="295" t="s">
        <v>2650</v>
      </c>
      <c r="BU91" s="295" t="s">
        <v>1889</v>
      </c>
      <c r="BV91" s="303" t="s">
        <v>153</v>
      </c>
      <c r="BW91" s="471" t="s">
        <v>3507</v>
      </c>
      <c r="BX91" s="472" t="s">
        <v>86</v>
      </c>
      <c r="BY91" s="16" t="s">
        <v>86</v>
      </c>
      <c r="BZ91" s="95" t="s">
        <v>5888</v>
      </c>
      <c r="CA91" s="530" t="s">
        <v>5889</v>
      </c>
      <c r="CB91" s="231" t="s">
        <v>86</v>
      </c>
      <c r="CC91" s="413" t="s">
        <v>86</v>
      </c>
      <c r="CD91" s="413" t="s">
        <v>86</v>
      </c>
      <c r="CE91" s="413">
        <v>3306</v>
      </c>
      <c r="CF91" s="427" t="s">
        <v>86</v>
      </c>
      <c r="CG91" s="427" t="s">
        <v>86</v>
      </c>
      <c r="CH91" s="427" t="s">
        <v>86</v>
      </c>
      <c r="CI91" s="427" t="s">
        <v>86</v>
      </c>
      <c r="CJ91" s="427" t="s">
        <v>86</v>
      </c>
      <c r="CK91" s="427" t="s">
        <v>86</v>
      </c>
      <c r="CL91" s="427" t="s">
        <v>86</v>
      </c>
      <c r="CM91" s="427" t="s">
        <v>86</v>
      </c>
      <c r="CN91" s="427" t="s">
        <v>86</v>
      </c>
      <c r="CO91" s="427" t="s">
        <v>86</v>
      </c>
      <c r="CP91" s="427" t="s">
        <v>86</v>
      </c>
      <c r="CQ91" s="427" t="s">
        <v>86</v>
      </c>
      <c r="CR91" s="427" t="s">
        <v>86</v>
      </c>
      <c r="CS91" s="427" t="s">
        <v>86</v>
      </c>
      <c r="CT91" s="427" t="s">
        <v>86</v>
      </c>
      <c r="CU91" s="427" t="s">
        <v>86</v>
      </c>
      <c r="CV91" s="427" t="s">
        <v>86</v>
      </c>
      <c r="CW91" s="478" t="s">
        <v>5890</v>
      </c>
      <c r="CX91" s="480"/>
      <c r="CY91" s="476" t="s">
        <v>5891</v>
      </c>
      <c r="CZ91" s="480"/>
      <c r="DA91" s="479" t="s">
        <v>2320</v>
      </c>
      <c r="DB91" s="479" t="str">
        <f t="shared" si="2"/>
        <v>NA</v>
      </c>
      <c r="DC91" s="510" t="s">
        <v>1907</v>
      </c>
      <c r="DD91" s="562"/>
      <c r="DE91" s="480"/>
      <c r="DF91" s="479">
        <v>777</v>
      </c>
      <c r="DG91" s="13" t="s">
        <v>136</v>
      </c>
      <c r="DH91" t="s">
        <v>5872</v>
      </c>
      <c r="DI91" t="s">
        <v>5892</v>
      </c>
      <c r="DJ91" t="s">
        <v>86</v>
      </c>
      <c r="DK91" t="s">
        <v>5893</v>
      </c>
    </row>
    <row r="92" spans="1:115" ht="108" customHeight="1">
      <c r="A92" s="295" t="s">
        <v>2085</v>
      </c>
      <c r="B92" s="295" t="s">
        <v>2086</v>
      </c>
      <c r="C92" s="295" t="s">
        <v>3508</v>
      </c>
      <c r="D92" s="295" t="s">
        <v>2087</v>
      </c>
      <c r="E92" s="295" t="s">
        <v>3329</v>
      </c>
      <c r="F92" s="295" t="s">
        <v>2264</v>
      </c>
      <c r="G92" s="295" t="s">
        <v>2265</v>
      </c>
      <c r="H92" s="295" t="s">
        <v>3330</v>
      </c>
      <c r="I92" s="295" t="s">
        <v>3331</v>
      </c>
      <c r="J92" s="296">
        <v>44196</v>
      </c>
      <c r="K92" s="295" t="s">
        <v>2253</v>
      </c>
      <c r="L92" s="296" t="s">
        <v>1907</v>
      </c>
      <c r="M92" s="296" t="s">
        <v>1907</v>
      </c>
      <c r="N92" s="295" t="s">
        <v>838</v>
      </c>
      <c r="O92" s="295" t="s">
        <v>2090</v>
      </c>
      <c r="P92" s="295" t="s">
        <v>2091</v>
      </c>
      <c r="Q92" s="295" t="s">
        <v>136</v>
      </c>
      <c r="R92" s="295" t="s">
        <v>136</v>
      </c>
      <c r="S92" s="296">
        <v>43403</v>
      </c>
      <c r="T92" s="295" t="s">
        <v>83</v>
      </c>
      <c r="U92" s="311" t="s">
        <v>2256</v>
      </c>
      <c r="V92" s="295" t="s">
        <v>1931</v>
      </c>
      <c r="W92" s="295" t="s">
        <v>484</v>
      </c>
      <c r="X92" s="295" t="s">
        <v>542</v>
      </c>
      <c r="Y92" s="295" t="s">
        <v>2266</v>
      </c>
      <c r="Z92" s="295" t="s">
        <v>233</v>
      </c>
      <c r="AA92" s="295">
        <v>322408</v>
      </c>
      <c r="AB92" s="295" t="s">
        <v>86</v>
      </c>
      <c r="AC92" s="295" t="s">
        <v>86</v>
      </c>
      <c r="AD92" s="295" t="s">
        <v>86</v>
      </c>
      <c r="AE92" s="295" t="s">
        <v>86</v>
      </c>
      <c r="AF92" s="295" t="s">
        <v>86</v>
      </c>
      <c r="AG92" s="295" t="s">
        <v>86</v>
      </c>
      <c r="AH92" s="295" t="s">
        <v>86</v>
      </c>
      <c r="AI92" s="295" t="s">
        <v>86</v>
      </c>
      <c r="AJ92" s="295" t="s">
        <v>86</v>
      </c>
      <c r="AK92" s="295" t="s">
        <v>86</v>
      </c>
      <c r="AL92" s="295" t="s">
        <v>86</v>
      </c>
      <c r="AM92" s="295" t="s">
        <v>1852</v>
      </c>
      <c r="AN92" s="295" t="s">
        <v>1853</v>
      </c>
      <c r="AO92" s="295" t="s">
        <v>1156</v>
      </c>
      <c r="AP92" s="307" t="s">
        <v>3509</v>
      </c>
      <c r="AQ92" s="756" t="s">
        <v>3510</v>
      </c>
      <c r="AR92" s="756" t="s">
        <v>3511</v>
      </c>
      <c r="AS92" s="295" t="s">
        <v>2086</v>
      </c>
      <c r="AT92" s="295" t="s">
        <v>716</v>
      </c>
      <c r="AU92" s="295" t="s">
        <v>717</v>
      </c>
      <c r="AV92" s="295" t="s">
        <v>718</v>
      </c>
      <c r="AW92" s="295" t="s">
        <v>2541</v>
      </c>
      <c r="AX92" s="295" t="s">
        <v>1159</v>
      </c>
      <c r="AY92" s="295" t="s">
        <v>463</v>
      </c>
      <c r="AZ92" s="295" t="s">
        <v>399</v>
      </c>
      <c r="BA92" s="303" t="s">
        <v>1856</v>
      </c>
      <c r="BB92" s="295" t="s">
        <v>1857</v>
      </c>
      <c r="BC92" s="295" t="s">
        <v>1858</v>
      </c>
      <c r="BD92" s="295" t="s">
        <v>1156</v>
      </c>
      <c r="BE92" s="307" t="s">
        <v>2093</v>
      </c>
      <c r="BF92" s="755" t="s">
        <v>133</v>
      </c>
      <c r="BG92" s="755" t="s">
        <v>133</v>
      </c>
      <c r="BH92" s="295" t="s">
        <v>86</v>
      </c>
      <c r="BI92" s="297" t="s">
        <v>2086</v>
      </c>
      <c r="BJ92" s="297" t="s">
        <v>1861</v>
      </c>
      <c r="BK92" s="297" t="s">
        <v>1862</v>
      </c>
      <c r="BL92" s="297" t="s">
        <v>241</v>
      </c>
      <c r="BM92" s="297" t="s">
        <v>2541</v>
      </c>
      <c r="BN92" s="295" t="s">
        <v>1863</v>
      </c>
      <c r="BO92" s="295" t="s">
        <v>254</v>
      </c>
      <c r="BP92" s="295" t="s">
        <v>2086</v>
      </c>
      <c r="BQ92" s="295" t="s">
        <v>399</v>
      </c>
      <c r="BR92" s="303" t="s">
        <v>2094</v>
      </c>
      <c r="BS92" s="302" t="s">
        <v>133</v>
      </c>
      <c r="BT92" s="303" t="s">
        <v>964</v>
      </c>
      <c r="BU92" s="303" t="s">
        <v>8</v>
      </c>
      <c r="BV92" s="295" t="s">
        <v>1864</v>
      </c>
      <c r="BW92" s="331" t="s">
        <v>3512</v>
      </c>
      <c r="BX92" s="387" t="s">
        <v>86</v>
      </c>
      <c r="BY92" s="388" t="s">
        <v>86</v>
      </c>
      <c r="BZ92" s="388" t="s">
        <v>5894</v>
      </c>
      <c r="CA92" s="388" t="s">
        <v>2092</v>
      </c>
      <c r="CB92" s="441"/>
      <c r="CC92" s="416" t="s">
        <v>5895</v>
      </c>
      <c r="CD92" s="416" t="s">
        <v>3589</v>
      </c>
      <c r="CE92" s="416">
        <v>1521</v>
      </c>
      <c r="CF92" s="441"/>
      <c r="CG92" s="441"/>
      <c r="CH92" s="441"/>
      <c r="CI92" s="441"/>
      <c r="CJ92" s="441"/>
      <c r="CK92" s="401">
        <v>1521</v>
      </c>
      <c r="CL92" s="441" t="s">
        <v>86</v>
      </c>
      <c r="CM92" s="441" t="s">
        <v>86</v>
      </c>
      <c r="CN92" s="441" t="s">
        <v>86</v>
      </c>
      <c r="CO92" s="441" t="s">
        <v>86</v>
      </c>
      <c r="CP92" s="441" t="s">
        <v>86</v>
      </c>
      <c r="CQ92" s="441" t="s">
        <v>86</v>
      </c>
      <c r="CR92" s="441" t="s">
        <v>86</v>
      </c>
      <c r="CS92" s="441" t="s">
        <v>86</v>
      </c>
      <c r="CT92" s="441" t="s">
        <v>86</v>
      </c>
      <c r="CU92" s="441" t="s">
        <v>86</v>
      </c>
      <c r="CV92" s="441" t="s">
        <v>86</v>
      </c>
      <c r="CW92" s="449" t="s">
        <v>5815</v>
      </c>
      <c r="CX92" s="418" t="s">
        <v>5896</v>
      </c>
      <c r="CY92" s="184" t="s">
        <v>5897</v>
      </c>
      <c r="CZ92" s="444"/>
      <c r="DA92" s="182" t="s">
        <v>2320</v>
      </c>
      <c r="DB92" s="182" t="str">
        <f t="shared" si="2"/>
        <v>NA</v>
      </c>
      <c r="DC92" s="510" t="s">
        <v>136</v>
      </c>
      <c r="DD92" s="561"/>
      <c r="DE92" s="444"/>
      <c r="DF92" s="479">
        <v>777</v>
      </c>
      <c r="DG92" s="13" t="s">
        <v>2543</v>
      </c>
    </row>
    <row r="93" spans="1:115" ht="40.15" customHeight="1">
      <c r="A93" s="295" t="s">
        <v>54</v>
      </c>
      <c r="B93" s="295" t="s">
        <v>55</v>
      </c>
      <c r="C93" s="295" t="s">
        <v>3513</v>
      </c>
      <c r="D93" s="295" t="s">
        <v>3514</v>
      </c>
      <c r="E93" s="295" t="s">
        <v>2258</v>
      </c>
      <c r="F93" s="295" t="s">
        <v>2264</v>
      </c>
      <c r="G93" s="295" t="s">
        <v>2303</v>
      </c>
      <c r="H93" s="295" t="s">
        <v>2304</v>
      </c>
      <c r="I93" s="295" t="s">
        <v>86</v>
      </c>
      <c r="J93" s="295" t="s">
        <v>86</v>
      </c>
      <c r="K93" s="295" t="s">
        <v>2253</v>
      </c>
      <c r="L93" s="295" t="s">
        <v>86</v>
      </c>
      <c r="M93" s="295" t="s">
        <v>86</v>
      </c>
      <c r="N93" s="295" t="s">
        <v>3104</v>
      </c>
      <c r="O93" s="582" t="s">
        <v>3515</v>
      </c>
      <c r="P93" s="295"/>
      <c r="Q93" s="295" t="s">
        <v>136</v>
      </c>
      <c r="R93" s="295" t="s">
        <v>136</v>
      </c>
      <c r="S93" s="296">
        <v>43542</v>
      </c>
      <c r="T93" s="295" t="s">
        <v>83</v>
      </c>
      <c r="U93" s="295" t="s">
        <v>2250</v>
      </c>
      <c r="V93" s="295" t="s">
        <v>138</v>
      </c>
      <c r="W93" s="295" t="s">
        <v>1384</v>
      </c>
      <c r="X93" s="295" t="s">
        <v>232</v>
      </c>
      <c r="Y93" s="295" t="s">
        <v>2266</v>
      </c>
      <c r="Z93" s="295" t="s">
        <v>543</v>
      </c>
      <c r="AA93" s="295" t="s">
        <v>2305</v>
      </c>
      <c r="AB93" s="295" t="s">
        <v>86</v>
      </c>
      <c r="AC93" s="295" t="s">
        <v>86</v>
      </c>
      <c r="AD93" s="295" t="s">
        <v>86</v>
      </c>
      <c r="AE93" s="295" t="s">
        <v>86</v>
      </c>
      <c r="AF93" s="295" t="s">
        <v>86</v>
      </c>
      <c r="AG93" s="295" t="s">
        <v>86</v>
      </c>
      <c r="AH93" s="295" t="s">
        <v>86</v>
      </c>
      <c r="AI93" s="295" t="s">
        <v>86</v>
      </c>
      <c r="AJ93" s="295" t="s">
        <v>86</v>
      </c>
      <c r="AK93" s="295" t="s">
        <v>86</v>
      </c>
      <c r="AL93" s="295" t="s">
        <v>86</v>
      </c>
      <c r="AM93" s="295" t="s">
        <v>86</v>
      </c>
      <c r="AN93" s="295" t="s">
        <v>86</v>
      </c>
      <c r="AO93" s="295" t="s">
        <v>86</v>
      </c>
      <c r="AP93" s="295" t="s">
        <v>86</v>
      </c>
      <c r="AQ93" s="755" t="s">
        <v>86</v>
      </c>
      <c r="AR93" s="755" t="s">
        <v>86</v>
      </c>
      <c r="AS93" s="295" t="s">
        <v>86</v>
      </c>
      <c r="AT93" s="513" t="s">
        <v>86</v>
      </c>
      <c r="AU93" s="513" t="s">
        <v>86</v>
      </c>
      <c r="AV93" s="513" t="s">
        <v>86</v>
      </c>
      <c r="AW93" s="513" t="s">
        <v>86</v>
      </c>
      <c r="AX93" s="513" t="s">
        <v>86</v>
      </c>
      <c r="AY93" s="513" t="s">
        <v>86</v>
      </c>
      <c r="AZ93" s="295" t="s">
        <v>86</v>
      </c>
      <c r="BA93" s="295" t="s">
        <v>86</v>
      </c>
      <c r="BB93" s="295" t="s">
        <v>2310</v>
      </c>
      <c r="BC93" s="297" t="s">
        <v>2311</v>
      </c>
      <c r="BD93" s="295" t="s">
        <v>359</v>
      </c>
      <c r="BE93" s="307" t="s">
        <v>3516</v>
      </c>
      <c r="BF93" s="755" t="s">
        <v>133</v>
      </c>
      <c r="BG93" s="755" t="s">
        <v>86</v>
      </c>
      <c r="BH93" s="295" t="s">
        <v>86</v>
      </c>
      <c r="BI93" s="297" t="s">
        <v>3517</v>
      </c>
      <c r="BJ93" s="297" t="s">
        <v>2270</v>
      </c>
      <c r="BK93" s="297" t="s">
        <v>2108</v>
      </c>
      <c r="BL93" s="297" t="s">
        <v>2097</v>
      </c>
      <c r="BM93" s="297" t="s">
        <v>2016</v>
      </c>
      <c r="BN93" s="295" t="s">
        <v>86</v>
      </c>
      <c r="BO93" s="295" t="s">
        <v>86</v>
      </c>
      <c r="BP93" s="295" t="s">
        <v>2102</v>
      </c>
      <c r="BQ93" s="295" t="s">
        <v>2120</v>
      </c>
      <c r="BR93" s="295" t="s">
        <v>2312</v>
      </c>
      <c r="BS93" s="486" t="s">
        <v>136</v>
      </c>
      <c r="BT93" s="295" t="s">
        <v>2287</v>
      </c>
      <c r="BU93" s="295" t="s">
        <v>1889</v>
      </c>
      <c r="BV93" s="295" t="s">
        <v>153</v>
      </c>
      <c r="BW93" s="332" t="s">
        <v>3518</v>
      </c>
      <c r="BX93" s="387" t="e">
        <v>#N/A</v>
      </c>
      <c r="BY93" s="388" t="e">
        <v>#N/A</v>
      </c>
      <c r="BZ93" s="388"/>
      <c r="CA93" s="388"/>
      <c r="CB93" s="441" t="s">
        <v>5898</v>
      </c>
      <c r="CC93" s="443" t="s">
        <v>133</v>
      </c>
      <c r="CD93" s="441">
        <v>80</v>
      </c>
      <c r="CE93" s="441">
        <v>3306</v>
      </c>
      <c r="CF93" s="441" t="s">
        <v>1907</v>
      </c>
      <c r="CG93" s="441" t="s">
        <v>1907</v>
      </c>
      <c r="CH93" s="441" t="s">
        <v>1907</v>
      </c>
      <c r="CI93" s="441" t="s">
        <v>1907</v>
      </c>
      <c r="CJ93" s="441" t="s">
        <v>1907</v>
      </c>
      <c r="CK93" s="441" t="s">
        <v>1907</v>
      </c>
      <c r="CL93" s="443" t="s">
        <v>1907</v>
      </c>
      <c r="CM93" s="441" t="s">
        <v>1907</v>
      </c>
      <c r="CN93" s="441" t="s">
        <v>1907</v>
      </c>
      <c r="CO93" s="441" t="s">
        <v>1907</v>
      </c>
      <c r="CP93" s="441" t="s">
        <v>1907</v>
      </c>
      <c r="CQ93" s="441" t="s">
        <v>1907</v>
      </c>
      <c r="CR93" s="441" t="s">
        <v>133</v>
      </c>
      <c r="CS93" s="441" t="s">
        <v>86</v>
      </c>
      <c r="CT93" s="441"/>
      <c r="CU93" s="441"/>
      <c r="CV93" s="441"/>
      <c r="CW93" s="451" t="s">
        <v>5899</v>
      </c>
      <c r="CX93" s="444"/>
      <c r="CY93" s="451" t="s">
        <v>5900</v>
      </c>
      <c r="CZ93" s="444"/>
      <c r="DA93" s="388" t="s">
        <v>5718</v>
      </c>
      <c r="DB93" s="507" t="str">
        <f t="shared" si="2"/>
        <v>NA</v>
      </c>
      <c r="DC93" s="510" t="s">
        <v>1907</v>
      </c>
      <c r="DD93" s="561"/>
      <c r="DE93" s="444"/>
      <c r="DF93" s="479">
        <v>777</v>
      </c>
      <c r="DG93" s="13" t="s">
        <v>2315</v>
      </c>
    </row>
    <row r="94" spans="1:115" ht="78.599999999999994" customHeight="1">
      <c r="A94" s="295" t="s">
        <v>61</v>
      </c>
      <c r="B94" s="295" t="s">
        <v>3519</v>
      </c>
      <c r="C94" s="295" t="s">
        <v>3520</v>
      </c>
      <c r="D94" s="295" t="s">
        <v>3521</v>
      </c>
      <c r="E94" s="295" t="s">
        <v>2258</v>
      </c>
      <c r="F94" s="295" t="s">
        <v>2264</v>
      </c>
      <c r="G94" s="338" t="s">
        <v>2303</v>
      </c>
      <c r="H94" s="295" t="s">
        <v>2304</v>
      </c>
      <c r="I94" s="295" t="s">
        <v>86</v>
      </c>
      <c r="J94" s="295" t="s">
        <v>86</v>
      </c>
      <c r="K94" s="295" t="s">
        <v>2253</v>
      </c>
      <c r="L94" s="295" t="s">
        <v>86</v>
      </c>
      <c r="M94" s="295" t="s">
        <v>86</v>
      </c>
      <c r="N94" s="295" t="s">
        <v>3104</v>
      </c>
      <c r="O94" s="295" t="s">
        <v>3105</v>
      </c>
      <c r="P94" s="295"/>
      <c r="Q94" s="295" t="s">
        <v>136</v>
      </c>
      <c r="R94" s="295" t="s">
        <v>136</v>
      </c>
      <c r="S94" s="296">
        <v>43542</v>
      </c>
      <c r="T94" s="295" t="s">
        <v>84</v>
      </c>
      <c r="U94" s="295" t="s">
        <v>2254</v>
      </c>
      <c r="V94" s="295" t="s">
        <v>138</v>
      </c>
      <c r="W94" s="295" t="s">
        <v>484</v>
      </c>
      <c r="X94" s="295" t="s">
        <v>232</v>
      </c>
      <c r="Y94" s="295" t="s">
        <v>2266</v>
      </c>
      <c r="Z94" s="295" t="s">
        <v>543</v>
      </c>
      <c r="AA94" s="295" t="s">
        <v>2305</v>
      </c>
      <c r="AB94" s="295" t="s">
        <v>86</v>
      </c>
      <c r="AC94" s="295" t="s">
        <v>86</v>
      </c>
      <c r="AD94" s="295" t="s">
        <v>86</v>
      </c>
      <c r="AE94" s="295" t="s">
        <v>86</v>
      </c>
      <c r="AF94" s="295" t="s">
        <v>86</v>
      </c>
      <c r="AG94" s="295" t="s">
        <v>86</v>
      </c>
      <c r="AH94" s="295" t="s">
        <v>86</v>
      </c>
      <c r="AI94" s="295" t="s">
        <v>86</v>
      </c>
      <c r="AJ94" s="295" t="s">
        <v>86</v>
      </c>
      <c r="AK94" s="295" t="s">
        <v>86</v>
      </c>
      <c r="AL94" s="295" t="s">
        <v>86</v>
      </c>
      <c r="AM94" s="295" t="s">
        <v>3522</v>
      </c>
      <c r="AN94" s="295" t="s">
        <v>3523</v>
      </c>
      <c r="AO94" s="295" t="s">
        <v>359</v>
      </c>
      <c r="AP94" s="307" t="s">
        <v>3524</v>
      </c>
      <c r="AQ94" s="755" t="s">
        <v>133</v>
      </c>
      <c r="AR94" s="755" t="s">
        <v>133</v>
      </c>
      <c r="AS94" s="512" t="s">
        <v>3517</v>
      </c>
      <c r="AT94" s="512" t="s">
        <v>3525</v>
      </c>
      <c r="AU94" s="512" t="s">
        <v>3526</v>
      </c>
      <c r="AV94" s="512" t="s">
        <v>2097</v>
      </c>
      <c r="AW94" s="512" t="s">
        <v>3527</v>
      </c>
      <c r="AX94" s="295"/>
      <c r="AY94" s="295">
        <v>4</v>
      </c>
      <c r="AZ94" s="512" t="s">
        <v>2103</v>
      </c>
      <c r="BA94" s="512" t="s">
        <v>2104</v>
      </c>
      <c r="BB94" s="295" t="s">
        <v>3528</v>
      </c>
      <c r="BC94" s="295" t="s">
        <v>3529</v>
      </c>
      <c r="BD94" s="295" t="s">
        <v>359</v>
      </c>
      <c r="BE94" s="307" t="s">
        <v>2119</v>
      </c>
      <c r="BF94" s="755" t="s">
        <v>133</v>
      </c>
      <c r="BG94" s="755" t="s">
        <v>86</v>
      </c>
      <c r="BH94" s="295" t="s">
        <v>86</v>
      </c>
      <c r="BI94" s="297" t="s">
        <v>3530</v>
      </c>
      <c r="BJ94" s="297" t="s">
        <v>2270</v>
      </c>
      <c r="BK94" s="297" t="s">
        <v>2108</v>
      </c>
      <c r="BL94" s="297" t="s">
        <v>2097</v>
      </c>
      <c r="BM94" s="297" t="s">
        <v>2016</v>
      </c>
      <c r="BN94" s="295" t="s">
        <v>86</v>
      </c>
      <c r="BO94" s="295" t="s">
        <v>86</v>
      </c>
      <c r="BP94" s="295" t="s">
        <v>2102</v>
      </c>
      <c r="BQ94" s="295" t="s">
        <v>2103</v>
      </c>
      <c r="BR94" s="295" t="s">
        <v>2104</v>
      </c>
      <c r="BS94" s="319" t="s">
        <v>3185</v>
      </c>
      <c r="BT94" s="297" t="s">
        <v>2287</v>
      </c>
      <c r="BU94" s="295" t="s">
        <v>1889</v>
      </c>
      <c r="BV94" s="295" t="s">
        <v>153</v>
      </c>
      <c r="BW94" s="331" t="s">
        <v>3531</v>
      </c>
      <c r="BX94" s="387" t="e">
        <v>#N/A</v>
      </c>
      <c r="BY94" s="388" t="e">
        <v>#N/A</v>
      </c>
      <c r="BZ94" s="388"/>
      <c r="CA94" s="388"/>
      <c r="CB94" s="453" t="s">
        <v>5901</v>
      </c>
      <c r="CC94" s="457" t="s">
        <v>5858</v>
      </c>
      <c r="CD94" s="458">
        <v>80</v>
      </c>
      <c r="CE94" s="441">
        <v>3306</v>
      </c>
      <c r="CF94" s="458" t="s">
        <v>86</v>
      </c>
      <c r="CG94" s="458" t="s">
        <v>86</v>
      </c>
      <c r="CH94" s="458" t="s">
        <v>86</v>
      </c>
      <c r="CI94" s="458" t="s">
        <v>86</v>
      </c>
      <c r="CJ94" s="458" t="s">
        <v>86</v>
      </c>
      <c r="CK94" s="458" t="s">
        <v>86</v>
      </c>
      <c r="CL94" s="458" t="s">
        <v>86</v>
      </c>
      <c r="CM94" s="458" t="s">
        <v>86</v>
      </c>
      <c r="CN94" s="458" t="s">
        <v>86</v>
      </c>
      <c r="CO94" s="458" t="s">
        <v>86</v>
      </c>
      <c r="CP94" s="458" t="s">
        <v>86</v>
      </c>
      <c r="CQ94" s="458" t="s">
        <v>86</v>
      </c>
      <c r="CR94" s="453" t="s">
        <v>133</v>
      </c>
      <c r="CS94" s="458" t="s">
        <v>86</v>
      </c>
      <c r="CT94" s="453"/>
      <c r="CU94" s="453"/>
      <c r="CV94" s="453" t="s">
        <v>5400</v>
      </c>
      <c r="CW94" s="13" t="s">
        <v>5902</v>
      </c>
      <c r="CX94" s="459"/>
      <c r="CY94" s="460" t="s">
        <v>5903</v>
      </c>
      <c r="CZ94" s="459"/>
      <c r="DA94" s="388" t="s">
        <v>5718</v>
      </c>
      <c r="DB94" s="507" t="str">
        <f t="shared" si="2"/>
        <v>NA</v>
      </c>
      <c r="DC94" s="510" t="s">
        <v>1907</v>
      </c>
      <c r="DD94" s="564"/>
      <c r="DE94" s="459"/>
      <c r="DF94" s="479">
        <v>777</v>
      </c>
      <c r="DG94" s="13" t="s">
        <v>2315</v>
      </c>
    </row>
    <row r="95" spans="1:115" ht="60" customHeight="1">
      <c r="A95" s="295" t="s">
        <v>2121</v>
      </c>
      <c r="B95" s="295" t="s">
        <v>3532</v>
      </c>
      <c r="C95" s="295" t="s">
        <v>3533</v>
      </c>
      <c r="D95" s="295" t="s">
        <v>3534</v>
      </c>
      <c r="E95" s="295" t="s">
        <v>3535</v>
      </c>
      <c r="F95" s="295" t="s">
        <v>2264</v>
      </c>
      <c r="G95" s="295" t="s">
        <v>2303</v>
      </c>
      <c r="H95" s="295" t="s">
        <v>3536</v>
      </c>
      <c r="I95" s="295" t="s">
        <v>86</v>
      </c>
      <c r="J95" s="295" t="s">
        <v>86</v>
      </c>
      <c r="K95" s="295" t="s">
        <v>2253</v>
      </c>
      <c r="L95" s="295" t="s">
        <v>86</v>
      </c>
      <c r="M95" s="295" t="s">
        <v>86</v>
      </c>
      <c r="N95" s="295" t="s">
        <v>2244</v>
      </c>
      <c r="O95" s="582" t="s">
        <v>3049</v>
      </c>
      <c r="P95" s="295"/>
      <c r="Q95" s="295" t="s">
        <v>136</v>
      </c>
      <c r="R95" s="295" t="s">
        <v>136</v>
      </c>
      <c r="S95" s="296">
        <v>44015</v>
      </c>
      <c r="T95" s="295" t="s">
        <v>85</v>
      </c>
      <c r="U95" s="295" t="s">
        <v>2256</v>
      </c>
      <c r="V95" s="295" t="s">
        <v>138</v>
      </c>
      <c r="W95" s="295" t="s">
        <v>484</v>
      </c>
      <c r="X95" s="295" t="s">
        <v>140</v>
      </c>
      <c r="Y95" s="295" t="s">
        <v>2266</v>
      </c>
      <c r="Z95" s="295" t="s">
        <v>506</v>
      </c>
      <c r="AA95" s="295">
        <v>322415</v>
      </c>
      <c r="AB95" s="295" t="s">
        <v>3537</v>
      </c>
      <c r="AC95" s="295" t="s">
        <v>3538</v>
      </c>
      <c r="AD95" s="295" t="s">
        <v>1156</v>
      </c>
      <c r="AE95" s="295" t="s">
        <v>3539</v>
      </c>
      <c r="AF95" s="295" t="s">
        <v>1476</v>
      </c>
      <c r="AG95" s="295" t="s">
        <v>3540</v>
      </c>
      <c r="AH95" s="295" t="s">
        <v>3541</v>
      </c>
      <c r="AI95" s="295" t="s">
        <v>86</v>
      </c>
      <c r="AJ95" s="295" t="s">
        <v>86</v>
      </c>
      <c r="AK95" s="295" t="s">
        <v>86</v>
      </c>
      <c r="AL95" s="295" t="s">
        <v>3542</v>
      </c>
      <c r="AM95" s="295" t="s">
        <v>3543</v>
      </c>
      <c r="AN95" s="295" t="s">
        <v>3544</v>
      </c>
      <c r="AO95" s="295" t="s">
        <v>2261</v>
      </c>
      <c r="AP95" s="307" t="s">
        <v>3545</v>
      </c>
      <c r="AQ95" s="756" t="s">
        <v>3546</v>
      </c>
      <c r="AR95" s="756" t="s">
        <v>3546</v>
      </c>
      <c r="AS95" s="295" t="s">
        <v>1476</v>
      </c>
      <c r="AT95" s="611" t="s">
        <v>3547</v>
      </c>
      <c r="AU95" s="300">
        <v>192168214124</v>
      </c>
      <c r="AV95" s="295" t="s">
        <v>3548</v>
      </c>
      <c r="AW95" s="295" t="s">
        <v>3549</v>
      </c>
      <c r="AX95" s="295" t="s">
        <v>86</v>
      </c>
      <c r="AY95" s="295" t="s">
        <v>86</v>
      </c>
      <c r="AZ95" s="295" t="s">
        <v>3550</v>
      </c>
      <c r="BA95" s="295" t="s">
        <v>3551</v>
      </c>
      <c r="BB95" s="295" t="s">
        <v>3552</v>
      </c>
      <c r="BC95" s="295" t="s">
        <v>3553</v>
      </c>
      <c r="BD95" s="295" t="s">
        <v>2324</v>
      </c>
      <c r="BE95" s="307" t="s">
        <v>3554</v>
      </c>
      <c r="BF95" s="756" t="s">
        <v>136</v>
      </c>
      <c r="BG95" s="756" t="s">
        <v>136</v>
      </c>
      <c r="BH95" s="295" t="s">
        <v>3555</v>
      </c>
      <c r="BI95" s="297" t="s">
        <v>2099</v>
      </c>
      <c r="BJ95" s="297" t="s">
        <v>3556</v>
      </c>
      <c r="BK95" s="297" t="s">
        <v>3557</v>
      </c>
      <c r="BL95" s="297" t="s">
        <v>3558</v>
      </c>
      <c r="BM95" s="297" t="s">
        <v>3559</v>
      </c>
      <c r="BN95" s="295" t="s">
        <v>1476</v>
      </c>
      <c r="BO95" s="295" t="s">
        <v>86</v>
      </c>
      <c r="BP95" s="295" t="s">
        <v>3560</v>
      </c>
      <c r="BQ95" s="295" t="s">
        <v>3550</v>
      </c>
      <c r="BR95" s="295" t="s">
        <v>3561</v>
      </c>
      <c r="BS95" s="295" t="s">
        <v>136</v>
      </c>
      <c r="BT95" s="295" t="s">
        <v>3057</v>
      </c>
      <c r="BU95" s="295" t="s">
        <v>1889</v>
      </c>
      <c r="BV95" s="295" t="s">
        <v>153</v>
      </c>
      <c r="BW95" s="471" t="s">
        <v>3562</v>
      </c>
      <c r="BX95" s="472" t="e">
        <v>#N/A</v>
      </c>
      <c r="BY95" s="16" t="e">
        <v>#N/A</v>
      </c>
      <c r="BZ95" s="16"/>
      <c r="CA95" s="16"/>
      <c r="CB95" s="453" t="s">
        <v>5904</v>
      </c>
      <c r="CC95" s="474" t="s">
        <v>136</v>
      </c>
      <c r="CD95" s="458">
        <v>8002</v>
      </c>
      <c r="CE95" s="458">
        <v>3306</v>
      </c>
      <c r="CF95" s="458" t="s">
        <v>86</v>
      </c>
      <c r="CG95" s="458" t="s">
        <v>86</v>
      </c>
      <c r="CH95" s="458" t="s">
        <v>86</v>
      </c>
      <c r="CI95" s="458" t="s">
        <v>86</v>
      </c>
      <c r="CJ95" s="458" t="s">
        <v>86</v>
      </c>
      <c r="CK95" s="458" t="s">
        <v>86</v>
      </c>
      <c r="CL95" s="458" t="s">
        <v>5905</v>
      </c>
      <c r="CM95" s="458" t="s">
        <v>86</v>
      </c>
      <c r="CN95" s="458" t="s">
        <v>133</v>
      </c>
      <c r="CO95" s="458">
        <v>7001</v>
      </c>
      <c r="CP95" s="458" t="s">
        <v>86</v>
      </c>
      <c r="CQ95" s="453">
        <v>3306</v>
      </c>
      <c r="CR95" s="710" t="s">
        <v>86</v>
      </c>
      <c r="CS95" s="710" t="s">
        <v>86</v>
      </c>
      <c r="CT95" s="710" t="s">
        <v>86</v>
      </c>
      <c r="CU95" s="710" t="s">
        <v>86</v>
      </c>
      <c r="CV95" s="710" t="s">
        <v>86</v>
      </c>
      <c r="CW95" s="400" t="s">
        <v>5906</v>
      </c>
      <c r="CX95" s="459"/>
      <c r="CY95" s="460" t="s">
        <v>5907</v>
      </c>
      <c r="CZ95" s="459"/>
      <c r="DA95" s="16" t="s">
        <v>5718</v>
      </c>
      <c r="DB95" s="511" t="str">
        <f t="shared" si="2"/>
        <v>NA</v>
      </c>
      <c r="DC95" s="510" t="s">
        <v>136</v>
      </c>
      <c r="DD95" s="564"/>
      <c r="DE95" s="459"/>
      <c r="DF95" s="479">
        <v>777</v>
      </c>
      <c r="DG95" s="13" t="s">
        <v>2543</v>
      </c>
    </row>
    <row r="96" spans="1:115" ht="63" customHeight="1">
      <c r="A96" s="295" t="s">
        <v>64</v>
      </c>
      <c r="B96" s="295" t="s">
        <v>3563</v>
      </c>
      <c r="C96" s="295" t="s">
        <v>3564</v>
      </c>
      <c r="D96" s="295" t="s">
        <v>2125</v>
      </c>
      <c r="E96" s="295" t="s">
        <v>2251</v>
      </c>
      <c r="F96" s="295" t="s">
        <v>2264</v>
      </c>
      <c r="G96" s="295" t="s">
        <v>2265</v>
      </c>
      <c r="H96" s="295" t="s">
        <v>2273</v>
      </c>
      <c r="I96" s="295" t="s">
        <v>86</v>
      </c>
      <c r="J96" s="295" t="s">
        <v>86</v>
      </c>
      <c r="K96" s="295" t="s">
        <v>2253</v>
      </c>
      <c r="L96" s="295" t="s">
        <v>86</v>
      </c>
      <c r="M96" s="295" t="s">
        <v>86</v>
      </c>
      <c r="N96" s="295" t="s">
        <v>2244</v>
      </c>
      <c r="O96" s="582" t="s">
        <v>3565</v>
      </c>
      <c r="P96" s="295" t="s">
        <v>1484</v>
      </c>
      <c r="Q96" s="295" t="s">
        <v>136</v>
      </c>
      <c r="R96" s="295" t="s">
        <v>136</v>
      </c>
      <c r="S96" s="296">
        <v>44000</v>
      </c>
      <c r="T96" s="295" t="s">
        <v>84</v>
      </c>
      <c r="U96" s="311" t="s">
        <v>2254</v>
      </c>
      <c r="V96" s="295" t="s">
        <v>1931</v>
      </c>
      <c r="W96" s="295" t="s">
        <v>484</v>
      </c>
      <c r="X96" s="295" t="s">
        <v>140</v>
      </c>
      <c r="Y96" s="295" t="s">
        <v>2266</v>
      </c>
      <c r="Z96" s="295" t="s">
        <v>3566</v>
      </c>
      <c r="AA96" s="295">
        <v>323084</v>
      </c>
      <c r="AB96" s="295" t="s">
        <v>86</v>
      </c>
      <c r="AC96" s="295" t="s">
        <v>86</v>
      </c>
      <c r="AD96" s="295" t="s">
        <v>86</v>
      </c>
      <c r="AE96" s="295" t="s">
        <v>86</v>
      </c>
      <c r="AF96" s="295" t="s">
        <v>86</v>
      </c>
      <c r="AG96" s="295" t="s">
        <v>86</v>
      </c>
      <c r="AH96" s="295" t="s">
        <v>86</v>
      </c>
      <c r="AI96" s="295" t="s">
        <v>86</v>
      </c>
      <c r="AJ96" s="295" t="s">
        <v>86</v>
      </c>
      <c r="AK96" s="295" t="s">
        <v>86</v>
      </c>
      <c r="AL96" s="295"/>
      <c r="AM96" s="295" t="s">
        <v>3567</v>
      </c>
      <c r="AN96" s="295" t="s">
        <v>3568</v>
      </c>
      <c r="AO96" s="295" t="s">
        <v>3569</v>
      </c>
      <c r="AP96" s="597" t="s">
        <v>3570</v>
      </c>
      <c r="AQ96" s="756" t="s">
        <v>2282</v>
      </c>
      <c r="AR96" s="756" t="s">
        <v>2282</v>
      </c>
      <c r="AS96" s="295" t="s">
        <v>3571</v>
      </c>
      <c r="AT96" s="295" t="s">
        <v>3572</v>
      </c>
      <c r="AU96" s="300">
        <v>192168214150</v>
      </c>
      <c r="AV96" s="295" t="s">
        <v>3558</v>
      </c>
      <c r="AW96" s="295" t="s">
        <v>3573</v>
      </c>
      <c r="AX96" s="295" t="s">
        <v>3574</v>
      </c>
      <c r="AY96" s="295" t="s">
        <v>86</v>
      </c>
      <c r="AZ96" s="297" t="s">
        <v>3575</v>
      </c>
      <c r="BA96" s="295" t="s">
        <v>2274</v>
      </c>
      <c r="BB96" s="295" t="s">
        <v>2275</v>
      </c>
      <c r="BC96" s="311" t="s">
        <v>2276</v>
      </c>
      <c r="BD96" s="295" t="s">
        <v>2261</v>
      </c>
      <c r="BE96" s="307" t="s">
        <v>3576</v>
      </c>
      <c r="BF96" s="756" t="s">
        <v>2282</v>
      </c>
      <c r="BG96" s="756" t="s">
        <v>2282</v>
      </c>
      <c r="BH96" s="295" t="s">
        <v>86</v>
      </c>
      <c r="BI96" s="297" t="s">
        <v>3577</v>
      </c>
      <c r="BJ96" s="297" t="s">
        <v>2277</v>
      </c>
      <c r="BK96" s="297" t="s">
        <v>3578</v>
      </c>
      <c r="BL96" s="297" t="s">
        <v>3558</v>
      </c>
      <c r="BM96" s="297" t="s">
        <v>3573</v>
      </c>
      <c r="BN96" s="295" t="s">
        <v>86</v>
      </c>
      <c r="BO96" s="295" t="s">
        <v>86</v>
      </c>
      <c r="BP96" s="295" t="s">
        <v>2278</v>
      </c>
      <c r="BQ96" s="297" t="s">
        <v>3579</v>
      </c>
      <c r="BR96" s="303" t="s">
        <v>3580</v>
      </c>
      <c r="BS96" s="486" t="s">
        <v>136</v>
      </c>
      <c r="BT96" s="295" t="s">
        <v>11</v>
      </c>
      <c r="BU96" s="295" t="s">
        <v>1889</v>
      </c>
      <c r="BV96" s="295" t="s">
        <v>2314</v>
      </c>
      <c r="BW96" s="471" t="s">
        <v>3581</v>
      </c>
      <c r="BX96" s="472" t="e">
        <v>#N/A</v>
      </c>
      <c r="BY96" s="16" t="e">
        <v>#N/A</v>
      </c>
      <c r="BZ96" s="16"/>
      <c r="CA96" s="16" t="s">
        <v>5908</v>
      </c>
      <c r="CB96" s="473" t="s">
        <v>5452</v>
      </c>
      <c r="CC96" s="474" t="s">
        <v>5858</v>
      </c>
      <c r="CD96" s="475">
        <v>80</v>
      </c>
      <c r="CE96" s="475">
        <v>5432</v>
      </c>
      <c r="CF96" s="475" t="s">
        <v>5909</v>
      </c>
      <c r="CG96" s="475" t="s">
        <v>5910</v>
      </c>
      <c r="CH96" s="475" t="s">
        <v>2234</v>
      </c>
      <c r="CI96" s="475" t="s">
        <v>5911</v>
      </c>
      <c r="CJ96" s="475" t="s">
        <v>86</v>
      </c>
      <c r="CK96" s="475">
        <v>5432</v>
      </c>
      <c r="CL96" s="474" t="s">
        <v>86</v>
      </c>
      <c r="CM96" s="475" t="s">
        <v>86</v>
      </c>
      <c r="CN96" s="475" t="s">
        <v>86</v>
      </c>
      <c r="CO96" s="475" t="s">
        <v>86</v>
      </c>
      <c r="CP96" s="475" t="s">
        <v>86</v>
      </c>
      <c r="CQ96" s="475" t="s">
        <v>86</v>
      </c>
      <c r="CR96" s="475"/>
      <c r="CS96" s="475"/>
      <c r="CT96" s="475"/>
      <c r="CU96" s="475" t="s">
        <v>5912</v>
      </c>
      <c r="CV96" s="475" t="s">
        <v>86</v>
      </c>
      <c r="CW96" s="476" t="s">
        <v>5913</v>
      </c>
      <c r="CX96" s="477" t="s">
        <v>5914</v>
      </c>
      <c r="CY96" s="478" t="s">
        <v>5915</v>
      </c>
      <c r="CZ96" s="478" t="s">
        <v>5916</v>
      </c>
      <c r="DA96" s="479" t="s">
        <v>2320</v>
      </c>
      <c r="DB96" s="507" t="str">
        <f t="shared" si="2"/>
        <v>NA</v>
      </c>
      <c r="DC96" s="510" t="s">
        <v>1907</v>
      </c>
      <c r="DD96" s="562"/>
      <c r="DE96" s="480"/>
      <c r="DF96" s="479">
        <v>777</v>
      </c>
      <c r="DG96" s="13" t="s">
        <v>2315</v>
      </c>
    </row>
    <row r="97" spans="1:115" ht="40.15" customHeight="1">
      <c r="A97" s="295" t="s">
        <v>2130</v>
      </c>
      <c r="B97" s="295" t="s">
        <v>2131</v>
      </c>
      <c r="C97" s="295" t="s">
        <v>3582</v>
      </c>
      <c r="D97" s="295" t="s">
        <v>2132</v>
      </c>
      <c r="E97" s="295" t="s">
        <v>3329</v>
      </c>
      <c r="F97" s="295" t="s">
        <v>2264</v>
      </c>
      <c r="G97" s="295" t="s">
        <v>2265</v>
      </c>
      <c r="H97" s="295" t="s">
        <v>3583</v>
      </c>
      <c r="I97" s="295" t="s">
        <v>3331</v>
      </c>
      <c r="J97" s="296">
        <v>44196</v>
      </c>
      <c r="K97" s="295" t="s">
        <v>2253</v>
      </c>
      <c r="L97" s="296" t="s">
        <v>1907</v>
      </c>
      <c r="M97" s="296" t="s">
        <v>1907</v>
      </c>
      <c r="N97" s="295" t="s">
        <v>838</v>
      </c>
      <c r="O97" s="295" t="s">
        <v>2090</v>
      </c>
      <c r="P97" s="295" t="s">
        <v>2091</v>
      </c>
      <c r="Q97" s="295" t="s">
        <v>136</v>
      </c>
      <c r="R97" s="295" t="s">
        <v>136</v>
      </c>
      <c r="S97" s="296">
        <v>44019</v>
      </c>
      <c r="T97" s="295" t="s">
        <v>83</v>
      </c>
      <c r="U97" s="295" t="s">
        <v>2256</v>
      </c>
      <c r="V97" s="358" t="s">
        <v>138</v>
      </c>
      <c r="W97" s="311" t="s">
        <v>484</v>
      </c>
      <c r="X97" s="295" t="s">
        <v>542</v>
      </c>
      <c r="Y97" s="295" t="s">
        <v>2266</v>
      </c>
      <c r="Z97" s="325"/>
      <c r="AA97" s="295">
        <v>322411</v>
      </c>
      <c r="AB97" s="325"/>
      <c r="AC97" s="325"/>
      <c r="AD97" s="325"/>
      <c r="AE97" s="325"/>
      <c r="AF97" s="325"/>
      <c r="AG97" s="325"/>
      <c r="AH97" s="325"/>
      <c r="AI97" s="325"/>
      <c r="AJ97" s="325"/>
      <c r="AK97" s="325"/>
      <c r="AL97" s="325"/>
      <c r="AM97" s="295" t="s">
        <v>3584</v>
      </c>
      <c r="AN97" s="295" t="s">
        <v>2134</v>
      </c>
      <c r="AO97" s="295" t="s">
        <v>859</v>
      </c>
      <c r="AP97" s="307" t="s">
        <v>3585</v>
      </c>
      <c r="AQ97" s="755" t="s">
        <v>133</v>
      </c>
      <c r="AR97" s="755" t="s">
        <v>133</v>
      </c>
      <c r="AS97" s="295" t="s">
        <v>3586</v>
      </c>
      <c r="AT97" s="295" t="s">
        <v>3587</v>
      </c>
      <c r="AU97" s="295" t="s">
        <v>3588</v>
      </c>
      <c r="AV97" s="295" t="s">
        <v>3589</v>
      </c>
      <c r="AW97" s="295" t="s">
        <v>2541</v>
      </c>
      <c r="AX97" s="295" t="s">
        <v>3590</v>
      </c>
      <c r="AY97" s="295" t="s">
        <v>463</v>
      </c>
      <c r="AZ97" s="295" t="s">
        <v>3591</v>
      </c>
      <c r="BA97" s="295" t="s">
        <v>3592</v>
      </c>
      <c r="BB97" s="295" t="s">
        <v>2136</v>
      </c>
      <c r="BC97" s="295" t="s">
        <v>2137</v>
      </c>
      <c r="BD97" s="295" t="s">
        <v>3138</v>
      </c>
      <c r="BE97" s="307" t="s">
        <v>3593</v>
      </c>
      <c r="BF97" s="755" t="s">
        <v>133</v>
      </c>
      <c r="BG97" s="755" t="s">
        <v>133</v>
      </c>
      <c r="BH97" s="295" t="s">
        <v>2139</v>
      </c>
      <c r="BI97" s="297" t="s">
        <v>1863</v>
      </c>
      <c r="BJ97" s="297" t="s">
        <v>1861</v>
      </c>
      <c r="BK97" s="297" t="s">
        <v>1862</v>
      </c>
      <c r="BL97" s="297" t="s">
        <v>2143</v>
      </c>
      <c r="BM97" s="297" t="s">
        <v>2541</v>
      </c>
      <c r="BN97" s="295" t="s">
        <v>86</v>
      </c>
      <c r="BO97" s="295" t="s">
        <v>254</v>
      </c>
      <c r="BP97" s="295"/>
      <c r="BQ97" s="295" t="s">
        <v>3594</v>
      </c>
      <c r="BR97" s="303" t="s">
        <v>3592</v>
      </c>
      <c r="BS97" s="486" t="s">
        <v>136</v>
      </c>
      <c r="BT97" s="295" t="s">
        <v>964</v>
      </c>
      <c r="BU97" s="295" t="s">
        <v>8</v>
      </c>
      <c r="BV97" s="295" t="s">
        <v>1864</v>
      </c>
      <c r="BW97" s="693" t="s">
        <v>3595</v>
      </c>
      <c r="BX97" s="387" t="e">
        <v>#N/A</v>
      </c>
      <c r="BY97" s="388" t="e">
        <v>#N/A</v>
      </c>
      <c r="BZ97" s="388"/>
      <c r="CA97" s="388" t="s">
        <v>5917</v>
      </c>
      <c r="CB97" s="441"/>
      <c r="CC97" s="434" t="s">
        <v>136</v>
      </c>
      <c r="CD97" s="435">
        <v>8001</v>
      </c>
      <c r="CE97" s="435">
        <v>1521</v>
      </c>
      <c r="CF97" s="441"/>
      <c r="CG97" s="441" t="s">
        <v>5918</v>
      </c>
      <c r="CH97" s="434" t="s">
        <v>133</v>
      </c>
      <c r="CI97" s="435">
        <v>8001</v>
      </c>
      <c r="CJ97" s="434" t="s">
        <v>5919</v>
      </c>
      <c r="CK97" s="435">
        <v>1521</v>
      </c>
      <c r="CL97" s="436" t="s">
        <v>86</v>
      </c>
      <c r="CM97" s="436" t="s">
        <v>86</v>
      </c>
      <c r="CN97" s="436" t="s">
        <v>86</v>
      </c>
      <c r="CO97" s="436" t="s">
        <v>86</v>
      </c>
      <c r="CP97" s="436" t="s">
        <v>86</v>
      </c>
      <c r="CQ97" s="436" t="s">
        <v>86</v>
      </c>
      <c r="CR97" s="461" t="s">
        <v>5920</v>
      </c>
      <c r="CS97" s="436" t="s">
        <v>86</v>
      </c>
      <c r="CT97" s="441" t="s">
        <v>5921</v>
      </c>
      <c r="CU97" s="441" t="s">
        <v>86</v>
      </c>
      <c r="CV97" s="441" t="s">
        <v>86</v>
      </c>
      <c r="CW97" s="449" t="s">
        <v>5922</v>
      </c>
      <c r="CX97" s="444"/>
      <c r="CY97" s="184" t="s">
        <v>5817</v>
      </c>
      <c r="CZ97" s="462"/>
      <c r="DA97" s="182" t="s">
        <v>2320</v>
      </c>
      <c r="DB97" s="182" t="str">
        <f t="shared" ref="DB97:DB116" si="3">IF(K97="Licencia comercial","SI","NA")</f>
        <v>NA</v>
      </c>
      <c r="DC97" s="510" t="s">
        <v>136</v>
      </c>
      <c r="DD97" s="561"/>
      <c r="DE97" s="444"/>
      <c r="DF97" s="479">
        <v>777</v>
      </c>
      <c r="DG97" t="s">
        <v>2543</v>
      </c>
    </row>
    <row r="98" spans="1:115" ht="102" customHeight="1">
      <c r="A98" s="295" t="s">
        <v>2144</v>
      </c>
      <c r="B98" s="295" t="s">
        <v>3596</v>
      </c>
      <c r="C98" s="295" t="s">
        <v>3597</v>
      </c>
      <c r="D98" s="297" t="s">
        <v>3598</v>
      </c>
      <c r="E98" s="297" t="s">
        <v>3599</v>
      </c>
      <c r="F98" s="295" t="s">
        <v>3600</v>
      </c>
      <c r="G98" s="295" t="s">
        <v>2303</v>
      </c>
      <c r="H98" s="297" t="s">
        <v>3601</v>
      </c>
      <c r="I98" s="295" t="s">
        <v>86</v>
      </c>
      <c r="J98" s="295" t="s">
        <v>86</v>
      </c>
      <c r="K98" s="295" t="s">
        <v>2253</v>
      </c>
      <c r="L98" s="295" t="s">
        <v>86</v>
      </c>
      <c r="M98" s="295" t="s">
        <v>86</v>
      </c>
      <c r="N98" s="297" t="s">
        <v>2244</v>
      </c>
      <c r="O98" s="582" t="s">
        <v>3049</v>
      </c>
      <c r="P98" s="295" t="s">
        <v>86</v>
      </c>
      <c r="Q98" s="295" t="s">
        <v>136</v>
      </c>
      <c r="R98" s="295" t="s">
        <v>136</v>
      </c>
      <c r="S98" s="340">
        <v>44097</v>
      </c>
      <c r="T98" s="295" t="s">
        <v>83</v>
      </c>
      <c r="U98" s="311" t="s">
        <v>2250</v>
      </c>
      <c r="V98" s="297" t="s">
        <v>138</v>
      </c>
      <c r="W98" s="297" t="s">
        <v>484</v>
      </c>
      <c r="X98" s="297" t="s">
        <v>140</v>
      </c>
      <c r="Y98" s="295" t="s">
        <v>2266</v>
      </c>
      <c r="Z98" s="297" t="s">
        <v>543</v>
      </c>
      <c r="AA98" s="295" t="s">
        <v>3602</v>
      </c>
      <c r="AB98" s="297" t="s">
        <v>86</v>
      </c>
      <c r="AC98" s="297" t="s">
        <v>86</v>
      </c>
      <c r="AD98" s="297" t="s">
        <v>86</v>
      </c>
      <c r="AE98" s="297" t="s">
        <v>86</v>
      </c>
      <c r="AF98" s="297" t="s">
        <v>86</v>
      </c>
      <c r="AG98" s="297" t="s">
        <v>86</v>
      </c>
      <c r="AH98" s="297" t="s">
        <v>86</v>
      </c>
      <c r="AI98" s="297" t="s">
        <v>86</v>
      </c>
      <c r="AJ98" s="297" t="s">
        <v>86</v>
      </c>
      <c r="AK98" s="297" t="s">
        <v>86</v>
      </c>
      <c r="AL98" s="297" t="s">
        <v>86</v>
      </c>
      <c r="AM98" s="295" t="s">
        <v>3603</v>
      </c>
      <c r="AN98" s="295" t="s">
        <v>3604</v>
      </c>
      <c r="AO98" s="295" t="s">
        <v>3605</v>
      </c>
      <c r="AP98" s="307" t="s">
        <v>3606</v>
      </c>
      <c r="AQ98" s="755" t="s">
        <v>136</v>
      </c>
      <c r="AR98" s="755" t="s">
        <v>136</v>
      </c>
      <c r="AS98" s="295" t="s">
        <v>2148</v>
      </c>
      <c r="AT98" s="295" t="s">
        <v>3607</v>
      </c>
      <c r="AU98" s="295" t="s">
        <v>3608</v>
      </c>
      <c r="AV98" s="295" t="s">
        <v>2261</v>
      </c>
      <c r="AW98" s="295" t="s">
        <v>3549</v>
      </c>
      <c r="AX98" s="295" t="s">
        <v>86</v>
      </c>
      <c r="AY98" s="295" t="s">
        <v>86</v>
      </c>
      <c r="AZ98" s="838" t="s">
        <v>3609</v>
      </c>
      <c r="BA98" s="295" t="s">
        <v>3610</v>
      </c>
      <c r="BB98" s="295" t="s">
        <v>3611</v>
      </c>
      <c r="BC98" s="295" t="s">
        <v>3612</v>
      </c>
      <c r="BD98" s="295" t="s">
        <v>3613</v>
      </c>
      <c r="BE98" s="307" t="s">
        <v>3614</v>
      </c>
      <c r="BF98" s="755" t="s">
        <v>136</v>
      </c>
      <c r="BG98" s="755" t="s">
        <v>136</v>
      </c>
      <c r="BH98" s="295" t="s">
        <v>3615</v>
      </c>
      <c r="BI98" s="297" t="s">
        <v>2148</v>
      </c>
      <c r="BJ98" s="297" t="s">
        <v>3616</v>
      </c>
      <c r="BK98" s="297" t="s">
        <v>3617</v>
      </c>
      <c r="BL98" s="297" t="s">
        <v>2261</v>
      </c>
      <c r="BM98" s="297" t="s">
        <v>3439</v>
      </c>
      <c r="BN98" s="297" t="s">
        <v>86</v>
      </c>
      <c r="BO98" s="295" t="s">
        <v>1907</v>
      </c>
      <c r="BP98" s="295" t="s">
        <v>3618</v>
      </c>
      <c r="BQ98" s="295" t="s">
        <v>3609</v>
      </c>
      <c r="BR98" s="303" t="s">
        <v>3619</v>
      </c>
      <c r="BS98" s="295" t="s">
        <v>136</v>
      </c>
      <c r="BT98" s="839" t="s">
        <v>2287</v>
      </c>
      <c r="BU98" s="295" t="s">
        <v>1889</v>
      </c>
      <c r="BV98" s="295" t="s">
        <v>3193</v>
      </c>
      <c r="BW98" s="720" t="s">
        <v>3620</v>
      </c>
      <c r="BX98" s="472">
        <v>45032</v>
      </c>
      <c r="BY98" s="721" t="s">
        <v>5923</v>
      </c>
      <c r="BZ98" s="721" t="s">
        <v>1907</v>
      </c>
      <c r="CA98" s="143" t="s">
        <v>3606</v>
      </c>
      <c r="CB98" s="473" t="s">
        <v>5924</v>
      </c>
      <c r="CC98" s="474" t="s">
        <v>136</v>
      </c>
      <c r="CD98" s="840" t="s">
        <v>5925</v>
      </c>
      <c r="CE98" s="474">
        <v>3306</v>
      </c>
      <c r="CF98" s="473" t="s">
        <v>5924</v>
      </c>
      <c r="CG98" s="475" t="s">
        <v>5502</v>
      </c>
      <c r="CH98" s="474" t="s">
        <v>136</v>
      </c>
      <c r="CI98" s="474" t="s">
        <v>5925</v>
      </c>
      <c r="CJ98" s="474" t="s">
        <v>5502</v>
      </c>
      <c r="CK98" s="474">
        <v>3306</v>
      </c>
      <c r="CL98" s="457" t="s">
        <v>5238</v>
      </c>
      <c r="CM98" s="474" t="s">
        <v>5238</v>
      </c>
      <c r="CN98" s="474" t="s">
        <v>5238</v>
      </c>
      <c r="CO98" s="474" t="s">
        <v>5238</v>
      </c>
      <c r="CP98" s="474" t="s">
        <v>5238</v>
      </c>
      <c r="CQ98" s="474" t="s">
        <v>5238</v>
      </c>
      <c r="CR98" s="502" t="s">
        <v>5926</v>
      </c>
      <c r="CS98" s="143" t="s">
        <v>5927</v>
      </c>
      <c r="CT98" s="474" t="s">
        <v>1907</v>
      </c>
      <c r="CU98" s="475" t="s">
        <v>1907</v>
      </c>
      <c r="CV98" s="475" t="s">
        <v>1907</v>
      </c>
      <c r="CW98" s="476" t="s">
        <v>5928</v>
      </c>
      <c r="CX98" s="460" t="s">
        <v>5929</v>
      </c>
      <c r="CY98" s="476" t="s">
        <v>5930</v>
      </c>
      <c r="CZ98" s="460" t="s">
        <v>5931</v>
      </c>
      <c r="DA98" s="472">
        <v>44070</v>
      </c>
      <c r="DB98" s="126" t="str">
        <f t="shared" si="3"/>
        <v>NA</v>
      </c>
      <c r="DC98" s="718" t="s">
        <v>136</v>
      </c>
      <c r="DD98" s="562"/>
      <c r="DE98" s="480"/>
      <c r="DF98" s="722">
        <v>777</v>
      </c>
      <c r="DG98" s="722" t="s">
        <v>2315</v>
      </c>
      <c r="DH98" s="771" t="s">
        <v>5932</v>
      </c>
      <c r="DI98" s="768" t="s">
        <v>5933</v>
      </c>
      <c r="DJ98" s="768" t="s">
        <v>5934</v>
      </c>
      <c r="DK98" s="704" t="s">
        <v>1907</v>
      </c>
    </row>
    <row r="99" spans="1:115" ht="159" customHeight="1">
      <c r="A99" s="295" t="s">
        <v>2154</v>
      </c>
      <c r="B99" s="295" t="s">
        <v>3621</v>
      </c>
      <c r="C99" s="295" t="s">
        <v>3622</v>
      </c>
      <c r="D99" s="295" t="s">
        <v>2156</v>
      </c>
      <c r="E99" s="295" t="s">
        <v>2258</v>
      </c>
      <c r="F99" s="295" t="s">
        <v>2264</v>
      </c>
      <c r="G99" s="295" t="s">
        <v>2271</v>
      </c>
      <c r="H99" s="295" t="s">
        <v>3623</v>
      </c>
      <c r="I99" s="295" t="s">
        <v>3623</v>
      </c>
      <c r="J99" s="296">
        <v>44119</v>
      </c>
      <c r="K99" s="296" t="s">
        <v>2395</v>
      </c>
      <c r="L99" s="296" t="s">
        <v>3624</v>
      </c>
      <c r="M99" s="296" t="s">
        <v>3625</v>
      </c>
      <c r="N99" s="295" t="s">
        <v>2374</v>
      </c>
      <c r="O99" s="305" t="s">
        <v>2397</v>
      </c>
      <c r="P99" s="295" t="s">
        <v>2161</v>
      </c>
      <c r="Q99" s="295" t="s">
        <v>136</v>
      </c>
      <c r="R99" s="295" t="s">
        <v>136</v>
      </c>
      <c r="S99" s="296">
        <v>43801</v>
      </c>
      <c r="T99" s="295" t="s">
        <v>83</v>
      </c>
      <c r="U99" s="295" t="s">
        <v>2254</v>
      </c>
      <c r="V99" s="295" t="s">
        <v>1931</v>
      </c>
      <c r="W99" s="295" t="s">
        <v>484</v>
      </c>
      <c r="X99" s="295" t="s">
        <v>164</v>
      </c>
      <c r="Y99" s="295" t="s">
        <v>2266</v>
      </c>
      <c r="Z99" s="295" t="s">
        <v>86</v>
      </c>
      <c r="AA99" s="295" t="s">
        <v>3626</v>
      </c>
      <c r="AB99" s="295" t="s">
        <v>3627</v>
      </c>
      <c r="AC99" s="295" t="s">
        <v>3628</v>
      </c>
      <c r="AD99" s="295" t="s">
        <v>3629</v>
      </c>
      <c r="AE99" s="307" t="s">
        <v>3630</v>
      </c>
      <c r="AF99" s="295" t="s">
        <v>86</v>
      </c>
      <c r="AG99" s="295" t="s">
        <v>3631</v>
      </c>
      <c r="AH99" s="295" t="s">
        <v>3632</v>
      </c>
      <c r="AI99" s="295" t="s">
        <v>3633</v>
      </c>
      <c r="AJ99" s="295" t="s">
        <v>3634</v>
      </c>
      <c r="AK99" s="297" t="s">
        <v>86</v>
      </c>
      <c r="AL99" s="917" t="s">
        <v>3635</v>
      </c>
      <c r="AM99" s="295" t="s">
        <v>3636</v>
      </c>
      <c r="AN99" s="295" t="s">
        <v>3637</v>
      </c>
      <c r="AO99" s="295" t="s">
        <v>3638</v>
      </c>
      <c r="AP99" s="307" t="s">
        <v>3639</v>
      </c>
      <c r="AQ99" s="756" t="s">
        <v>2539</v>
      </c>
      <c r="AR99" s="756" t="s">
        <v>2539</v>
      </c>
      <c r="AS99" s="295" t="s">
        <v>3640</v>
      </c>
      <c r="AT99" s="512" t="s">
        <v>2165</v>
      </c>
      <c r="AU99" s="295" t="s">
        <v>3641</v>
      </c>
      <c r="AV99" s="295" t="s">
        <v>2353</v>
      </c>
      <c r="AW99" s="295" t="s">
        <v>3642</v>
      </c>
      <c r="AX99" s="295" t="s">
        <v>86</v>
      </c>
      <c r="AY99" s="295" t="s">
        <v>86</v>
      </c>
      <c r="AZ99" s="512" t="s">
        <v>3643</v>
      </c>
      <c r="BA99" s="513" t="s">
        <v>3635</v>
      </c>
      <c r="BB99" s="295" t="s">
        <v>3644</v>
      </c>
      <c r="BC99" s="295" t="s">
        <v>3645</v>
      </c>
      <c r="BD99" s="512" t="s">
        <v>3646</v>
      </c>
      <c r="BE99" s="307" t="s">
        <v>3647</v>
      </c>
      <c r="BF99" s="756" t="s">
        <v>3150</v>
      </c>
      <c r="BG99" s="756" t="s">
        <v>2854</v>
      </c>
      <c r="BH99" s="295" t="s">
        <v>86</v>
      </c>
      <c r="BI99" s="297" t="s">
        <v>3648</v>
      </c>
      <c r="BJ99" s="297" t="s">
        <v>3649</v>
      </c>
      <c r="BK99" s="297" t="s">
        <v>3650</v>
      </c>
      <c r="BL99" s="297" t="s">
        <v>528</v>
      </c>
      <c r="BM99" s="297" t="s">
        <v>206</v>
      </c>
      <c r="BN99" s="295" t="s">
        <v>86</v>
      </c>
      <c r="BO99" s="295" t="s">
        <v>86</v>
      </c>
      <c r="BP99" s="295" t="s">
        <v>86</v>
      </c>
      <c r="BQ99" s="512" t="s">
        <v>3651</v>
      </c>
      <c r="BR99" s="512" t="s">
        <v>3652</v>
      </c>
      <c r="BS99" s="295" t="s">
        <v>136</v>
      </c>
      <c r="BT99" s="295" t="s">
        <v>3653</v>
      </c>
      <c r="BU99" s="295" t="s">
        <v>2227</v>
      </c>
      <c r="BV99" s="295"/>
      <c r="BW99" s="471" t="s">
        <v>3654</v>
      </c>
      <c r="BX99" s="472" t="e">
        <v>#N/A</v>
      </c>
      <c r="BY99" s="16" t="e">
        <v>#N/A</v>
      </c>
      <c r="BZ99" s="16"/>
      <c r="CA99" s="16" t="s">
        <v>3639</v>
      </c>
      <c r="CB99" s="475"/>
      <c r="CC99" s="474" t="s">
        <v>136</v>
      </c>
      <c r="CD99" s="475">
        <v>80</v>
      </c>
      <c r="CE99" s="475">
        <v>1433</v>
      </c>
      <c r="CF99" s="475" t="s">
        <v>5238</v>
      </c>
      <c r="CG99" s="475" t="s">
        <v>5238</v>
      </c>
      <c r="CH99" s="473" t="s">
        <v>2679</v>
      </c>
      <c r="CI99" s="475">
        <v>80</v>
      </c>
      <c r="CJ99" s="475" t="s">
        <v>5238</v>
      </c>
      <c r="CK99" s="399">
        <v>1433</v>
      </c>
      <c r="CL99" s="474"/>
      <c r="CM99" s="475"/>
      <c r="CN99" s="473" t="s">
        <v>2679</v>
      </c>
      <c r="CO99" s="475">
        <v>80</v>
      </c>
      <c r="CP99" s="475" t="s">
        <v>5238</v>
      </c>
      <c r="CQ99" s="475">
        <v>1433</v>
      </c>
      <c r="CR99" s="475" t="s">
        <v>5238</v>
      </c>
      <c r="CS99" s="475" t="s">
        <v>5238</v>
      </c>
      <c r="CT99" s="475"/>
      <c r="CU99" s="475" t="s">
        <v>5935</v>
      </c>
      <c r="CV99" s="475" t="s">
        <v>86</v>
      </c>
      <c r="CW99" s="476" t="s">
        <v>5936</v>
      </c>
      <c r="CX99" s="477" t="s">
        <v>5937</v>
      </c>
      <c r="CY99" s="478" t="s">
        <v>5938</v>
      </c>
      <c r="CZ99" s="480"/>
      <c r="DA99" s="479" t="s">
        <v>2320</v>
      </c>
      <c r="DB99" s="479" t="str">
        <f t="shared" si="3"/>
        <v>SI</v>
      </c>
      <c r="DC99" s="510" t="s">
        <v>136</v>
      </c>
      <c r="DD99" s="562"/>
      <c r="DE99" s="480"/>
      <c r="DF99" s="479">
        <v>777</v>
      </c>
      <c r="DG99" s="724" t="s">
        <v>2315</v>
      </c>
    </row>
    <row r="100" spans="1:115" ht="66" customHeight="1">
      <c r="A100" s="295" t="s">
        <v>2171</v>
      </c>
      <c r="B100" s="295" t="s">
        <v>3655</v>
      </c>
      <c r="C100" s="295" t="s">
        <v>3655</v>
      </c>
      <c r="D100" s="295" t="s">
        <v>2173</v>
      </c>
      <c r="E100" s="295" t="s">
        <v>3656</v>
      </c>
      <c r="F100" s="295" t="s">
        <v>2264</v>
      </c>
      <c r="G100" s="295" t="s">
        <v>2307</v>
      </c>
      <c r="H100" s="295" t="s">
        <v>3657</v>
      </c>
      <c r="I100" s="295" t="s">
        <v>2175</v>
      </c>
      <c r="J100" s="296">
        <v>44196</v>
      </c>
      <c r="K100" s="295" t="s">
        <v>2253</v>
      </c>
      <c r="L100" s="296" t="s">
        <v>1907</v>
      </c>
      <c r="M100" s="296" t="s">
        <v>1907</v>
      </c>
      <c r="N100" s="295" t="s">
        <v>86</v>
      </c>
      <c r="O100" s="295" t="s">
        <v>3658</v>
      </c>
      <c r="P100" s="295"/>
      <c r="Q100" s="295" t="s">
        <v>136</v>
      </c>
      <c r="R100" s="295" t="s">
        <v>136</v>
      </c>
      <c r="S100" s="296">
        <v>43791</v>
      </c>
      <c r="T100" s="295" t="s">
        <v>85</v>
      </c>
      <c r="U100" s="295" t="s">
        <v>2256</v>
      </c>
      <c r="V100" s="295" t="s">
        <v>1931</v>
      </c>
      <c r="W100" s="295" t="s">
        <v>484</v>
      </c>
      <c r="X100" s="295"/>
      <c r="Y100" s="295" t="s">
        <v>2266</v>
      </c>
      <c r="Z100" s="295"/>
      <c r="AA100" s="295">
        <v>321442</v>
      </c>
      <c r="AB100" s="295" t="s">
        <v>3659</v>
      </c>
      <c r="AC100" s="295" t="s">
        <v>2176</v>
      </c>
      <c r="AD100" s="295" t="s">
        <v>3660</v>
      </c>
      <c r="AE100" s="307" t="s">
        <v>3661</v>
      </c>
      <c r="AF100" s="295"/>
      <c r="AG100" s="295" t="s">
        <v>3659</v>
      </c>
      <c r="AH100" s="295" t="s">
        <v>2176</v>
      </c>
      <c r="AI100" s="295" t="s">
        <v>3660</v>
      </c>
      <c r="AJ100" s="295" t="s">
        <v>3662</v>
      </c>
      <c r="AK100" s="295" t="s">
        <v>86</v>
      </c>
      <c r="AL100" s="303" t="s">
        <v>3663</v>
      </c>
      <c r="AM100" s="295" t="s">
        <v>3664</v>
      </c>
      <c r="AN100" s="295" t="s">
        <v>2179</v>
      </c>
      <c r="AO100" s="295" t="s">
        <v>3660</v>
      </c>
      <c r="AP100" s="307" t="s">
        <v>3665</v>
      </c>
      <c r="AQ100" s="755" t="s">
        <v>136</v>
      </c>
      <c r="AR100" s="755" t="s">
        <v>86</v>
      </c>
      <c r="AS100" s="295" t="s">
        <v>3666</v>
      </c>
      <c r="AT100" s="295" t="s">
        <v>3664</v>
      </c>
      <c r="AU100" s="295" t="s">
        <v>2179</v>
      </c>
      <c r="AV100" s="295" t="s">
        <v>3660</v>
      </c>
      <c r="AW100" s="336" t="s">
        <v>3667</v>
      </c>
      <c r="AX100" s="295" t="s">
        <v>1907</v>
      </c>
      <c r="AY100" s="295" t="s">
        <v>1907</v>
      </c>
      <c r="AZ100" s="295" t="s">
        <v>3668</v>
      </c>
      <c r="BA100" s="295" t="s">
        <v>3669</v>
      </c>
      <c r="BB100" s="295" t="s">
        <v>3670</v>
      </c>
      <c r="BC100" s="295" t="s">
        <v>3671</v>
      </c>
      <c r="BD100" s="295" t="s">
        <v>3660</v>
      </c>
      <c r="BE100" s="307" t="s">
        <v>3672</v>
      </c>
      <c r="BF100" s="755" t="s">
        <v>136</v>
      </c>
      <c r="BG100" s="755" t="s">
        <v>86</v>
      </c>
      <c r="BH100" s="295" t="s">
        <v>3673</v>
      </c>
      <c r="BI100" s="297" t="s">
        <v>3666</v>
      </c>
      <c r="BJ100" s="295" t="s">
        <v>3670</v>
      </c>
      <c r="BK100" s="295" t="s">
        <v>3671</v>
      </c>
      <c r="BL100" s="295" t="s">
        <v>3660</v>
      </c>
      <c r="BM100" s="297" t="s">
        <v>3667</v>
      </c>
      <c r="BN100" s="295" t="s">
        <v>86</v>
      </c>
      <c r="BO100" s="295" t="s">
        <v>1907</v>
      </c>
      <c r="BP100" s="295" t="s">
        <v>3674</v>
      </c>
      <c r="BQ100" s="295" t="s">
        <v>3668</v>
      </c>
      <c r="BR100" s="303" t="s">
        <v>3675</v>
      </c>
      <c r="BS100" s="295" t="s">
        <v>133</v>
      </c>
      <c r="BT100" s="338" t="s">
        <v>2329</v>
      </c>
      <c r="BU100" s="297" t="s">
        <v>2329</v>
      </c>
      <c r="BV100" s="295" t="s">
        <v>86</v>
      </c>
      <c r="BW100" s="699" t="s">
        <v>3676</v>
      </c>
      <c r="BX100" s="472" t="e">
        <v>#N/A</v>
      </c>
      <c r="BY100" s="16" t="e">
        <v>#N/A</v>
      </c>
      <c r="BZ100" s="16"/>
      <c r="CA100" s="16" t="s">
        <v>5939</v>
      </c>
      <c r="CB100" s="475" t="s">
        <v>5940</v>
      </c>
      <c r="CC100" s="474" t="s">
        <v>5858</v>
      </c>
      <c r="CD100" s="475">
        <v>443.80799999999999</v>
      </c>
      <c r="CE100" s="475">
        <v>3306</v>
      </c>
      <c r="CF100" s="475" t="s">
        <v>5940</v>
      </c>
      <c r="CG100" s="475" t="s">
        <v>86</v>
      </c>
      <c r="CH100" s="475" t="s">
        <v>133</v>
      </c>
      <c r="CI100" s="475">
        <v>443.80799999999999</v>
      </c>
      <c r="CJ100" s="475" t="s">
        <v>86</v>
      </c>
      <c r="CK100" s="475" t="s">
        <v>86</v>
      </c>
      <c r="CL100" s="474" t="s">
        <v>5940</v>
      </c>
      <c r="CM100" s="475" t="s">
        <v>86</v>
      </c>
      <c r="CN100" s="475" t="s">
        <v>133</v>
      </c>
      <c r="CO100" s="475">
        <v>443.80799999999999</v>
      </c>
      <c r="CP100" s="475" t="s">
        <v>86</v>
      </c>
      <c r="CQ100" s="475">
        <v>1433</v>
      </c>
      <c r="CR100" s="475" t="s">
        <v>86</v>
      </c>
      <c r="CS100" s="475" t="s">
        <v>86</v>
      </c>
      <c r="CT100" s="475"/>
      <c r="CU100" s="475" t="s">
        <v>5935</v>
      </c>
      <c r="CV100" s="475" t="s">
        <v>86</v>
      </c>
      <c r="CW100" s="863" t="s">
        <v>5941</v>
      </c>
      <c r="CX100" s="480"/>
      <c r="CY100" s="478" t="s">
        <v>5942</v>
      </c>
      <c r="CZ100" s="864" t="s">
        <v>5943</v>
      </c>
      <c r="DA100" s="16" t="s">
        <v>5718</v>
      </c>
      <c r="DB100" s="511" t="str">
        <f t="shared" si="3"/>
        <v>NA</v>
      </c>
      <c r="DC100" s="510" t="s">
        <v>136</v>
      </c>
      <c r="DD100" s="562"/>
      <c r="DE100" s="480"/>
      <c r="DF100" s="479">
        <v>777</v>
      </c>
      <c r="DG100" s="13" t="s">
        <v>86</v>
      </c>
    </row>
    <row r="101" spans="1:115" ht="74.25" customHeight="1">
      <c r="A101" s="295" t="s">
        <v>66</v>
      </c>
      <c r="B101" s="295" t="s">
        <v>67</v>
      </c>
      <c r="C101" s="295" t="s">
        <v>3677</v>
      </c>
      <c r="D101" s="295" t="s">
        <v>3678</v>
      </c>
      <c r="E101" s="295" t="s">
        <v>3679</v>
      </c>
      <c r="F101" s="295" t="s">
        <v>2264</v>
      </c>
      <c r="G101" s="295" t="s">
        <v>2265</v>
      </c>
      <c r="H101" s="295" t="s">
        <v>3583</v>
      </c>
      <c r="I101" s="295" t="s">
        <v>3680</v>
      </c>
      <c r="J101" s="296">
        <v>44196</v>
      </c>
      <c r="K101" s="295" t="s">
        <v>2253</v>
      </c>
      <c r="L101" s="296" t="s">
        <v>1907</v>
      </c>
      <c r="M101" s="296" t="s">
        <v>1907</v>
      </c>
      <c r="N101" s="295" t="s">
        <v>838</v>
      </c>
      <c r="O101" s="295" t="s">
        <v>3681</v>
      </c>
      <c r="P101" s="295"/>
      <c r="Q101" s="295" t="s">
        <v>136</v>
      </c>
      <c r="R101" s="295" t="s">
        <v>136</v>
      </c>
      <c r="S101" s="296">
        <v>43993</v>
      </c>
      <c r="T101" s="295" t="s">
        <v>85</v>
      </c>
      <c r="U101" s="311" t="s">
        <v>2256</v>
      </c>
      <c r="V101" s="297" t="s">
        <v>138</v>
      </c>
      <c r="W101" s="295" t="s">
        <v>484</v>
      </c>
      <c r="X101" s="295" t="s">
        <v>542</v>
      </c>
      <c r="Y101" s="295" t="s">
        <v>2266</v>
      </c>
      <c r="Z101" s="295"/>
      <c r="AA101" s="295">
        <v>322405</v>
      </c>
      <c r="AB101" s="295" t="s">
        <v>86</v>
      </c>
      <c r="AC101" s="295" t="s">
        <v>86</v>
      </c>
      <c r="AD101" s="295" t="s">
        <v>86</v>
      </c>
      <c r="AE101" s="295" t="s">
        <v>86</v>
      </c>
      <c r="AF101" s="295" t="s">
        <v>86</v>
      </c>
      <c r="AG101" s="295" t="s">
        <v>86</v>
      </c>
      <c r="AH101" s="295" t="s">
        <v>86</v>
      </c>
      <c r="AI101" s="295" t="s">
        <v>86</v>
      </c>
      <c r="AJ101" s="295" t="s">
        <v>86</v>
      </c>
      <c r="AK101" s="295" t="s">
        <v>86</v>
      </c>
      <c r="AL101" s="295"/>
      <c r="AM101" s="295" t="s">
        <v>3682</v>
      </c>
      <c r="AN101" s="295" t="s">
        <v>3683</v>
      </c>
      <c r="AO101" s="295" t="s">
        <v>359</v>
      </c>
      <c r="AP101" s="307" t="s">
        <v>3684</v>
      </c>
      <c r="AQ101" s="755" t="s">
        <v>136</v>
      </c>
      <c r="AR101" s="756" t="s">
        <v>2282</v>
      </c>
      <c r="AS101" s="295" t="s">
        <v>3685</v>
      </c>
      <c r="AT101" s="295">
        <v>289</v>
      </c>
      <c r="AU101" s="295" t="s">
        <v>3686</v>
      </c>
      <c r="AV101" s="295" t="s">
        <v>1156</v>
      </c>
      <c r="AW101" s="295" t="s">
        <v>2541</v>
      </c>
      <c r="AX101" s="295" t="s">
        <v>719</v>
      </c>
      <c r="AY101" s="295" t="s">
        <v>463</v>
      </c>
      <c r="AZ101" s="295" t="s">
        <v>3687</v>
      </c>
      <c r="BA101" s="303" t="s">
        <v>3688</v>
      </c>
      <c r="BB101" s="295" t="s">
        <v>3689</v>
      </c>
      <c r="BC101" s="295" t="s">
        <v>3690</v>
      </c>
      <c r="BD101" s="295" t="s">
        <v>359</v>
      </c>
      <c r="BE101" s="307" t="s">
        <v>3691</v>
      </c>
      <c r="BF101" s="755" t="s">
        <v>133</v>
      </c>
      <c r="BG101" s="755" t="s">
        <v>133</v>
      </c>
      <c r="BH101" s="295" t="s">
        <v>86</v>
      </c>
      <c r="BI101" s="297" t="s">
        <v>3692</v>
      </c>
      <c r="BJ101" s="297" t="s">
        <v>600</v>
      </c>
      <c r="BK101" s="297" t="s">
        <v>3693</v>
      </c>
      <c r="BL101" s="297" t="s">
        <v>1156</v>
      </c>
      <c r="BM101" s="297" t="s">
        <v>242</v>
      </c>
      <c r="BN101" s="295" t="s">
        <v>601</v>
      </c>
      <c r="BO101" s="299" t="s">
        <v>602</v>
      </c>
      <c r="BP101" s="295" t="s">
        <v>3694</v>
      </c>
      <c r="BQ101" s="295" t="s">
        <v>3687</v>
      </c>
      <c r="BR101" s="303" t="s">
        <v>3688</v>
      </c>
      <c r="BS101" s="486" t="s">
        <v>136</v>
      </c>
      <c r="BT101" s="295" t="s">
        <v>189</v>
      </c>
      <c r="BU101" s="297" t="s">
        <v>8</v>
      </c>
      <c r="BV101" s="295"/>
      <c r="BW101" s="331" t="s">
        <v>3695</v>
      </c>
      <c r="BX101" s="387" t="e">
        <v>#N/A</v>
      </c>
      <c r="BY101" s="388" t="e">
        <v>#N/A</v>
      </c>
      <c r="BZ101" s="388"/>
      <c r="CA101" s="388" t="s">
        <v>3684</v>
      </c>
      <c r="CB101" s="441" t="s">
        <v>5944</v>
      </c>
      <c r="CC101" s="443" t="s">
        <v>136</v>
      </c>
      <c r="CD101" s="441">
        <v>80</v>
      </c>
      <c r="CE101" s="441">
        <v>1521</v>
      </c>
      <c r="CF101" s="441" t="s">
        <v>5944</v>
      </c>
      <c r="CG101" s="441"/>
      <c r="CH101" s="441" t="s">
        <v>5945</v>
      </c>
      <c r="CI101" s="441" t="s">
        <v>86</v>
      </c>
      <c r="CJ101" s="441" t="s">
        <v>86</v>
      </c>
      <c r="CK101" s="441">
        <v>1521</v>
      </c>
      <c r="CL101" s="443" t="s">
        <v>86</v>
      </c>
      <c r="CM101" s="441" t="s">
        <v>86</v>
      </c>
      <c r="CN101" s="441" t="s">
        <v>86</v>
      </c>
      <c r="CO101" s="441" t="s">
        <v>86</v>
      </c>
      <c r="CP101" s="441" t="s">
        <v>86</v>
      </c>
      <c r="CQ101" s="441" t="s">
        <v>86</v>
      </c>
      <c r="CR101" s="441"/>
      <c r="CS101" s="441"/>
      <c r="CT101" s="441"/>
      <c r="CU101" s="441"/>
      <c r="CV101" s="441"/>
      <c r="CW101" s="184" t="s">
        <v>5946</v>
      </c>
      <c r="CX101" s="398" t="s">
        <v>5947</v>
      </c>
      <c r="CY101" s="452"/>
      <c r="CZ101" s="444"/>
      <c r="DA101" s="403">
        <v>44070</v>
      </c>
      <c r="DB101" s="507" t="str">
        <f t="shared" si="3"/>
        <v>NA</v>
      </c>
      <c r="DC101" s="510" t="s">
        <v>136</v>
      </c>
      <c r="DD101" s="561"/>
      <c r="DE101" s="444"/>
      <c r="DF101" s="479">
        <v>777</v>
      </c>
      <c r="DG101" s="13" t="s">
        <v>3696</v>
      </c>
    </row>
    <row r="102" spans="1:115" ht="86.65" customHeight="1">
      <c r="A102" s="295" t="s">
        <v>2194</v>
      </c>
      <c r="B102" s="295" t="s">
        <v>3697</v>
      </c>
      <c r="C102" s="295" t="s">
        <v>3698</v>
      </c>
      <c r="D102" s="295" t="s">
        <v>3699</v>
      </c>
      <c r="E102" s="299" t="s">
        <v>2258</v>
      </c>
      <c r="F102" s="295" t="s">
        <v>2264</v>
      </c>
      <c r="G102" s="295" t="s">
        <v>2265</v>
      </c>
      <c r="H102" s="299" t="s">
        <v>3700</v>
      </c>
      <c r="I102" s="299" t="s">
        <v>2175</v>
      </c>
      <c r="J102" s="342">
        <v>44926</v>
      </c>
      <c r="K102" s="295" t="s">
        <v>2253</v>
      </c>
      <c r="L102" s="296" t="s">
        <v>1907</v>
      </c>
      <c r="M102" s="296" t="s">
        <v>1907</v>
      </c>
      <c r="N102" s="299" t="e">
        <v>#N/A</v>
      </c>
      <c r="O102" s="295" t="s">
        <v>2170</v>
      </c>
      <c r="P102" s="299"/>
      <c r="Q102" s="295" t="s">
        <v>136</v>
      </c>
      <c r="R102" s="295" t="s">
        <v>136</v>
      </c>
      <c r="S102" s="590">
        <v>43791</v>
      </c>
      <c r="T102" s="295" t="s">
        <v>85</v>
      </c>
      <c r="U102" s="311" t="s">
        <v>2256</v>
      </c>
      <c r="V102" s="297" t="s">
        <v>2232</v>
      </c>
      <c r="W102" s="295" t="s">
        <v>484</v>
      </c>
      <c r="X102" s="325"/>
      <c r="Y102" s="295" t="s">
        <v>2266</v>
      </c>
      <c r="Z102" s="325"/>
      <c r="AA102" s="295">
        <v>319708</v>
      </c>
      <c r="AB102" s="295" t="s">
        <v>3701</v>
      </c>
      <c r="AC102" s="295" t="s">
        <v>3702</v>
      </c>
      <c r="AD102" s="295" t="s">
        <v>2197</v>
      </c>
      <c r="AE102" s="295"/>
      <c r="AF102" s="295" t="s">
        <v>3698</v>
      </c>
      <c r="AG102" s="295" t="s">
        <v>2198</v>
      </c>
      <c r="AH102" s="295"/>
      <c r="AI102" s="295"/>
      <c r="AJ102" s="295" t="s">
        <v>206</v>
      </c>
      <c r="AK102" s="295" t="s">
        <v>2201</v>
      </c>
      <c r="AL102" s="295" t="s">
        <v>3703</v>
      </c>
      <c r="AM102" s="295" t="s">
        <v>3704</v>
      </c>
      <c r="AN102" s="300" t="s">
        <v>3705</v>
      </c>
      <c r="AO102" s="295" t="s">
        <v>2197</v>
      </c>
      <c r="AP102" s="325"/>
      <c r="AQ102" s="755" t="s">
        <v>86</v>
      </c>
      <c r="AR102" s="755" t="s">
        <v>86</v>
      </c>
      <c r="AS102" s="325"/>
      <c r="AT102" s="295" t="s">
        <v>3706</v>
      </c>
      <c r="AU102" s="300" t="s">
        <v>3707</v>
      </c>
      <c r="AV102" s="295" t="s">
        <v>3708</v>
      </c>
      <c r="AW102" s="295" t="s">
        <v>3642</v>
      </c>
      <c r="AX102" s="325"/>
      <c r="AY102" s="325"/>
      <c r="AZ102" s="299"/>
      <c r="BA102" s="299"/>
      <c r="BB102" s="295" t="s">
        <v>3709</v>
      </c>
      <c r="BC102" s="326" t="s">
        <v>3710</v>
      </c>
      <c r="BD102" s="316" t="s">
        <v>2197</v>
      </c>
      <c r="BE102" s="310" t="s">
        <v>3711</v>
      </c>
      <c r="BF102" s="755" t="s">
        <v>3185</v>
      </c>
      <c r="BG102" s="755" t="s">
        <v>3185</v>
      </c>
      <c r="BH102" s="316" t="s">
        <v>2206</v>
      </c>
      <c r="BI102" s="297" t="s">
        <v>3712</v>
      </c>
      <c r="BJ102" s="297" t="s">
        <v>3713</v>
      </c>
      <c r="BK102" s="297" t="s">
        <v>3714</v>
      </c>
      <c r="BL102" s="359" t="s">
        <v>528</v>
      </c>
      <c r="BM102" s="359" t="s">
        <v>206</v>
      </c>
      <c r="BN102" s="295" t="s">
        <v>86</v>
      </c>
      <c r="BO102" s="295" t="s">
        <v>86</v>
      </c>
      <c r="BP102" s="551" t="s">
        <v>3715</v>
      </c>
      <c r="BQ102" s="547" t="s">
        <v>3716</v>
      </c>
      <c r="BR102" s="295" t="s">
        <v>3717</v>
      </c>
      <c r="BS102" s="486" t="s">
        <v>136</v>
      </c>
      <c r="BT102" s="338" t="s">
        <v>2329</v>
      </c>
      <c r="BU102" s="299" t="s">
        <v>2329</v>
      </c>
      <c r="BV102" s="295" t="s">
        <v>86</v>
      </c>
      <c r="BW102" s="334" t="s">
        <v>3718</v>
      </c>
      <c r="BX102" s="387" t="e">
        <v>#N/A</v>
      </c>
      <c r="BY102" s="388" t="e">
        <v>#N/A</v>
      </c>
      <c r="BZ102" s="388"/>
      <c r="CA102" s="388"/>
      <c r="CB102" s="463" t="s">
        <v>5948</v>
      </c>
      <c r="CC102" s="445" t="s">
        <v>5238</v>
      </c>
      <c r="CD102" s="441">
        <v>443</v>
      </c>
      <c r="CE102" s="441">
        <v>1433</v>
      </c>
      <c r="CF102" s="462" t="s">
        <v>5238</v>
      </c>
      <c r="CG102" s="462" t="s">
        <v>5238</v>
      </c>
      <c r="CH102" s="462" t="s">
        <v>5238</v>
      </c>
      <c r="CI102" s="462" t="s">
        <v>5238</v>
      </c>
      <c r="CJ102" s="462" t="s">
        <v>5238</v>
      </c>
      <c r="CK102" s="462" t="s">
        <v>5238</v>
      </c>
      <c r="CL102" s="443" t="s">
        <v>5949</v>
      </c>
      <c r="CM102" s="446" t="s">
        <v>5950</v>
      </c>
      <c r="CN102" s="441" t="s">
        <v>86</v>
      </c>
      <c r="CO102" s="441">
        <v>443</v>
      </c>
      <c r="CP102" s="441" t="s">
        <v>86</v>
      </c>
      <c r="CQ102" s="464">
        <v>1433</v>
      </c>
      <c r="CR102" s="445" t="s">
        <v>86</v>
      </c>
      <c r="CS102" s="445" t="s">
        <v>86</v>
      </c>
      <c r="CT102" s="463" t="s">
        <v>5951</v>
      </c>
      <c r="CU102" s="464" t="s">
        <v>86</v>
      </c>
      <c r="CV102" s="464" t="s">
        <v>86</v>
      </c>
      <c r="CW102" s="184" t="s">
        <v>5952</v>
      </c>
      <c r="CX102" s="231" t="s">
        <v>82</v>
      </c>
      <c r="CY102" s="465" t="s">
        <v>5953</v>
      </c>
      <c r="CZ102" s="231" t="s">
        <v>82</v>
      </c>
      <c r="DA102" s="231" t="s">
        <v>82</v>
      </c>
      <c r="DB102" s="507" t="str">
        <f t="shared" si="3"/>
        <v>NA</v>
      </c>
      <c r="DC102" s="510" t="s">
        <v>136</v>
      </c>
      <c r="DD102" s="565" t="s">
        <v>82</v>
      </c>
      <c r="DE102" s="231" t="s">
        <v>82</v>
      </c>
      <c r="DF102" s="479">
        <v>777</v>
      </c>
      <c r="DG102" s="13" t="s">
        <v>86</v>
      </c>
    </row>
    <row r="103" spans="1:115" ht="94.15" customHeight="1">
      <c r="A103" s="295" t="s">
        <v>2212</v>
      </c>
      <c r="B103" s="299" t="s">
        <v>3719</v>
      </c>
      <c r="C103" s="299" t="s">
        <v>3720</v>
      </c>
      <c r="D103" s="295" t="s">
        <v>3721</v>
      </c>
      <c r="E103" s="295" t="s">
        <v>3329</v>
      </c>
      <c r="F103" s="295" t="s">
        <v>2264</v>
      </c>
      <c r="G103" s="295" t="s">
        <v>2265</v>
      </c>
      <c r="H103" s="295" t="s">
        <v>3583</v>
      </c>
      <c r="I103" s="295" t="s">
        <v>86</v>
      </c>
      <c r="J103" s="295" t="s">
        <v>86</v>
      </c>
      <c r="K103" s="295" t="s">
        <v>2253</v>
      </c>
      <c r="L103" s="295" t="s">
        <v>86</v>
      </c>
      <c r="M103" s="295" t="s">
        <v>86</v>
      </c>
      <c r="N103" s="295" t="s">
        <v>1660</v>
      </c>
      <c r="O103" s="295" t="s">
        <v>3722</v>
      </c>
      <c r="P103" s="295" t="s">
        <v>86</v>
      </c>
      <c r="Q103" s="295" t="s">
        <v>136</v>
      </c>
      <c r="R103" s="295" t="s">
        <v>136</v>
      </c>
      <c r="S103" s="296">
        <v>44063</v>
      </c>
      <c r="T103" s="295" t="s">
        <v>85</v>
      </c>
      <c r="U103" s="295" t="s">
        <v>2256</v>
      </c>
      <c r="V103" s="295" t="s">
        <v>138</v>
      </c>
      <c r="W103" s="295" t="s">
        <v>484</v>
      </c>
      <c r="X103" s="295" t="s">
        <v>542</v>
      </c>
      <c r="Y103" s="295" t="s">
        <v>2266</v>
      </c>
      <c r="Z103" s="295" t="s">
        <v>82</v>
      </c>
      <c r="AA103" s="295">
        <v>322406</v>
      </c>
      <c r="AB103" s="295" t="s">
        <v>86</v>
      </c>
      <c r="AC103" s="295" t="s">
        <v>82</v>
      </c>
      <c r="AD103" s="295" t="s">
        <v>86</v>
      </c>
      <c r="AE103" s="295" t="s">
        <v>86</v>
      </c>
      <c r="AF103" s="295" t="s">
        <v>86</v>
      </c>
      <c r="AG103" s="295" t="s">
        <v>86</v>
      </c>
      <c r="AH103" s="295" t="s">
        <v>82</v>
      </c>
      <c r="AI103" s="295" t="s">
        <v>86</v>
      </c>
      <c r="AJ103" s="295" t="s">
        <v>86</v>
      </c>
      <c r="AK103" s="295" t="s">
        <v>86</v>
      </c>
      <c r="AL103" s="295" t="s">
        <v>86</v>
      </c>
      <c r="AM103" s="295" t="s">
        <v>3723</v>
      </c>
      <c r="AN103" s="295" t="s">
        <v>3724</v>
      </c>
      <c r="AO103" s="295" t="s">
        <v>2215</v>
      </c>
      <c r="AP103" s="307" t="s">
        <v>3725</v>
      </c>
      <c r="AQ103" s="756" t="s">
        <v>2282</v>
      </c>
      <c r="AR103" s="756" t="s">
        <v>2476</v>
      </c>
      <c r="AS103" s="295" t="s">
        <v>3726</v>
      </c>
      <c r="AT103" s="295" t="s">
        <v>716</v>
      </c>
      <c r="AU103" s="295" t="s">
        <v>3727</v>
      </c>
      <c r="AV103" s="295" t="s">
        <v>1156</v>
      </c>
      <c r="AW103" s="295" t="s">
        <v>2541</v>
      </c>
      <c r="AX103" s="295" t="s">
        <v>3590</v>
      </c>
      <c r="AY103" s="295" t="s">
        <v>463</v>
      </c>
      <c r="AZ103" s="295" t="s">
        <v>86</v>
      </c>
      <c r="BA103" s="295" t="s">
        <v>3728</v>
      </c>
      <c r="BB103" s="295" t="s">
        <v>3729</v>
      </c>
      <c r="BC103" s="295" t="s">
        <v>3730</v>
      </c>
      <c r="BD103" s="295" t="s">
        <v>3731</v>
      </c>
      <c r="BE103" s="307" t="s">
        <v>3732</v>
      </c>
      <c r="BF103" s="756" t="s">
        <v>2476</v>
      </c>
      <c r="BG103" s="756" t="s">
        <v>2476</v>
      </c>
      <c r="BH103" s="295" t="s">
        <v>3733</v>
      </c>
      <c r="BI103" s="297" t="s">
        <v>3726</v>
      </c>
      <c r="BJ103" s="297" t="s">
        <v>3734</v>
      </c>
      <c r="BK103" s="297" t="s">
        <v>2071</v>
      </c>
      <c r="BL103" s="297" t="s">
        <v>760</v>
      </c>
      <c r="BM103" s="297" t="s">
        <v>242</v>
      </c>
      <c r="BN103" s="295" t="s">
        <v>1776</v>
      </c>
      <c r="BO103" s="295" t="s">
        <v>602</v>
      </c>
      <c r="BP103" s="295" t="s">
        <v>3726</v>
      </c>
      <c r="BQ103" s="299" t="s">
        <v>86</v>
      </c>
      <c r="BR103" s="295" t="s">
        <v>3733</v>
      </c>
      <c r="BS103" s="302" t="s">
        <v>133</v>
      </c>
      <c r="BT103" s="295" t="s">
        <v>189</v>
      </c>
      <c r="BU103" s="297" t="s">
        <v>8</v>
      </c>
      <c r="BV103" s="295"/>
      <c r="BW103" s="334" t="s">
        <v>3735</v>
      </c>
      <c r="BX103" s="387" t="e">
        <v>#N/A</v>
      </c>
      <c r="BY103" s="388" t="e">
        <v>#N/A</v>
      </c>
      <c r="BZ103" s="388"/>
      <c r="CA103" s="388" t="s">
        <v>5954</v>
      </c>
      <c r="CB103" s="458"/>
      <c r="CC103" s="443" t="s">
        <v>136</v>
      </c>
      <c r="CD103" s="446" t="s">
        <v>5955</v>
      </c>
      <c r="CE103" s="231">
        <v>1521</v>
      </c>
      <c r="CF103" s="441"/>
      <c r="CG103" s="441"/>
      <c r="CH103" s="441"/>
      <c r="CI103" s="441"/>
      <c r="CJ103" s="441"/>
      <c r="CK103" s="401">
        <v>1521</v>
      </c>
      <c r="CL103" s="443"/>
      <c r="CM103" s="441"/>
      <c r="CN103" s="441"/>
      <c r="CO103" s="441"/>
      <c r="CP103" s="441"/>
      <c r="CQ103" s="458"/>
      <c r="CR103" s="458"/>
      <c r="CS103" s="458"/>
      <c r="CT103" s="458"/>
      <c r="CU103" s="458"/>
      <c r="CV103" s="458"/>
      <c r="CW103" s="444"/>
      <c r="CX103" s="398" t="s">
        <v>5956</v>
      </c>
      <c r="CY103" s="466"/>
      <c r="CZ103" s="13"/>
      <c r="DA103" s="403">
        <v>44070</v>
      </c>
      <c r="DB103" s="507" t="str">
        <f t="shared" si="3"/>
        <v>NA</v>
      </c>
      <c r="DC103" s="510" t="s">
        <v>1907</v>
      </c>
      <c r="DD103" s="566"/>
      <c r="DE103" s="13"/>
      <c r="DF103" s="479">
        <v>777</v>
      </c>
      <c r="DG103" s="13" t="s">
        <v>2543</v>
      </c>
    </row>
    <row r="104" spans="1:115" ht="84">
      <c r="A104" s="295" t="s">
        <v>3736</v>
      </c>
      <c r="B104" s="299" t="s">
        <v>3737</v>
      </c>
      <c r="C104" s="299" t="s">
        <v>2427</v>
      </c>
      <c r="D104" s="295" t="s">
        <v>3738</v>
      </c>
      <c r="E104" s="295" t="s">
        <v>2251</v>
      </c>
      <c r="F104" s="295" t="s">
        <v>2264</v>
      </c>
      <c r="G104" s="295" t="s">
        <v>2265</v>
      </c>
      <c r="H104" s="295" t="s">
        <v>3680</v>
      </c>
      <c r="I104" s="295" t="s">
        <v>86</v>
      </c>
      <c r="J104" s="295" t="s">
        <v>86</v>
      </c>
      <c r="K104" s="295" t="s">
        <v>2253</v>
      </c>
      <c r="L104" s="295" t="s">
        <v>86</v>
      </c>
      <c r="M104" s="295" t="s">
        <v>86</v>
      </c>
      <c r="N104" s="596" t="s">
        <v>3104</v>
      </c>
      <c r="O104" s="596" t="s">
        <v>3739</v>
      </c>
      <c r="P104" s="299"/>
      <c r="Q104" s="299" t="s">
        <v>136</v>
      </c>
      <c r="R104" s="299" t="s">
        <v>136</v>
      </c>
      <c r="S104" s="342">
        <v>44057</v>
      </c>
      <c r="T104" s="299" t="s">
        <v>83</v>
      </c>
      <c r="U104" s="299" t="s">
        <v>2254</v>
      </c>
      <c r="V104" s="358" t="s">
        <v>2232</v>
      </c>
      <c r="W104" s="299" t="s">
        <v>484</v>
      </c>
      <c r="X104" s="295" t="s">
        <v>232</v>
      </c>
      <c r="Y104" s="295" t="s">
        <v>2266</v>
      </c>
      <c r="Z104" s="299" t="s">
        <v>543</v>
      </c>
      <c r="AA104" s="299">
        <v>322466</v>
      </c>
      <c r="AB104" s="295" t="s">
        <v>3740</v>
      </c>
      <c r="AC104" s="295" t="s">
        <v>3741</v>
      </c>
      <c r="AD104" s="295" t="s">
        <v>3742</v>
      </c>
      <c r="AE104" s="307" t="s">
        <v>3743</v>
      </c>
      <c r="AF104" s="295" t="s">
        <v>2262</v>
      </c>
      <c r="AG104" s="295" t="s">
        <v>3744</v>
      </c>
      <c r="AH104" s="295" t="s">
        <v>3745</v>
      </c>
      <c r="AI104" s="295" t="s">
        <v>3742</v>
      </c>
      <c r="AJ104" s="299" t="s">
        <v>3746</v>
      </c>
      <c r="AK104" s="295" t="s">
        <v>3747</v>
      </c>
      <c r="AL104" s="295" t="s">
        <v>3748</v>
      </c>
      <c r="AM104" s="295" t="s">
        <v>3749</v>
      </c>
      <c r="AN104" s="295" t="s">
        <v>3750</v>
      </c>
      <c r="AO104" s="295" t="s">
        <v>3751</v>
      </c>
      <c r="AP104" s="307" t="s">
        <v>3752</v>
      </c>
      <c r="AQ104" s="756" t="s">
        <v>2282</v>
      </c>
      <c r="AR104" s="756" t="s">
        <v>2282</v>
      </c>
      <c r="AS104" s="295" t="s">
        <v>3753</v>
      </c>
      <c r="AT104" s="295" t="s">
        <v>3754</v>
      </c>
      <c r="AU104" s="295" t="s">
        <v>2260</v>
      </c>
      <c r="AV104" s="295" t="s">
        <v>3731</v>
      </c>
      <c r="AW104" s="295" t="s">
        <v>3755</v>
      </c>
      <c r="AX104" s="295" t="s">
        <v>3756</v>
      </c>
      <c r="AY104" s="295" t="s">
        <v>2263</v>
      </c>
      <c r="AZ104" s="295" t="s">
        <v>3757</v>
      </c>
      <c r="BA104" s="295" t="s">
        <v>3758</v>
      </c>
      <c r="BB104" s="295" t="s">
        <v>3759</v>
      </c>
      <c r="BC104" s="295" t="s">
        <v>3760</v>
      </c>
      <c r="BD104" s="295" t="s">
        <v>3761</v>
      </c>
      <c r="BE104" s="307" t="s">
        <v>3762</v>
      </c>
      <c r="BF104" s="755" t="s">
        <v>136</v>
      </c>
      <c r="BG104" s="755" t="s">
        <v>136</v>
      </c>
      <c r="BH104" s="295" t="s">
        <v>3763</v>
      </c>
      <c r="BI104" s="359" t="s">
        <v>3756</v>
      </c>
      <c r="BJ104" s="297" t="s">
        <v>3764</v>
      </c>
      <c r="BK104" s="297" t="s">
        <v>3765</v>
      </c>
      <c r="BL104" s="297" t="s">
        <v>3766</v>
      </c>
      <c r="BM104" s="297" t="s">
        <v>3767</v>
      </c>
      <c r="BN104" s="295" t="s">
        <v>3756</v>
      </c>
      <c r="BO104" s="295" t="s">
        <v>3768</v>
      </c>
      <c r="BP104" s="295" t="s">
        <v>3769</v>
      </c>
      <c r="BQ104" s="295" t="s">
        <v>3757</v>
      </c>
      <c r="BR104" s="295" t="s">
        <v>3758</v>
      </c>
      <c r="BS104" s="302" t="s">
        <v>133</v>
      </c>
      <c r="BT104" s="295" t="s">
        <v>2650</v>
      </c>
      <c r="BU104" s="295" t="s">
        <v>1889</v>
      </c>
      <c r="BV104" s="295" t="s">
        <v>1864</v>
      </c>
      <c r="BW104" s="334" t="s">
        <v>3770</v>
      </c>
      <c r="BX104" s="387" t="e">
        <v>#N/A</v>
      </c>
      <c r="BY104" s="388" t="e">
        <v>#N/A</v>
      </c>
      <c r="BZ104" s="388"/>
      <c r="CA104" s="388" t="s">
        <v>5957</v>
      </c>
      <c r="CB104" s="458"/>
      <c r="CC104" s="443" t="s">
        <v>136</v>
      </c>
      <c r="CD104" s="441">
        <v>80</v>
      </c>
      <c r="CE104" s="441"/>
      <c r="CF104" s="441"/>
      <c r="CG104" s="441"/>
      <c r="CH104" s="441"/>
      <c r="CI104" s="441"/>
      <c r="CJ104" s="441"/>
      <c r="CK104" s="441"/>
      <c r="CL104" s="443"/>
      <c r="CM104" s="441"/>
      <c r="CN104" s="441"/>
      <c r="CO104" s="441"/>
      <c r="CP104" s="441"/>
      <c r="CQ104" s="458"/>
      <c r="CR104" s="458"/>
      <c r="CS104" s="458"/>
      <c r="CT104" s="458"/>
      <c r="CU104" s="458"/>
      <c r="CV104" s="458"/>
      <c r="CW104" s="184" t="s">
        <v>5958</v>
      </c>
      <c r="CX104" s="398" t="s">
        <v>5959</v>
      </c>
      <c r="CY104" s="467" t="s">
        <v>5960</v>
      </c>
      <c r="CZ104" s="13"/>
      <c r="DA104" s="182" t="s">
        <v>2320</v>
      </c>
      <c r="DB104" s="182" t="str">
        <f t="shared" si="3"/>
        <v>NA</v>
      </c>
      <c r="DC104" s="510" t="s">
        <v>136</v>
      </c>
      <c r="DD104" s="566"/>
      <c r="DE104" s="13"/>
      <c r="DF104" s="479">
        <v>777</v>
      </c>
      <c r="DG104" s="13" t="s">
        <v>2543</v>
      </c>
    </row>
    <row r="105" spans="1:115" ht="87" customHeight="1">
      <c r="A105" s="295" t="s">
        <v>3771</v>
      </c>
      <c r="B105" s="299" t="s">
        <v>3772</v>
      </c>
      <c r="C105" s="299" t="s">
        <v>3773</v>
      </c>
      <c r="D105" s="299" t="s">
        <v>987</v>
      </c>
      <c r="E105" s="299" t="s">
        <v>2330</v>
      </c>
      <c r="F105" s="295" t="s">
        <v>2264</v>
      </c>
      <c r="G105" s="295" t="s">
        <v>2265</v>
      </c>
      <c r="H105" s="295" t="s">
        <v>3680</v>
      </c>
      <c r="I105" s="295" t="s">
        <v>86</v>
      </c>
      <c r="J105" s="295" t="s">
        <v>86</v>
      </c>
      <c r="K105" s="295" t="s">
        <v>2253</v>
      </c>
      <c r="L105" s="295" t="s">
        <v>86</v>
      </c>
      <c r="M105" s="295" t="s">
        <v>86</v>
      </c>
      <c r="N105" s="295" t="s">
        <v>988</v>
      </c>
      <c r="O105" s="582" t="s">
        <v>3774</v>
      </c>
      <c r="P105" s="299"/>
      <c r="Q105" s="299"/>
      <c r="R105" s="299"/>
      <c r="S105" s="299"/>
      <c r="T105" s="299" t="s">
        <v>83</v>
      </c>
      <c r="U105" s="299" t="s">
        <v>2254</v>
      </c>
      <c r="V105" s="359"/>
      <c r="W105" s="299" t="s">
        <v>484</v>
      </c>
      <c r="X105" s="295" t="s">
        <v>232</v>
      </c>
      <c r="Y105" s="299" t="s">
        <v>1978</v>
      </c>
      <c r="Z105" s="299"/>
      <c r="AA105" s="299"/>
      <c r="AB105" s="299"/>
      <c r="AC105" s="299"/>
      <c r="AD105" s="299"/>
      <c r="AE105" s="299"/>
      <c r="AF105" s="299"/>
      <c r="AG105" s="299"/>
      <c r="AH105" s="299"/>
      <c r="AI105" s="299"/>
      <c r="AJ105" s="299"/>
      <c r="AK105" s="299"/>
      <c r="AL105" s="299"/>
      <c r="AM105" s="512" t="s">
        <v>3775</v>
      </c>
      <c r="AN105" s="512" t="s">
        <v>3776</v>
      </c>
      <c r="AO105" s="512" t="s">
        <v>3777</v>
      </c>
      <c r="AP105" s="301" t="s">
        <v>3778</v>
      </c>
      <c r="AQ105" s="755" t="s">
        <v>86</v>
      </c>
      <c r="AR105" s="755" t="s">
        <v>86</v>
      </c>
      <c r="AS105" s="295" t="s">
        <v>3779</v>
      </c>
      <c r="AT105" s="295" t="s">
        <v>3780</v>
      </c>
      <c r="AU105" s="295" t="s">
        <v>3781</v>
      </c>
      <c r="AV105" s="295" t="s">
        <v>3782</v>
      </c>
      <c r="AW105" s="295"/>
      <c r="AX105" s="295"/>
      <c r="AY105" s="295"/>
      <c r="AZ105" s="295" t="s">
        <v>3783</v>
      </c>
      <c r="BA105" s="295" t="s">
        <v>3784</v>
      </c>
      <c r="BB105" s="295"/>
      <c r="BC105" s="295"/>
      <c r="BD105" s="295"/>
      <c r="BE105" s="307"/>
      <c r="BF105" s="755" t="s">
        <v>86</v>
      </c>
      <c r="BG105" s="755" t="s">
        <v>86</v>
      </c>
      <c r="BH105" s="295"/>
      <c r="BI105" s="297"/>
      <c r="BJ105" s="677"/>
      <c r="BK105" s="297"/>
      <c r="BL105" s="297"/>
      <c r="BM105" s="297"/>
      <c r="BN105" s="295"/>
      <c r="BO105" s="295"/>
      <c r="BP105" s="295"/>
      <c r="BQ105" s="295"/>
      <c r="BR105" s="295"/>
      <c r="BS105" s="532"/>
      <c r="BT105" s="295" t="s">
        <v>2350</v>
      </c>
      <c r="BU105" s="295" t="s">
        <v>1889</v>
      </c>
      <c r="BV105" s="533"/>
      <c r="BW105" s="534"/>
      <c r="BX105" s="535"/>
      <c r="BY105" s="534"/>
      <c r="BZ105" s="16"/>
      <c r="CA105" s="16"/>
      <c r="CB105" s="458"/>
      <c r="CC105" s="468"/>
      <c r="CD105" s="475"/>
      <c r="CE105" s="475"/>
      <c r="CF105" s="475"/>
      <c r="CG105" s="475"/>
      <c r="CH105" s="475"/>
      <c r="CI105" s="475"/>
      <c r="CJ105" s="475"/>
      <c r="CK105" s="475"/>
      <c r="CL105" s="474"/>
      <c r="CM105" s="475"/>
      <c r="CN105" s="475"/>
      <c r="CO105" s="475"/>
      <c r="CP105" s="475"/>
      <c r="CQ105" s="458"/>
      <c r="CR105" s="458"/>
      <c r="CS105" s="458"/>
      <c r="CT105" s="458"/>
      <c r="CU105" s="458"/>
      <c r="CV105" s="458"/>
      <c r="CW105" s="480"/>
      <c r="CX105" s="13"/>
      <c r="CY105" s="13"/>
      <c r="CZ105" s="13"/>
      <c r="DA105" s="472">
        <v>44070</v>
      </c>
      <c r="DB105" s="511" t="str">
        <f t="shared" si="3"/>
        <v>NA</v>
      </c>
      <c r="DC105" s="510" t="s">
        <v>1907</v>
      </c>
      <c r="DD105" s="566"/>
      <c r="DE105" s="13"/>
      <c r="DF105" s="479">
        <v>777</v>
      </c>
      <c r="DG105" s="13"/>
    </row>
    <row r="106" spans="1:115" ht="40.15" customHeight="1">
      <c r="A106" s="295" t="s">
        <v>3785</v>
      </c>
      <c r="B106" s="299" t="s">
        <v>3786</v>
      </c>
      <c r="C106" s="299" t="s">
        <v>2226</v>
      </c>
      <c r="D106" s="295" t="s">
        <v>3787</v>
      </c>
      <c r="E106" s="299" t="s">
        <v>3788</v>
      </c>
      <c r="F106" s="295" t="s">
        <v>3070</v>
      </c>
      <c r="G106" s="295" t="s">
        <v>2271</v>
      </c>
      <c r="H106" s="295" t="s">
        <v>2226</v>
      </c>
      <c r="I106" s="295" t="s">
        <v>3789</v>
      </c>
      <c r="J106" s="296">
        <v>44773</v>
      </c>
      <c r="K106" s="296" t="s">
        <v>2395</v>
      </c>
      <c r="L106" s="296" t="s">
        <v>1907</v>
      </c>
      <c r="M106" s="296" t="s">
        <v>1907</v>
      </c>
      <c r="N106" s="295" t="s">
        <v>3790</v>
      </c>
      <c r="O106" s="295" t="s">
        <v>3791</v>
      </c>
      <c r="P106" s="295"/>
      <c r="Q106" s="295" t="s">
        <v>136</v>
      </c>
      <c r="R106" s="295" t="s">
        <v>136</v>
      </c>
      <c r="S106" s="296">
        <v>44014</v>
      </c>
      <c r="T106" s="295" t="s">
        <v>83</v>
      </c>
      <c r="U106" s="295" t="s">
        <v>2299</v>
      </c>
      <c r="V106" s="297" t="s">
        <v>138</v>
      </c>
      <c r="W106" s="295" t="s">
        <v>484</v>
      </c>
      <c r="X106" s="295"/>
      <c r="Y106" s="295" t="s">
        <v>2266</v>
      </c>
      <c r="Z106" s="295" t="s">
        <v>3792</v>
      </c>
      <c r="AA106" s="295" t="s">
        <v>3793</v>
      </c>
      <c r="AB106" s="295" t="s">
        <v>3794</v>
      </c>
      <c r="AC106" s="295" t="s">
        <v>3795</v>
      </c>
      <c r="AD106" s="295" t="s">
        <v>3796</v>
      </c>
      <c r="AE106" s="295" t="s">
        <v>86</v>
      </c>
      <c r="AF106" s="295" t="s">
        <v>3797</v>
      </c>
      <c r="AG106" s="295" t="s">
        <v>3794</v>
      </c>
      <c r="AH106" s="295" t="s">
        <v>3795</v>
      </c>
      <c r="AI106" s="295" t="s">
        <v>3796</v>
      </c>
      <c r="AJ106" s="295" t="s">
        <v>3798</v>
      </c>
      <c r="AK106" s="295" t="s">
        <v>3799</v>
      </c>
      <c r="AL106" s="295" t="s">
        <v>3800</v>
      </c>
      <c r="AM106" s="295" t="s">
        <v>3801</v>
      </c>
      <c r="AN106" s="295" t="s">
        <v>3802</v>
      </c>
      <c r="AO106" s="295" t="s">
        <v>3796</v>
      </c>
      <c r="AP106" s="318" t="s">
        <v>86</v>
      </c>
      <c r="AQ106" s="755" t="s">
        <v>86</v>
      </c>
      <c r="AR106" s="755" t="s">
        <v>86</v>
      </c>
      <c r="AS106" s="299" t="s">
        <v>3803</v>
      </c>
      <c r="AT106" s="299" t="s">
        <v>3804</v>
      </c>
      <c r="AU106" s="299" t="s">
        <v>2019</v>
      </c>
      <c r="AV106" s="299" t="s">
        <v>2348</v>
      </c>
      <c r="AW106" s="299" t="s">
        <v>3805</v>
      </c>
      <c r="AX106" s="299" t="s">
        <v>3806</v>
      </c>
      <c r="AY106" s="295" t="s">
        <v>86</v>
      </c>
      <c r="AZ106" s="295" t="s">
        <v>3807</v>
      </c>
      <c r="BA106" s="299" t="s">
        <v>3800</v>
      </c>
      <c r="BB106" s="295" t="s">
        <v>3808</v>
      </c>
      <c r="BC106" s="295" t="s">
        <v>3809</v>
      </c>
      <c r="BD106" s="295" t="s">
        <v>3796</v>
      </c>
      <c r="BE106" s="295" t="s">
        <v>86</v>
      </c>
      <c r="BF106" s="755" t="s">
        <v>86</v>
      </c>
      <c r="BG106" s="755" t="s">
        <v>86</v>
      </c>
      <c r="BH106" s="295" t="s">
        <v>3810</v>
      </c>
      <c r="BI106" s="297" t="s">
        <v>3811</v>
      </c>
      <c r="BJ106" s="297" t="s">
        <v>3812</v>
      </c>
      <c r="BK106" s="297" t="s">
        <v>3813</v>
      </c>
      <c r="BL106" s="297" t="s">
        <v>3796</v>
      </c>
      <c r="BM106" s="297" t="s">
        <v>3814</v>
      </c>
      <c r="BN106" s="295" t="s">
        <v>3815</v>
      </c>
      <c r="BO106" s="295" t="s">
        <v>3816</v>
      </c>
      <c r="BP106" s="295" t="s">
        <v>3803</v>
      </c>
      <c r="BQ106" s="295" t="s">
        <v>3817</v>
      </c>
      <c r="BR106" s="295" t="s">
        <v>3818</v>
      </c>
      <c r="BS106" s="486" t="s">
        <v>3185</v>
      </c>
      <c r="BT106" s="295" t="s">
        <v>3819</v>
      </c>
      <c r="BU106" s="297" t="s">
        <v>8</v>
      </c>
      <c r="BV106" s="303" t="s">
        <v>153</v>
      </c>
      <c r="BW106" s="335" t="s">
        <v>3820</v>
      </c>
      <c r="BX106" s="514" t="e">
        <v>#N/A</v>
      </c>
      <c r="BY106" s="440" t="e">
        <v>#N/A</v>
      </c>
      <c r="BZ106" s="440"/>
      <c r="CA106" s="440"/>
      <c r="CB106" s="458" t="s">
        <v>5961</v>
      </c>
      <c r="CC106" s="442" t="s">
        <v>5858</v>
      </c>
      <c r="CD106" s="515" t="s">
        <v>5962</v>
      </c>
      <c r="CE106" s="516">
        <v>1521</v>
      </c>
      <c r="CF106" s="445" t="s">
        <v>5963</v>
      </c>
      <c r="CG106" s="445" t="s">
        <v>5964</v>
      </c>
      <c r="CH106" s="445" t="s">
        <v>5858</v>
      </c>
      <c r="CI106" s="445" t="s">
        <v>5965</v>
      </c>
      <c r="CJ106" s="501" t="s">
        <v>5966</v>
      </c>
      <c r="CK106" s="517">
        <v>1521</v>
      </c>
      <c r="CL106" s="442" t="s">
        <v>5963</v>
      </c>
      <c r="CM106" s="445" t="s">
        <v>5967</v>
      </c>
      <c r="CN106" s="445" t="s">
        <v>5858</v>
      </c>
      <c r="CO106" s="515" t="s">
        <v>5968</v>
      </c>
      <c r="CP106" s="445" t="s">
        <v>5967</v>
      </c>
      <c r="CQ106" s="458">
        <v>1521</v>
      </c>
      <c r="CR106" s="458"/>
      <c r="CS106" s="216" t="s">
        <v>5969</v>
      </c>
      <c r="CT106" s="458"/>
      <c r="CU106" s="500" t="s">
        <v>5970</v>
      </c>
      <c r="CV106" s="458"/>
      <c r="CW106" s="518" t="s">
        <v>5971</v>
      </c>
      <c r="CX106" s="398" t="s">
        <v>5972</v>
      </c>
      <c r="CY106" s="13" t="s">
        <v>5973</v>
      </c>
      <c r="CZ106" s="400" t="s">
        <v>5974</v>
      </c>
      <c r="DA106" s="519">
        <v>44070</v>
      </c>
      <c r="DB106" s="507" t="str">
        <f t="shared" si="3"/>
        <v>SI</v>
      </c>
      <c r="DC106" s="510" t="s">
        <v>136</v>
      </c>
      <c r="DD106" s="566"/>
      <c r="DE106" s="13"/>
      <c r="DF106" s="511">
        <v>333</v>
      </c>
      <c r="DG106" s="13" t="s">
        <v>86</v>
      </c>
    </row>
    <row r="107" spans="1:115" ht="84">
      <c r="A107" s="295" t="s">
        <v>3821</v>
      </c>
      <c r="B107" s="295" t="s">
        <v>3822</v>
      </c>
      <c r="C107" s="299" t="s">
        <v>3823</v>
      </c>
      <c r="D107" s="299" t="s">
        <v>3824</v>
      </c>
      <c r="E107" s="341" t="s">
        <v>3825</v>
      </c>
      <c r="F107" s="295" t="s">
        <v>2792</v>
      </c>
      <c r="G107" s="295" t="s">
        <v>2265</v>
      </c>
      <c r="H107" s="295" t="s">
        <v>3826</v>
      </c>
      <c r="I107" s="295" t="s">
        <v>86</v>
      </c>
      <c r="J107" s="295" t="s">
        <v>86</v>
      </c>
      <c r="K107" s="295" t="s">
        <v>2253</v>
      </c>
      <c r="L107" s="295" t="s">
        <v>86</v>
      </c>
      <c r="M107" s="295" t="s">
        <v>86</v>
      </c>
      <c r="N107" s="295" t="s">
        <v>520</v>
      </c>
      <c r="O107" s="295" t="s">
        <v>3827</v>
      </c>
      <c r="P107" s="295"/>
      <c r="Q107" s="295" t="s">
        <v>136</v>
      </c>
      <c r="R107" s="295" t="s">
        <v>136</v>
      </c>
      <c r="S107" s="296">
        <v>44054</v>
      </c>
      <c r="T107" s="295" t="s">
        <v>85</v>
      </c>
      <c r="U107" s="295" t="s">
        <v>2256</v>
      </c>
      <c r="V107" s="297" t="s">
        <v>138</v>
      </c>
      <c r="W107" s="295" t="s">
        <v>484</v>
      </c>
      <c r="X107" s="295" t="s">
        <v>164</v>
      </c>
      <c r="Y107" s="295" t="s">
        <v>2266</v>
      </c>
      <c r="Z107" s="295" t="s">
        <v>2795</v>
      </c>
      <c r="AA107" s="295" t="s">
        <v>2228</v>
      </c>
      <c r="AB107" s="295"/>
      <c r="AC107" s="295"/>
      <c r="AD107" s="295"/>
      <c r="AE107" s="295"/>
      <c r="AF107" s="295"/>
      <c r="AG107" s="295"/>
      <c r="AH107" s="295"/>
      <c r="AI107" s="295"/>
      <c r="AJ107" s="295"/>
      <c r="AK107" s="295"/>
      <c r="AL107" s="295"/>
      <c r="AM107" s="648" t="s">
        <v>86</v>
      </c>
      <c r="AN107" s="649" t="s">
        <v>86</v>
      </c>
      <c r="AO107" s="649" t="s">
        <v>86</v>
      </c>
      <c r="AP107" s="649" t="s">
        <v>86</v>
      </c>
      <c r="AQ107" s="755" t="s">
        <v>86</v>
      </c>
      <c r="AR107" s="755" t="s">
        <v>86</v>
      </c>
      <c r="AS107" s="295" t="s">
        <v>3828</v>
      </c>
      <c r="AT107" s="295" t="s">
        <v>3829</v>
      </c>
      <c r="AU107" s="300">
        <v>192168214151</v>
      </c>
      <c r="AV107" s="299" t="s">
        <v>2348</v>
      </c>
      <c r="AW107" s="297" t="s">
        <v>2336</v>
      </c>
      <c r="AX107" s="650" t="s">
        <v>86</v>
      </c>
      <c r="AY107" s="649" t="s">
        <v>1907</v>
      </c>
      <c r="AZ107" s="649" t="s">
        <v>1907</v>
      </c>
      <c r="BA107" s="649" t="s">
        <v>3830</v>
      </c>
      <c r="BB107" s="648" t="s">
        <v>86</v>
      </c>
      <c r="BC107" s="649" t="s">
        <v>86</v>
      </c>
      <c r="BD107" s="649" t="s">
        <v>86</v>
      </c>
      <c r="BE107" s="652" t="s">
        <v>86</v>
      </c>
      <c r="BF107" s="755" t="s">
        <v>86</v>
      </c>
      <c r="BG107" s="755" t="s">
        <v>86</v>
      </c>
      <c r="BH107" s="649" t="s">
        <v>86</v>
      </c>
      <c r="BI107" s="297" t="s">
        <v>3831</v>
      </c>
      <c r="BJ107" s="297" t="s">
        <v>3832</v>
      </c>
      <c r="BK107" s="297" t="s">
        <v>3833</v>
      </c>
      <c r="BL107" s="311" t="s">
        <v>3834</v>
      </c>
      <c r="BM107" s="311" t="s">
        <v>2336</v>
      </c>
      <c r="BN107" s="295"/>
      <c r="BO107" s="649" t="s">
        <v>86</v>
      </c>
      <c r="BP107" s="649" t="s">
        <v>86</v>
      </c>
      <c r="BQ107" s="649" t="s">
        <v>86</v>
      </c>
      <c r="BR107" s="650" t="s">
        <v>86</v>
      </c>
      <c r="BS107" s="302" t="s">
        <v>133</v>
      </c>
      <c r="BT107" s="295" t="s">
        <v>2456</v>
      </c>
      <c r="BU107" s="295" t="s">
        <v>2227</v>
      </c>
      <c r="BV107" s="295"/>
      <c r="BW107" s="335" t="s">
        <v>3835</v>
      </c>
      <c r="BX107" s="522" t="e">
        <v>#N/A</v>
      </c>
      <c r="BY107" s="433" t="e">
        <v>#N/A</v>
      </c>
      <c r="BZ107" s="433"/>
      <c r="CA107" s="433"/>
      <c r="CB107" s="458"/>
      <c r="CC107" s="468"/>
      <c r="CD107" s="453"/>
      <c r="CE107" s="453"/>
      <c r="CF107" s="453"/>
      <c r="CG107" s="453"/>
      <c r="CH107" s="453"/>
      <c r="CI107" s="453"/>
      <c r="CJ107" s="453"/>
      <c r="CK107" s="453"/>
      <c r="CL107" s="457"/>
      <c r="CM107" s="453"/>
      <c r="CN107" s="453"/>
      <c r="CO107" s="453"/>
      <c r="CP107" s="453"/>
      <c r="CQ107" s="458"/>
      <c r="CR107" s="458"/>
      <c r="CS107" s="458"/>
      <c r="CT107" s="458"/>
      <c r="CU107" s="458"/>
      <c r="CV107" s="458"/>
      <c r="CW107" s="459"/>
      <c r="CX107" s="13"/>
      <c r="CY107" s="13"/>
      <c r="CZ107" s="13"/>
      <c r="DA107" s="511" t="s">
        <v>2320</v>
      </c>
      <c r="DB107" s="511" t="str">
        <f t="shared" si="3"/>
        <v>NA</v>
      </c>
      <c r="DC107" s="510" t="s">
        <v>1907</v>
      </c>
      <c r="DD107" s="566"/>
      <c r="DE107" s="13"/>
      <c r="DF107" s="511">
        <v>777</v>
      </c>
      <c r="DG107" s="13" t="s">
        <v>2315</v>
      </c>
    </row>
    <row r="108" spans="1:115" ht="40.15" customHeight="1">
      <c r="A108" s="295" t="s">
        <v>3836</v>
      </c>
      <c r="B108" s="295" t="s">
        <v>3837</v>
      </c>
      <c r="C108" s="299" t="s">
        <v>3838</v>
      </c>
      <c r="D108" s="295" t="s">
        <v>3839</v>
      </c>
      <c r="E108" s="299" t="s">
        <v>3840</v>
      </c>
      <c r="F108" s="295" t="s">
        <v>3841</v>
      </c>
      <c r="G108" s="295" t="s">
        <v>2265</v>
      </c>
      <c r="H108" s="295" t="s">
        <v>3842</v>
      </c>
      <c r="I108" s="295" t="s">
        <v>3842</v>
      </c>
      <c r="J108" s="295" t="s">
        <v>1907</v>
      </c>
      <c r="K108" s="295" t="s">
        <v>2255</v>
      </c>
      <c r="L108" s="296"/>
      <c r="M108" s="296" t="s">
        <v>1907</v>
      </c>
      <c r="N108" s="295" t="s">
        <v>2244</v>
      </c>
      <c r="O108" s="582" t="s">
        <v>3843</v>
      </c>
      <c r="P108" s="295"/>
      <c r="Q108" s="295" t="s">
        <v>136</v>
      </c>
      <c r="R108" s="295" t="s">
        <v>136</v>
      </c>
      <c r="S108" s="296">
        <v>44019</v>
      </c>
      <c r="T108" s="295" t="s">
        <v>83</v>
      </c>
      <c r="U108" s="295" t="s">
        <v>2250</v>
      </c>
      <c r="V108" s="295" t="s">
        <v>3089</v>
      </c>
      <c r="W108" s="295" t="s">
        <v>484</v>
      </c>
      <c r="X108" s="295" t="s">
        <v>140</v>
      </c>
      <c r="Y108" s="295" t="s">
        <v>2266</v>
      </c>
      <c r="Z108" s="295"/>
      <c r="AA108" s="295">
        <v>322418</v>
      </c>
      <c r="AB108" s="295"/>
      <c r="AC108" s="295"/>
      <c r="AD108" s="295"/>
      <c r="AE108" s="295"/>
      <c r="AF108" s="295"/>
      <c r="AG108" s="295"/>
      <c r="AH108" s="295"/>
      <c r="AI108" s="295"/>
      <c r="AJ108" s="295"/>
      <c r="AK108" s="295"/>
      <c r="AL108" s="295"/>
      <c r="AM108" s="295"/>
      <c r="AN108" s="295"/>
      <c r="AO108" s="295"/>
      <c r="AP108" s="295"/>
      <c r="AQ108" s="755" t="s">
        <v>86</v>
      </c>
      <c r="AR108" s="755" t="s">
        <v>86</v>
      </c>
      <c r="AS108" s="295"/>
      <c r="AT108" s="295"/>
      <c r="AU108" s="295"/>
      <c r="AV108" s="295"/>
      <c r="AW108" s="295"/>
      <c r="AX108" s="295"/>
      <c r="AY108" s="295"/>
      <c r="AZ108" s="295"/>
      <c r="BA108" s="295"/>
      <c r="BB108" s="295"/>
      <c r="BC108" s="295"/>
      <c r="BD108" s="295"/>
      <c r="BE108" s="696" t="s">
        <v>3844</v>
      </c>
      <c r="BF108" s="755" t="s">
        <v>136</v>
      </c>
      <c r="BG108" s="755" t="s">
        <v>133</v>
      </c>
      <c r="BH108" s="295" t="s">
        <v>3845</v>
      </c>
      <c r="BI108" s="297" t="s">
        <v>3828</v>
      </c>
      <c r="BJ108" s="297"/>
      <c r="BK108" s="297"/>
      <c r="BL108" s="297"/>
      <c r="BM108" s="297"/>
      <c r="BN108" s="295"/>
      <c r="BO108" s="295"/>
      <c r="BP108" s="295"/>
      <c r="BQ108" s="295"/>
      <c r="BR108" s="295" t="s">
        <v>86</v>
      </c>
      <c r="BS108" s="302" t="s">
        <v>133</v>
      </c>
      <c r="BT108" s="295" t="s">
        <v>2613</v>
      </c>
      <c r="BU108" s="295" t="s">
        <v>1889</v>
      </c>
      <c r="BV108" s="295"/>
      <c r="BW108" s="335" t="s">
        <v>3846</v>
      </c>
      <c r="BX108" s="514" t="e">
        <v>#N/A</v>
      </c>
      <c r="BY108" s="440" t="e">
        <v>#N/A</v>
      </c>
      <c r="BZ108" s="440"/>
      <c r="CA108" s="440"/>
      <c r="CB108" s="458" t="s">
        <v>5238</v>
      </c>
      <c r="CC108" s="468" t="s">
        <v>133</v>
      </c>
      <c r="CD108" s="521" t="s">
        <v>5238</v>
      </c>
      <c r="CE108" s="521" t="s">
        <v>5238</v>
      </c>
      <c r="CF108" s="521" t="s">
        <v>5238</v>
      </c>
      <c r="CG108" s="521" t="s">
        <v>5238</v>
      </c>
      <c r="CH108" s="521" t="s">
        <v>5238</v>
      </c>
      <c r="CI108" s="521" t="s">
        <v>5238</v>
      </c>
      <c r="CJ108" s="521" t="s">
        <v>5238</v>
      </c>
      <c r="CK108" s="521" t="s">
        <v>5238</v>
      </c>
      <c r="CL108" s="521" t="s">
        <v>5238</v>
      </c>
      <c r="CM108" s="521" t="s">
        <v>5238</v>
      </c>
      <c r="CN108" s="521" t="s">
        <v>5238</v>
      </c>
      <c r="CO108" s="521" t="s">
        <v>5238</v>
      </c>
      <c r="CP108" s="521" t="s">
        <v>5238</v>
      </c>
      <c r="CQ108" s="521" t="s">
        <v>5238</v>
      </c>
      <c r="CR108" s="458"/>
      <c r="CS108" s="458"/>
      <c r="CT108" s="458"/>
      <c r="CU108" s="458"/>
      <c r="CV108" s="458"/>
      <c r="CW108" s="520"/>
      <c r="CX108" s="13"/>
      <c r="CY108" s="466"/>
      <c r="CZ108" s="13"/>
      <c r="DA108" s="507" t="s">
        <v>2320</v>
      </c>
      <c r="DB108" s="507" t="str">
        <f t="shared" si="3"/>
        <v>NA</v>
      </c>
      <c r="DC108" s="510" t="s">
        <v>1907</v>
      </c>
      <c r="DD108" s="566"/>
      <c r="DE108" s="13"/>
      <c r="DF108" s="511">
        <v>777</v>
      </c>
      <c r="DG108" s="13" t="s">
        <v>2543</v>
      </c>
    </row>
    <row r="109" spans="1:115" ht="96.75" customHeight="1">
      <c r="A109" s="295" t="s">
        <v>3847</v>
      </c>
      <c r="B109" s="295" t="s">
        <v>3848</v>
      </c>
      <c r="C109" s="299" t="s">
        <v>3849</v>
      </c>
      <c r="D109" s="295" t="s">
        <v>3850</v>
      </c>
      <c r="E109" s="299" t="s">
        <v>3851</v>
      </c>
      <c r="F109" s="295" t="s">
        <v>3841</v>
      </c>
      <c r="G109" s="295" t="s">
        <v>2265</v>
      </c>
      <c r="H109" s="295" t="s">
        <v>3852</v>
      </c>
      <c r="I109" s="295" t="s">
        <v>3853</v>
      </c>
      <c r="J109" s="295"/>
      <c r="K109" s="295" t="s">
        <v>2253</v>
      </c>
      <c r="L109" s="296" t="s">
        <v>1907</v>
      </c>
      <c r="M109" s="296" t="s">
        <v>1907</v>
      </c>
      <c r="N109" s="295" t="s">
        <v>968</v>
      </c>
      <c r="O109" s="295" t="s">
        <v>3854</v>
      </c>
      <c r="P109" s="295"/>
      <c r="Q109" s="295" t="s">
        <v>136</v>
      </c>
      <c r="R109" s="295" t="s">
        <v>136</v>
      </c>
      <c r="S109" s="296" t="s">
        <v>3855</v>
      </c>
      <c r="T109" s="295" t="s">
        <v>83</v>
      </c>
      <c r="U109" s="295" t="s">
        <v>2254</v>
      </c>
      <c r="V109" s="297" t="s">
        <v>138</v>
      </c>
      <c r="W109" s="295" t="s">
        <v>484</v>
      </c>
      <c r="X109" s="295" t="s">
        <v>232</v>
      </c>
      <c r="Y109" s="295" t="s">
        <v>2266</v>
      </c>
      <c r="Z109" s="295"/>
      <c r="AA109" s="295">
        <v>323065</v>
      </c>
      <c r="AB109" s="295"/>
      <c r="AC109" s="295"/>
      <c r="AD109" s="295"/>
      <c r="AE109" s="295"/>
      <c r="AF109" s="295"/>
      <c r="AG109" s="295"/>
      <c r="AH109" s="295"/>
      <c r="AI109" s="295"/>
      <c r="AJ109" s="295"/>
      <c r="AK109" s="295"/>
      <c r="AL109" s="295"/>
      <c r="AM109" s="295" t="s">
        <v>3856</v>
      </c>
      <c r="AN109" s="295" t="s">
        <v>3857</v>
      </c>
      <c r="AO109" s="295" t="s">
        <v>3858</v>
      </c>
      <c r="AP109" s="307" t="s">
        <v>3859</v>
      </c>
      <c r="AQ109" s="756" t="s">
        <v>2282</v>
      </c>
      <c r="AR109" s="756" t="s">
        <v>2282</v>
      </c>
      <c r="AS109" s="295"/>
      <c r="AT109" s="337" t="s">
        <v>716</v>
      </c>
      <c r="AU109" s="295" t="s">
        <v>717</v>
      </c>
      <c r="AV109" s="295" t="s">
        <v>2143</v>
      </c>
      <c r="AW109" s="295" t="s">
        <v>2541</v>
      </c>
      <c r="AX109" s="295"/>
      <c r="AY109" s="295" t="s">
        <v>3860</v>
      </c>
      <c r="AZ109" s="295"/>
      <c r="BA109" s="295" t="s">
        <v>3861</v>
      </c>
      <c r="BB109" s="295" t="s">
        <v>3862</v>
      </c>
      <c r="BC109" s="295" t="s">
        <v>3863</v>
      </c>
      <c r="BD109" s="295" t="s">
        <v>3138</v>
      </c>
      <c r="BE109" s="307" t="s">
        <v>3864</v>
      </c>
      <c r="BF109" s="756" t="s">
        <v>2282</v>
      </c>
      <c r="BG109" s="756" t="s">
        <v>2282</v>
      </c>
      <c r="BH109" s="295"/>
      <c r="BI109" s="297" t="s">
        <v>3865</v>
      </c>
      <c r="BJ109" s="297" t="s">
        <v>3866</v>
      </c>
      <c r="BK109" s="297" t="s">
        <v>3867</v>
      </c>
      <c r="BL109" s="297"/>
      <c r="BM109" s="297"/>
      <c r="BN109" s="295"/>
      <c r="BO109" s="295"/>
      <c r="BP109" s="295"/>
      <c r="BQ109" s="295"/>
      <c r="BR109" s="295" t="s">
        <v>3868</v>
      </c>
      <c r="BS109" s="309" t="s">
        <v>136</v>
      </c>
      <c r="BT109" s="295" t="s">
        <v>2613</v>
      </c>
      <c r="BU109" s="295" t="s">
        <v>1889</v>
      </c>
      <c r="BV109" s="295"/>
      <c r="BW109" s="335" t="s">
        <v>3869</v>
      </c>
      <c r="BX109" s="522" t="e">
        <v>#N/A</v>
      </c>
      <c r="BY109" s="433" t="e">
        <v>#N/A</v>
      </c>
      <c r="BZ109" s="433"/>
      <c r="CA109" s="433"/>
      <c r="CB109" s="500" t="s">
        <v>5975</v>
      </c>
      <c r="CC109" s="457" t="s">
        <v>133</v>
      </c>
      <c r="CD109" s="453" t="s">
        <v>86</v>
      </c>
      <c r="CE109" s="453"/>
      <c r="CF109" s="456" t="s">
        <v>5976</v>
      </c>
      <c r="CG109" s="456" t="s">
        <v>5977</v>
      </c>
      <c r="CH109" s="456" t="s">
        <v>2679</v>
      </c>
      <c r="CI109" s="456" t="s">
        <v>5978</v>
      </c>
      <c r="CJ109" s="453" t="s">
        <v>86</v>
      </c>
      <c r="CK109" s="453" t="s">
        <v>86</v>
      </c>
      <c r="CL109" s="453" t="s">
        <v>86</v>
      </c>
      <c r="CM109" s="453" t="s">
        <v>86</v>
      </c>
      <c r="CN109" s="453" t="s">
        <v>86</v>
      </c>
      <c r="CO109" s="453" t="s">
        <v>86</v>
      </c>
      <c r="CP109" s="453" t="s">
        <v>86</v>
      </c>
      <c r="CQ109" s="453" t="s">
        <v>86</v>
      </c>
      <c r="CR109" s="458"/>
      <c r="CS109" s="458"/>
      <c r="CT109" s="458"/>
      <c r="CU109" s="458"/>
      <c r="CV109" s="458"/>
      <c r="CW109" s="460" t="s">
        <v>5979</v>
      </c>
      <c r="CX109" s="477" t="s">
        <v>5980</v>
      </c>
      <c r="CY109" s="400" t="s">
        <v>5981</v>
      </c>
      <c r="CZ109" s="400" t="s">
        <v>5982</v>
      </c>
      <c r="DA109" s="433" t="s">
        <v>5718</v>
      </c>
      <c r="DB109" s="507" t="str">
        <f t="shared" si="3"/>
        <v>NA</v>
      </c>
      <c r="DC109" s="510" t="s">
        <v>1907</v>
      </c>
      <c r="DD109" s="566"/>
      <c r="DE109" s="13"/>
      <c r="DF109" s="511">
        <v>777</v>
      </c>
      <c r="DG109" s="13" t="s">
        <v>2543</v>
      </c>
    </row>
    <row r="110" spans="1:115" ht="40.15" customHeight="1">
      <c r="A110" s="295" t="s">
        <v>3870</v>
      </c>
      <c r="B110" s="299" t="s">
        <v>3871</v>
      </c>
      <c r="C110" s="299" t="s">
        <v>3872</v>
      </c>
      <c r="D110" s="295" t="s">
        <v>3873</v>
      </c>
      <c r="E110" s="295" t="s">
        <v>2258</v>
      </c>
      <c r="F110" s="295" t="s">
        <v>3841</v>
      </c>
      <c r="G110" s="295" t="s">
        <v>2265</v>
      </c>
      <c r="H110" s="295" t="s">
        <v>3601</v>
      </c>
      <c r="I110" s="295" t="s">
        <v>3601</v>
      </c>
      <c r="J110" s="296">
        <v>44196</v>
      </c>
      <c r="K110" s="295" t="s">
        <v>2253</v>
      </c>
      <c r="L110" s="296" t="s">
        <v>1907</v>
      </c>
      <c r="M110" s="296" t="s">
        <v>1907</v>
      </c>
      <c r="N110" s="295" t="s">
        <v>2244</v>
      </c>
      <c r="O110" s="582" t="s">
        <v>3049</v>
      </c>
      <c r="P110" s="295" t="s">
        <v>161</v>
      </c>
      <c r="Q110" s="295"/>
      <c r="R110" s="295"/>
      <c r="S110" s="295"/>
      <c r="T110" s="295" t="s">
        <v>83</v>
      </c>
      <c r="U110" s="295" t="s">
        <v>2250</v>
      </c>
      <c r="V110" s="297" t="s">
        <v>138</v>
      </c>
      <c r="W110" s="295" t="s">
        <v>484</v>
      </c>
      <c r="X110" s="295" t="s">
        <v>140</v>
      </c>
      <c r="Y110" s="295"/>
      <c r="Z110" s="295"/>
      <c r="AA110" s="295"/>
      <c r="AB110" s="295"/>
      <c r="AC110" s="295"/>
      <c r="AD110" s="295"/>
      <c r="AE110" s="295"/>
      <c r="AF110" s="295"/>
      <c r="AG110" s="295"/>
      <c r="AH110" s="295"/>
      <c r="AI110" s="295"/>
      <c r="AJ110" s="295"/>
      <c r="AK110" s="295"/>
      <c r="AL110" s="295"/>
      <c r="AM110" s="295"/>
      <c r="AN110" s="295"/>
      <c r="AO110" s="295"/>
      <c r="AP110" s="295"/>
      <c r="AQ110" s="755" t="s">
        <v>86</v>
      </c>
      <c r="AR110" s="755" t="s">
        <v>86</v>
      </c>
      <c r="AS110" s="295"/>
      <c r="AT110" s="295"/>
      <c r="AU110" s="295"/>
      <c r="AV110" s="295"/>
      <c r="AW110" s="295"/>
      <c r="AX110" s="295"/>
      <c r="AY110" s="295"/>
      <c r="AZ110" s="295"/>
      <c r="BA110" s="295"/>
      <c r="BB110" s="295"/>
      <c r="BC110" s="295"/>
      <c r="BD110" s="295"/>
      <c r="BE110" s="295"/>
      <c r="BF110" s="755" t="s">
        <v>86</v>
      </c>
      <c r="BG110" s="755" t="s">
        <v>86</v>
      </c>
      <c r="BH110" s="295"/>
      <c r="BI110" s="297" t="s">
        <v>3874</v>
      </c>
      <c r="BJ110" s="297"/>
      <c r="BK110" s="297"/>
      <c r="BL110" s="297"/>
      <c r="BM110" s="297"/>
      <c r="BN110" s="295"/>
      <c r="BO110" s="295"/>
      <c r="BP110" s="295"/>
      <c r="BQ110" s="295"/>
      <c r="BR110" s="295"/>
      <c r="BS110" s="302" t="s">
        <v>133</v>
      </c>
      <c r="BT110" s="295" t="s">
        <v>2613</v>
      </c>
      <c r="BU110" s="295" t="s">
        <v>1889</v>
      </c>
      <c r="BV110" s="295" t="s">
        <v>1575</v>
      </c>
      <c r="BW110" s="24"/>
      <c r="BX110" s="514" t="e">
        <v>#N/A</v>
      </c>
      <c r="BY110" s="440" t="e">
        <v>#N/A</v>
      </c>
      <c r="BZ110" s="440"/>
      <c r="CA110" s="440"/>
      <c r="CB110" s="458"/>
      <c r="CC110" s="468"/>
      <c r="CD110" s="445"/>
      <c r="CE110" s="445"/>
      <c r="CF110" s="445"/>
      <c r="CG110" s="445"/>
      <c r="CH110" s="445"/>
      <c r="CI110" s="445"/>
      <c r="CJ110" s="445"/>
      <c r="CK110" s="445"/>
      <c r="CL110" s="442"/>
      <c r="CM110" s="445"/>
      <c r="CN110" s="445"/>
      <c r="CO110" s="445"/>
      <c r="CP110" s="445"/>
      <c r="CQ110" s="458"/>
      <c r="CR110" s="458"/>
      <c r="CS110" s="458"/>
      <c r="CT110" s="458"/>
      <c r="CU110" s="458"/>
      <c r="CV110" s="458"/>
      <c r="CW110" s="520"/>
      <c r="CX110" s="13"/>
      <c r="CY110" s="466"/>
      <c r="CZ110" s="13"/>
      <c r="DA110" s="519">
        <v>44070</v>
      </c>
      <c r="DB110" s="507" t="str">
        <f t="shared" si="3"/>
        <v>NA</v>
      </c>
      <c r="DC110" s="510" t="s">
        <v>136</v>
      </c>
      <c r="DD110" s="566"/>
      <c r="DE110" s="13"/>
      <c r="DF110" s="511">
        <v>777</v>
      </c>
      <c r="DG110" s="13"/>
    </row>
    <row r="111" spans="1:115" ht="106.5" customHeight="1">
      <c r="A111" s="295" t="s">
        <v>3875</v>
      </c>
      <c r="B111" s="299" t="s">
        <v>3876</v>
      </c>
      <c r="C111" s="299" t="s">
        <v>3877</v>
      </c>
      <c r="D111" s="295" t="s">
        <v>3878</v>
      </c>
      <c r="E111" s="295" t="s">
        <v>3879</v>
      </c>
      <c r="F111" s="295" t="s">
        <v>3880</v>
      </c>
      <c r="G111" s="295" t="s">
        <v>2303</v>
      </c>
      <c r="H111" s="295" t="s">
        <v>3601</v>
      </c>
      <c r="I111" s="295" t="s">
        <v>86</v>
      </c>
      <c r="J111" s="295" t="s">
        <v>86</v>
      </c>
      <c r="K111" s="295" t="s">
        <v>3168</v>
      </c>
      <c r="L111" s="295" t="s">
        <v>86</v>
      </c>
      <c r="M111" s="296" t="s">
        <v>3881</v>
      </c>
      <c r="N111" s="295" t="s">
        <v>2244</v>
      </c>
      <c r="O111" s="582" t="s">
        <v>3049</v>
      </c>
      <c r="P111" s="295" t="s">
        <v>196</v>
      </c>
      <c r="Q111" s="295" t="s">
        <v>136</v>
      </c>
      <c r="R111" s="295" t="s">
        <v>3185</v>
      </c>
      <c r="S111" s="296" t="s">
        <v>3882</v>
      </c>
      <c r="T111" s="295" t="s">
        <v>83</v>
      </c>
      <c r="U111" s="295" t="s">
        <v>2250</v>
      </c>
      <c r="V111" s="297" t="s">
        <v>138</v>
      </c>
      <c r="W111" s="295" t="s">
        <v>484</v>
      </c>
      <c r="X111" s="295" t="s">
        <v>140</v>
      </c>
      <c r="Y111" s="295" t="s">
        <v>2266</v>
      </c>
      <c r="Z111" s="295" t="s">
        <v>3883</v>
      </c>
      <c r="AA111" s="295" t="s">
        <v>3602</v>
      </c>
      <c r="AB111" s="296" t="s">
        <v>86</v>
      </c>
      <c r="AC111" s="296" t="s">
        <v>86</v>
      </c>
      <c r="AD111" s="296" t="s">
        <v>86</v>
      </c>
      <c r="AE111" s="295" t="s">
        <v>1907</v>
      </c>
      <c r="AF111" s="295" t="s">
        <v>1907</v>
      </c>
      <c r="AG111" s="295" t="s">
        <v>1907</v>
      </c>
      <c r="AH111" s="295" t="s">
        <v>1907</v>
      </c>
      <c r="AI111" s="296" t="s">
        <v>86</v>
      </c>
      <c r="AJ111" s="295" t="s">
        <v>1907</v>
      </c>
      <c r="AK111" s="296" t="s">
        <v>86</v>
      </c>
      <c r="AL111" s="296" t="s">
        <v>86</v>
      </c>
      <c r="AM111" s="295" t="s">
        <v>3884</v>
      </c>
      <c r="AN111" s="295" t="s">
        <v>3885</v>
      </c>
      <c r="AO111" s="295" t="s">
        <v>3886</v>
      </c>
      <c r="AP111" s="307" t="s">
        <v>3887</v>
      </c>
      <c r="AQ111" s="755" t="s">
        <v>136</v>
      </c>
      <c r="AR111" s="755" t="s">
        <v>136</v>
      </c>
      <c r="AS111" s="295" t="s">
        <v>3888</v>
      </c>
      <c r="AT111" s="295" t="s">
        <v>3889</v>
      </c>
      <c r="AU111" s="295" t="s">
        <v>3890</v>
      </c>
      <c r="AV111" s="295" t="s">
        <v>2279</v>
      </c>
      <c r="AW111" s="295" t="s">
        <v>3559</v>
      </c>
      <c r="AX111" s="295" t="s">
        <v>86</v>
      </c>
      <c r="AY111" s="295" t="s">
        <v>86</v>
      </c>
      <c r="AZ111" s="295" t="s">
        <v>3891</v>
      </c>
      <c r="BA111" s="295" t="s">
        <v>3892</v>
      </c>
      <c r="BB111" s="295" t="s">
        <v>3893</v>
      </c>
      <c r="BC111" s="295" t="s">
        <v>3894</v>
      </c>
      <c r="BD111" s="295" t="s">
        <v>3895</v>
      </c>
      <c r="BE111" s="307" t="s">
        <v>3896</v>
      </c>
      <c r="BF111" s="755" t="s">
        <v>136</v>
      </c>
      <c r="BG111" s="755" t="s">
        <v>136</v>
      </c>
      <c r="BH111" s="295" t="s">
        <v>3897</v>
      </c>
      <c r="BI111" s="297" t="s">
        <v>3888</v>
      </c>
      <c r="BJ111" s="297" t="s">
        <v>3898</v>
      </c>
      <c r="BK111" s="297" t="s">
        <v>3899</v>
      </c>
      <c r="BL111" s="297" t="s">
        <v>2279</v>
      </c>
      <c r="BM111" s="297" t="s">
        <v>3900</v>
      </c>
      <c r="BN111" s="295" t="s">
        <v>86</v>
      </c>
      <c r="BO111" s="295" t="s">
        <v>86</v>
      </c>
      <c r="BP111" s="295" t="s">
        <v>3901</v>
      </c>
      <c r="BQ111" s="295" t="s">
        <v>3891</v>
      </c>
      <c r="BR111" s="295" t="s">
        <v>3902</v>
      </c>
      <c r="BS111" s="295" t="s">
        <v>136</v>
      </c>
      <c r="BT111" s="297" t="s">
        <v>2287</v>
      </c>
      <c r="BU111" s="295" t="s">
        <v>1889</v>
      </c>
      <c r="BV111" s="295" t="s">
        <v>3903</v>
      </c>
      <c r="BW111" s="295" t="s">
        <v>3904</v>
      </c>
      <c r="BX111" s="522" t="s">
        <v>5710</v>
      </c>
      <c r="BY111" s="432" t="s">
        <v>5983</v>
      </c>
      <c r="BZ111" s="433" t="s">
        <v>1907</v>
      </c>
      <c r="CA111" s="307" t="s">
        <v>3887</v>
      </c>
      <c r="CB111" s="456" t="s">
        <v>5984</v>
      </c>
      <c r="CC111" s="457" t="s">
        <v>136</v>
      </c>
      <c r="CD111" s="457">
        <v>80</v>
      </c>
      <c r="CE111" s="457">
        <v>3306</v>
      </c>
      <c r="CF111" s="456" t="s">
        <v>5985</v>
      </c>
      <c r="CG111" s="457" t="s">
        <v>5986</v>
      </c>
      <c r="CH111" s="457" t="s">
        <v>136</v>
      </c>
      <c r="CI111" s="457">
        <v>80</v>
      </c>
      <c r="CJ111" s="457" t="s">
        <v>5986</v>
      </c>
      <c r="CK111" s="457">
        <v>3306</v>
      </c>
      <c r="CL111" s="457" t="s">
        <v>1907</v>
      </c>
      <c r="CM111" s="453" t="s">
        <v>1907</v>
      </c>
      <c r="CN111" s="453" t="s">
        <v>1907</v>
      </c>
      <c r="CO111" s="453" t="s">
        <v>1907</v>
      </c>
      <c r="CP111" s="453" t="s">
        <v>1907</v>
      </c>
      <c r="CQ111" s="453" t="s">
        <v>1907</v>
      </c>
      <c r="CR111" s="456" t="s">
        <v>5987</v>
      </c>
      <c r="CS111" s="730" t="s">
        <v>5988</v>
      </c>
      <c r="CT111" s="861" t="s">
        <v>86</v>
      </c>
      <c r="CU111" s="861" t="s">
        <v>86</v>
      </c>
      <c r="CV111" s="861" t="s">
        <v>86</v>
      </c>
      <c r="CW111" s="460" t="s">
        <v>5989</v>
      </c>
      <c r="CX111" s="460" t="s">
        <v>5990</v>
      </c>
      <c r="CY111" s="460" t="s">
        <v>5991</v>
      </c>
      <c r="CZ111" s="460" t="s">
        <v>5992</v>
      </c>
      <c r="DA111" s="522">
        <v>44070</v>
      </c>
      <c r="DB111" s="511" t="str">
        <f t="shared" si="3"/>
        <v>NA</v>
      </c>
      <c r="DC111" s="862" t="s">
        <v>136</v>
      </c>
      <c r="DD111" s="566"/>
      <c r="DE111" s="13"/>
      <c r="DF111" s="511">
        <v>777</v>
      </c>
      <c r="DG111" s="724" t="s">
        <v>2315</v>
      </c>
      <c r="DH111" s="771" t="s">
        <v>5993</v>
      </c>
      <c r="DI111" s="768" t="s">
        <v>5994</v>
      </c>
      <c r="DJ111" s="768" t="s">
        <v>5995</v>
      </c>
      <c r="DK111" s="704" t="s">
        <v>1907</v>
      </c>
    </row>
    <row r="112" spans="1:115" ht="40.15" customHeight="1">
      <c r="A112" s="327" t="s">
        <v>3905</v>
      </c>
      <c r="B112" s="591" t="s">
        <v>3906</v>
      </c>
      <c r="C112" s="591" t="s">
        <v>3907</v>
      </c>
      <c r="D112" s="327" t="s">
        <v>3908</v>
      </c>
      <c r="E112" s="327" t="s">
        <v>2251</v>
      </c>
      <c r="F112" s="295" t="s">
        <v>2264</v>
      </c>
      <c r="G112" s="295" t="s">
        <v>2303</v>
      </c>
      <c r="H112" s="327" t="s">
        <v>3909</v>
      </c>
      <c r="I112" s="295" t="s">
        <v>86</v>
      </c>
      <c r="J112" s="295" t="s">
        <v>86</v>
      </c>
      <c r="K112" s="295" t="s">
        <v>2253</v>
      </c>
      <c r="L112" s="295" t="s">
        <v>86</v>
      </c>
      <c r="M112" s="295" t="s">
        <v>86</v>
      </c>
      <c r="N112" s="327" t="s">
        <v>2244</v>
      </c>
      <c r="O112" s="582" t="s">
        <v>3910</v>
      </c>
      <c r="P112" s="295" t="s">
        <v>86</v>
      </c>
      <c r="Q112" s="327" t="s">
        <v>136</v>
      </c>
      <c r="R112" s="327" t="s">
        <v>136</v>
      </c>
      <c r="S112" s="329">
        <v>44054</v>
      </c>
      <c r="T112" s="295" t="s">
        <v>83</v>
      </c>
      <c r="U112" s="327" t="s">
        <v>2250</v>
      </c>
      <c r="V112" s="297" t="s">
        <v>138</v>
      </c>
      <c r="W112" s="327" t="s">
        <v>484</v>
      </c>
      <c r="X112" s="327" t="s">
        <v>140</v>
      </c>
      <c r="Y112" s="295" t="s">
        <v>2266</v>
      </c>
      <c r="Z112" s="327"/>
      <c r="AA112" s="327"/>
      <c r="AB112" s="327" t="s">
        <v>3911</v>
      </c>
      <c r="AC112" s="327" t="s">
        <v>3912</v>
      </c>
      <c r="AD112" s="327" t="s">
        <v>1905</v>
      </c>
      <c r="AE112" s="554" t="s">
        <v>3913</v>
      </c>
      <c r="AF112" s="327" t="s">
        <v>3914</v>
      </c>
      <c r="AG112" s="327" t="s">
        <v>3915</v>
      </c>
      <c r="AH112" s="327" t="s">
        <v>3916</v>
      </c>
      <c r="AI112" s="327" t="s">
        <v>1905</v>
      </c>
      <c r="AJ112" s="327" t="s">
        <v>3917</v>
      </c>
      <c r="AK112" s="327" t="s">
        <v>3918</v>
      </c>
      <c r="AL112" s="327" t="s">
        <v>3919</v>
      </c>
      <c r="AM112" s="295" t="s">
        <v>3920</v>
      </c>
      <c r="AN112" s="295" t="s">
        <v>3921</v>
      </c>
      <c r="AO112" s="295" t="s">
        <v>2261</v>
      </c>
      <c r="AP112" s="307" t="s">
        <v>3922</v>
      </c>
      <c r="AQ112" s="755" t="s">
        <v>136</v>
      </c>
      <c r="AR112" s="755" t="s">
        <v>136</v>
      </c>
      <c r="AS112" s="295" t="s">
        <v>3923</v>
      </c>
      <c r="AT112" s="295" t="s">
        <v>3924</v>
      </c>
      <c r="AU112" s="295" t="s">
        <v>3925</v>
      </c>
      <c r="AV112" s="295" t="s">
        <v>2279</v>
      </c>
      <c r="AW112" s="295" t="s">
        <v>3926</v>
      </c>
      <c r="AX112" s="295" t="s">
        <v>3927</v>
      </c>
      <c r="AY112" s="295" t="s">
        <v>86</v>
      </c>
      <c r="AZ112" s="295" t="s">
        <v>3928</v>
      </c>
      <c r="BA112" s="295" t="s">
        <v>3929</v>
      </c>
      <c r="BB112" s="295" t="s">
        <v>3930</v>
      </c>
      <c r="BC112" s="295" t="s">
        <v>3931</v>
      </c>
      <c r="BD112" s="295" t="s">
        <v>2279</v>
      </c>
      <c r="BE112" s="307" t="s">
        <v>3932</v>
      </c>
      <c r="BF112" s="755" t="s">
        <v>136</v>
      </c>
      <c r="BG112" s="755" t="s">
        <v>136</v>
      </c>
      <c r="BH112" s="295" t="s">
        <v>3933</v>
      </c>
      <c r="BI112" s="297" t="s">
        <v>3934</v>
      </c>
      <c r="BJ112" s="297" t="s">
        <v>3935</v>
      </c>
      <c r="BK112" s="297" t="s">
        <v>3936</v>
      </c>
      <c r="BL112" s="297" t="s">
        <v>3937</v>
      </c>
      <c r="BM112" s="297" t="s">
        <v>3938</v>
      </c>
      <c r="BN112" s="295" t="s">
        <v>1907</v>
      </c>
      <c r="BO112" s="295" t="s">
        <v>1907</v>
      </c>
      <c r="BP112" s="295" t="s">
        <v>3927</v>
      </c>
      <c r="BQ112" s="295" t="s">
        <v>3939</v>
      </c>
      <c r="BR112" s="295" t="s">
        <v>3940</v>
      </c>
      <c r="BS112" s="309" t="s">
        <v>136</v>
      </c>
      <c r="BT112" s="295" t="s">
        <v>2308</v>
      </c>
      <c r="BU112" s="295" t="s">
        <v>2227</v>
      </c>
      <c r="BV112" s="295" t="s">
        <v>2223</v>
      </c>
      <c r="BW112" s="295" t="s">
        <v>3941</v>
      </c>
      <c r="BX112" s="514">
        <v>44301</v>
      </c>
      <c r="BY112" s="440" t="s">
        <v>5450</v>
      </c>
      <c r="BZ112" s="440"/>
      <c r="CA112" s="440"/>
      <c r="CB112" s="445"/>
      <c r="CC112" s="442"/>
      <c r="CD112" s="445">
        <v>443</v>
      </c>
      <c r="CE112" s="445">
        <v>3306</v>
      </c>
      <c r="CF112" s="445"/>
      <c r="CG112" s="445"/>
      <c r="CH112" s="445"/>
      <c r="CI112" s="445"/>
      <c r="CJ112" s="445"/>
      <c r="CK112" s="445"/>
      <c r="CL112" s="442"/>
      <c r="CM112" s="445"/>
      <c r="CN112" s="445"/>
      <c r="CO112" s="445"/>
      <c r="CP112" s="445"/>
      <c r="CQ112" s="445"/>
      <c r="CR112" s="445"/>
      <c r="CS112" s="445"/>
      <c r="CT112" s="445"/>
      <c r="CU112" s="445"/>
      <c r="CV112" s="445"/>
      <c r="CW112" s="520"/>
      <c r="CX112" s="520"/>
      <c r="CY112" s="523"/>
      <c r="CZ112" s="520"/>
      <c r="DA112" s="440" t="s">
        <v>5718</v>
      </c>
      <c r="DB112" s="507" t="str">
        <f t="shared" si="3"/>
        <v>NA</v>
      </c>
      <c r="DC112" s="510" t="s">
        <v>1907</v>
      </c>
      <c r="DD112" s="567"/>
      <c r="DE112" s="520"/>
      <c r="DF112" s="511">
        <v>777</v>
      </c>
      <c r="DG112" s="13" t="s">
        <v>2315</v>
      </c>
    </row>
    <row r="113" spans="1:115" ht="75.75" customHeight="1">
      <c r="A113" s="295" t="s">
        <v>3942</v>
      </c>
      <c r="B113" s="299" t="s">
        <v>3943</v>
      </c>
      <c r="C113" s="299" t="s">
        <v>3944</v>
      </c>
      <c r="D113" s="295" t="s">
        <v>3945</v>
      </c>
      <c r="E113" s="295" t="s">
        <v>2251</v>
      </c>
      <c r="F113" s="295" t="s">
        <v>2264</v>
      </c>
      <c r="G113" s="295" t="s">
        <v>2265</v>
      </c>
      <c r="H113" s="295" t="s">
        <v>3680</v>
      </c>
      <c r="I113" s="295" t="s">
        <v>86</v>
      </c>
      <c r="J113" s="295" t="s">
        <v>86</v>
      </c>
      <c r="K113" s="295" t="s">
        <v>2253</v>
      </c>
      <c r="L113" s="295" t="s">
        <v>1907</v>
      </c>
      <c r="M113" s="296" t="s">
        <v>1907</v>
      </c>
      <c r="N113" s="295" t="s">
        <v>968</v>
      </c>
      <c r="O113" s="295" t="s">
        <v>3946</v>
      </c>
      <c r="P113" s="298" t="s">
        <v>1907</v>
      </c>
      <c r="Q113" s="295" t="s">
        <v>136</v>
      </c>
      <c r="R113" s="295" t="s">
        <v>3185</v>
      </c>
      <c r="S113" s="296">
        <v>44802</v>
      </c>
      <c r="T113" s="295" t="s">
        <v>84</v>
      </c>
      <c r="U113" s="295" t="s">
        <v>2254</v>
      </c>
      <c r="V113" s="297" t="s">
        <v>138</v>
      </c>
      <c r="W113" s="295"/>
      <c r="X113" s="295" t="s">
        <v>232</v>
      </c>
      <c r="Y113" s="295" t="s">
        <v>2266</v>
      </c>
      <c r="Z113" s="295"/>
      <c r="AA113" s="295">
        <v>323047</v>
      </c>
      <c r="AB113" s="295" t="s">
        <v>86</v>
      </c>
      <c r="AC113" s="295" t="s">
        <v>86</v>
      </c>
      <c r="AD113" s="295" t="s">
        <v>86</v>
      </c>
      <c r="AE113" s="295" t="s">
        <v>86</v>
      </c>
      <c r="AF113" s="295" t="s">
        <v>86</v>
      </c>
      <c r="AG113" s="295" t="s">
        <v>86</v>
      </c>
      <c r="AH113" s="295" t="s">
        <v>86</v>
      </c>
      <c r="AI113" s="295" t="s">
        <v>86</v>
      </c>
      <c r="AJ113" s="295" t="s">
        <v>86</v>
      </c>
      <c r="AK113" s="295" t="s">
        <v>86</v>
      </c>
      <c r="AL113" s="295" t="s">
        <v>86</v>
      </c>
      <c r="AM113" s="295" t="s">
        <v>3947</v>
      </c>
      <c r="AN113" s="295" t="s">
        <v>3948</v>
      </c>
      <c r="AO113" s="295" t="s">
        <v>3949</v>
      </c>
      <c r="AP113" s="307" t="s">
        <v>3950</v>
      </c>
      <c r="AQ113" s="755" t="s">
        <v>136</v>
      </c>
      <c r="AR113" s="755" t="s">
        <v>136</v>
      </c>
      <c r="AS113" s="295" t="s">
        <v>3951</v>
      </c>
      <c r="AT113" s="295" t="s">
        <v>3952</v>
      </c>
      <c r="AU113" s="295" t="s">
        <v>3953</v>
      </c>
      <c r="AV113" s="295" t="s">
        <v>3949</v>
      </c>
      <c r="AW113" s="295" t="s">
        <v>3954</v>
      </c>
      <c r="AX113" s="295" t="s">
        <v>1907</v>
      </c>
      <c r="AY113" s="512" t="s">
        <v>2263</v>
      </c>
      <c r="AZ113" s="295" t="s">
        <v>3955</v>
      </c>
      <c r="BA113" s="295" t="s">
        <v>3956</v>
      </c>
      <c r="BB113" s="295" t="s">
        <v>3957</v>
      </c>
      <c r="BC113" s="295" t="s">
        <v>3958</v>
      </c>
      <c r="BD113" s="295" t="s">
        <v>3959</v>
      </c>
      <c r="BE113" s="307" t="s">
        <v>3960</v>
      </c>
      <c r="BF113" s="755" t="s">
        <v>133</v>
      </c>
      <c r="BG113" s="755" t="s">
        <v>136</v>
      </c>
      <c r="BH113" s="295" t="s">
        <v>3961</v>
      </c>
      <c r="BI113" s="297" t="s">
        <v>3962</v>
      </c>
      <c r="BJ113" s="555" t="s">
        <v>3963</v>
      </c>
      <c r="BK113" s="555" t="s">
        <v>3964</v>
      </c>
      <c r="BL113" s="297" t="s">
        <v>3965</v>
      </c>
      <c r="BM113" s="297" t="s">
        <v>3966</v>
      </c>
      <c r="BN113" s="295" t="s">
        <v>86</v>
      </c>
      <c r="BO113" s="512" t="s">
        <v>2263</v>
      </c>
      <c r="BP113" s="295" t="s">
        <v>3967</v>
      </c>
      <c r="BQ113" s="218" t="s">
        <v>3968</v>
      </c>
      <c r="BR113" s="295" t="s">
        <v>3969</v>
      </c>
      <c r="BS113" s="295" t="s">
        <v>136</v>
      </c>
      <c r="BT113" s="295" t="s">
        <v>3057</v>
      </c>
      <c r="BU113" s="295" t="s">
        <v>1889</v>
      </c>
      <c r="BV113" s="295"/>
      <c r="BW113" s="699" t="s">
        <v>3970</v>
      </c>
      <c r="BX113" s="522" t="e">
        <v>#N/A</v>
      </c>
      <c r="BY113" s="433" t="e">
        <v>#N/A</v>
      </c>
      <c r="BZ113" s="143" t="s">
        <v>5996</v>
      </c>
      <c r="CA113" s="143" t="s">
        <v>5997</v>
      </c>
      <c r="CB113" s="456" t="s">
        <v>5998</v>
      </c>
      <c r="CC113" s="457" t="s">
        <v>136</v>
      </c>
      <c r="CD113" s="453">
        <v>80</v>
      </c>
      <c r="CE113" s="453"/>
      <c r="CF113" s="456" t="s">
        <v>5998</v>
      </c>
      <c r="CG113" s="453" t="s">
        <v>5613</v>
      </c>
      <c r="CH113" s="453"/>
      <c r="CI113" s="453"/>
      <c r="CJ113" s="453"/>
      <c r="CK113" s="453"/>
      <c r="CL113" s="457" t="s">
        <v>86</v>
      </c>
      <c r="CM113" s="453" t="s">
        <v>86</v>
      </c>
      <c r="CN113" s="453" t="s">
        <v>86</v>
      </c>
      <c r="CO113" s="453" t="s">
        <v>86</v>
      </c>
      <c r="CP113" s="453" t="s">
        <v>86</v>
      </c>
      <c r="CQ113" s="453" t="s">
        <v>86</v>
      </c>
      <c r="CR113" s="456" t="s">
        <v>5987</v>
      </c>
      <c r="CS113" s="143" t="s">
        <v>5999</v>
      </c>
      <c r="CT113" s="453"/>
      <c r="CU113" s="453"/>
      <c r="CV113" s="453"/>
      <c r="CW113" s="460" t="s">
        <v>6000</v>
      </c>
      <c r="CX113" s="459"/>
      <c r="CY113" s="460" t="s">
        <v>6001</v>
      </c>
      <c r="CZ113" s="459"/>
      <c r="DA113" s="522">
        <v>44070</v>
      </c>
      <c r="DB113" s="511" t="str">
        <f t="shared" si="3"/>
        <v>NA</v>
      </c>
      <c r="DC113" s="510" t="s">
        <v>1907</v>
      </c>
      <c r="DD113" s="564"/>
      <c r="DE113" s="459"/>
      <c r="DF113" s="511">
        <v>777</v>
      </c>
      <c r="DG113" s="13" t="s">
        <v>2543</v>
      </c>
    </row>
    <row r="114" spans="1:115" ht="40.15" customHeight="1">
      <c r="A114" s="295" t="s">
        <v>3971</v>
      </c>
      <c r="B114" s="299" t="s">
        <v>3972</v>
      </c>
      <c r="C114" s="299" t="s">
        <v>3972</v>
      </c>
      <c r="D114" s="295" t="s">
        <v>3973</v>
      </c>
      <c r="E114" s="295" t="s">
        <v>3974</v>
      </c>
      <c r="F114" s="295" t="s">
        <v>2264</v>
      </c>
      <c r="G114" s="295" t="s">
        <v>2307</v>
      </c>
      <c r="H114" s="295" t="s">
        <v>3975</v>
      </c>
      <c r="I114" s="295" t="s">
        <v>86</v>
      </c>
      <c r="J114" s="295" t="s">
        <v>86</v>
      </c>
      <c r="K114" s="295" t="s">
        <v>2255</v>
      </c>
      <c r="L114" s="295" t="s">
        <v>86</v>
      </c>
      <c r="M114" s="295" t="s">
        <v>86</v>
      </c>
      <c r="N114" s="295" t="s">
        <v>134</v>
      </c>
      <c r="O114" s="295" t="s">
        <v>1889</v>
      </c>
      <c r="P114" s="295"/>
      <c r="Q114" s="295" t="s">
        <v>136</v>
      </c>
      <c r="R114" s="295" t="s">
        <v>136</v>
      </c>
      <c r="S114" s="296">
        <v>44033</v>
      </c>
      <c r="T114" s="295" t="s">
        <v>85</v>
      </c>
      <c r="U114" s="295" t="s">
        <v>3976</v>
      </c>
      <c r="V114" s="297" t="s">
        <v>138</v>
      </c>
      <c r="W114" s="295" t="s">
        <v>484</v>
      </c>
      <c r="X114" s="295" t="s">
        <v>140</v>
      </c>
      <c r="Y114" s="295" t="s">
        <v>2266</v>
      </c>
      <c r="Z114" s="295"/>
      <c r="AA114" s="295" t="s">
        <v>2228</v>
      </c>
      <c r="AB114" s="295"/>
      <c r="AC114" s="295"/>
      <c r="AD114" s="295"/>
      <c r="AE114" s="295"/>
      <c r="AF114" s="295"/>
      <c r="AG114" s="295"/>
      <c r="AH114" s="295"/>
      <c r="AI114" s="295"/>
      <c r="AJ114" s="295"/>
      <c r="AK114" s="295"/>
      <c r="AL114" s="295"/>
      <c r="AM114" s="295" t="s">
        <v>3977</v>
      </c>
      <c r="AN114" s="295" t="s">
        <v>3978</v>
      </c>
      <c r="AO114" s="295" t="s">
        <v>3052</v>
      </c>
      <c r="AP114" s="307" t="s">
        <v>3979</v>
      </c>
      <c r="AQ114" s="755" t="s">
        <v>136</v>
      </c>
      <c r="AR114" s="755" t="s">
        <v>136</v>
      </c>
      <c r="AS114" s="295" t="s">
        <v>86</v>
      </c>
      <c r="AT114" s="513" t="s">
        <v>86</v>
      </c>
      <c r="AU114" s="513" t="s">
        <v>86</v>
      </c>
      <c r="AV114" s="513" t="s">
        <v>86</v>
      </c>
      <c r="AW114" s="513" t="s">
        <v>86</v>
      </c>
      <c r="AX114" s="513" t="s">
        <v>86</v>
      </c>
      <c r="AY114" s="513" t="s">
        <v>86</v>
      </c>
      <c r="AZ114" s="295" t="s">
        <v>86</v>
      </c>
      <c r="BA114" s="295" t="s">
        <v>3980</v>
      </c>
      <c r="BB114" s="295" t="s">
        <v>3981</v>
      </c>
      <c r="BC114" s="295" t="s">
        <v>3982</v>
      </c>
      <c r="BD114" s="295" t="s">
        <v>2261</v>
      </c>
      <c r="BE114" s="307" t="s">
        <v>3983</v>
      </c>
      <c r="BF114" s="755" t="s">
        <v>133</v>
      </c>
      <c r="BG114" s="755" t="s">
        <v>133</v>
      </c>
      <c r="BH114" s="295" t="s">
        <v>86</v>
      </c>
      <c r="BI114" s="297" t="s">
        <v>86</v>
      </c>
      <c r="BJ114" s="297" t="s">
        <v>86</v>
      </c>
      <c r="BK114" s="297" t="s">
        <v>86</v>
      </c>
      <c r="BL114" s="297" t="s">
        <v>86</v>
      </c>
      <c r="BM114" s="297" t="s">
        <v>86</v>
      </c>
      <c r="BN114" s="295" t="s">
        <v>86</v>
      </c>
      <c r="BO114" s="295" t="s">
        <v>86</v>
      </c>
      <c r="BP114" s="295" t="s">
        <v>86</v>
      </c>
      <c r="BQ114" s="295" t="s">
        <v>86</v>
      </c>
      <c r="BR114" s="295" t="s">
        <v>3980</v>
      </c>
      <c r="BS114" s="309" t="s">
        <v>136</v>
      </c>
      <c r="BT114" s="295" t="s">
        <v>3057</v>
      </c>
      <c r="BU114" s="295" t="s">
        <v>1889</v>
      </c>
      <c r="BV114" s="295"/>
      <c r="BW114" s="323" t="s">
        <v>3984</v>
      </c>
      <c r="BX114" s="577"/>
      <c r="BY114" s="480"/>
      <c r="BZ114" s="16"/>
      <c r="CA114" s="16"/>
      <c r="CB114" s="475"/>
      <c r="CC114" s="474"/>
      <c r="CD114" s="473" t="s">
        <v>5955</v>
      </c>
      <c r="CE114" s="475"/>
      <c r="CF114" s="475"/>
      <c r="CG114" s="475"/>
      <c r="CH114" s="475"/>
      <c r="CI114" s="475"/>
      <c r="CJ114" s="475"/>
      <c r="CK114" s="475"/>
      <c r="CL114" s="474"/>
      <c r="CM114" s="475"/>
      <c r="CN114" s="475"/>
      <c r="CO114" s="475"/>
      <c r="CP114" s="475"/>
      <c r="CQ114" s="475"/>
      <c r="CR114" s="475"/>
      <c r="CS114" s="475"/>
      <c r="CT114" s="475"/>
      <c r="CU114" s="475"/>
      <c r="CV114" s="475"/>
      <c r="CW114" s="480"/>
      <c r="CX114" s="480"/>
      <c r="CY114" s="480"/>
      <c r="CZ114" s="480"/>
      <c r="DA114" s="472">
        <v>44070</v>
      </c>
      <c r="DB114" s="511" t="str">
        <f t="shared" si="3"/>
        <v>NA</v>
      </c>
      <c r="DC114" s="510" t="s">
        <v>1907</v>
      </c>
      <c r="DD114" s="562"/>
      <c r="DE114" s="480"/>
      <c r="DF114" s="479">
        <v>777</v>
      </c>
      <c r="DG114" s="13" t="s">
        <v>86</v>
      </c>
    </row>
    <row r="115" spans="1:115" ht="74.25" customHeight="1">
      <c r="A115" s="295" t="s">
        <v>3985</v>
      </c>
      <c r="B115" s="299" t="s">
        <v>3986</v>
      </c>
      <c r="C115" s="299" t="s">
        <v>3987</v>
      </c>
      <c r="D115" s="295" t="s">
        <v>3988</v>
      </c>
      <c r="E115" s="295" t="s">
        <v>3989</v>
      </c>
      <c r="F115" s="295" t="s">
        <v>2264</v>
      </c>
      <c r="G115" s="295" t="s">
        <v>3990</v>
      </c>
      <c r="H115" s="295" t="s">
        <v>3991</v>
      </c>
      <c r="I115" s="295" t="s">
        <v>3991</v>
      </c>
      <c r="J115" s="619">
        <v>44316</v>
      </c>
      <c r="K115" s="620" t="s">
        <v>3992</v>
      </c>
      <c r="L115" s="296" t="s">
        <v>1907</v>
      </c>
      <c r="M115" s="621">
        <v>44773</v>
      </c>
      <c r="N115" s="295" t="s">
        <v>2374</v>
      </c>
      <c r="O115" s="295" t="s">
        <v>3993</v>
      </c>
      <c r="P115" s="295" t="s">
        <v>3994</v>
      </c>
      <c r="Q115" s="295"/>
      <c r="R115" s="295"/>
      <c r="S115" s="296"/>
      <c r="T115" s="295" t="s">
        <v>84</v>
      </c>
      <c r="U115" s="295" t="s">
        <v>2254</v>
      </c>
      <c r="V115" s="297" t="s">
        <v>1931</v>
      </c>
      <c r="W115" s="295" t="s">
        <v>3995</v>
      </c>
      <c r="X115" s="295" t="s">
        <v>164</v>
      </c>
      <c r="Y115" s="295" t="s">
        <v>2266</v>
      </c>
      <c r="Z115" s="295" t="s">
        <v>3996</v>
      </c>
      <c r="AA115" s="295" t="s">
        <v>3997</v>
      </c>
      <c r="AB115" s="295" t="s">
        <v>3998</v>
      </c>
      <c r="AC115" s="295" t="s">
        <v>3999</v>
      </c>
      <c r="AD115" s="295" t="s">
        <v>4000</v>
      </c>
      <c r="AE115" s="295" t="s">
        <v>86</v>
      </c>
      <c r="AF115" s="295" t="s">
        <v>4001</v>
      </c>
      <c r="AG115" s="295" t="s">
        <v>4002</v>
      </c>
      <c r="AH115" s="295" t="s">
        <v>4003</v>
      </c>
      <c r="AI115" s="295" t="s">
        <v>4004</v>
      </c>
      <c r="AJ115" s="295" t="s">
        <v>3642</v>
      </c>
      <c r="AK115" s="295" t="s">
        <v>86</v>
      </c>
      <c r="AL115" s="295" t="s">
        <v>221</v>
      </c>
      <c r="AM115" s="295" t="s">
        <v>4005</v>
      </c>
      <c r="AN115" s="295" t="s">
        <v>4006</v>
      </c>
      <c r="AO115" s="295" t="s">
        <v>4007</v>
      </c>
      <c r="AP115" s="307" t="s">
        <v>4008</v>
      </c>
      <c r="AQ115" s="756" t="s">
        <v>4009</v>
      </c>
      <c r="AR115" s="756" t="s">
        <v>4010</v>
      </c>
      <c r="AS115" s="512" t="s">
        <v>4011</v>
      </c>
      <c r="AT115" s="295" t="s">
        <v>2165</v>
      </c>
      <c r="AU115" s="295" t="s">
        <v>4012</v>
      </c>
      <c r="AV115" s="295" t="s">
        <v>4013</v>
      </c>
      <c r="AW115" s="295" t="s">
        <v>206</v>
      </c>
      <c r="AX115" s="295" t="s">
        <v>86</v>
      </c>
      <c r="AY115" s="295" t="s">
        <v>86</v>
      </c>
      <c r="AZ115" s="295" t="s">
        <v>4014</v>
      </c>
      <c r="BA115" s="295" t="s">
        <v>1224</v>
      </c>
      <c r="BB115" s="295" t="s">
        <v>4015</v>
      </c>
      <c r="BC115" s="295" t="s">
        <v>4016</v>
      </c>
      <c r="BD115" s="596" t="s">
        <v>4017</v>
      </c>
      <c r="BE115" s="307" t="s">
        <v>4018</v>
      </c>
      <c r="BF115" s="756" t="s">
        <v>2282</v>
      </c>
      <c r="BG115" s="756" t="s">
        <v>2476</v>
      </c>
      <c r="BH115" s="295" t="s">
        <v>4019</v>
      </c>
      <c r="BI115" s="297" t="s">
        <v>4020</v>
      </c>
      <c r="BJ115" s="297" t="s">
        <v>4021</v>
      </c>
      <c r="BK115" s="297" t="s">
        <v>4022</v>
      </c>
      <c r="BL115" s="297" t="s">
        <v>528</v>
      </c>
      <c r="BM115" s="297" t="s">
        <v>206</v>
      </c>
      <c r="BN115" s="295" t="s">
        <v>86</v>
      </c>
      <c r="BO115" s="295" t="s">
        <v>86</v>
      </c>
      <c r="BP115" s="295" t="s">
        <v>4023</v>
      </c>
      <c r="BQ115" s="295" t="s">
        <v>4024</v>
      </c>
      <c r="BR115" s="596" t="s">
        <v>3635</v>
      </c>
      <c r="BS115" s="486" t="s">
        <v>3185</v>
      </c>
      <c r="BT115" s="295" t="s">
        <v>4025</v>
      </c>
      <c r="BU115" s="295" t="s">
        <v>2227</v>
      </c>
      <c r="BV115" s="295"/>
      <c r="BW115" s="715"/>
      <c r="BX115" s="499"/>
      <c r="BY115" s="339"/>
      <c r="BZ115" s="339"/>
      <c r="CA115" s="339"/>
      <c r="CB115" s="469"/>
      <c r="CC115" s="469"/>
      <c r="CD115" s="446" t="s">
        <v>6002</v>
      </c>
      <c r="CE115" s="469"/>
      <c r="CF115" s="469"/>
      <c r="CG115" s="469"/>
      <c r="CH115" s="469"/>
      <c r="CI115" s="469"/>
      <c r="CJ115" s="469"/>
      <c r="CK115" s="469"/>
      <c r="CL115" s="469"/>
      <c r="CM115" s="469"/>
      <c r="CN115" s="469"/>
      <c r="CO115" s="469"/>
      <c r="CP115" s="469"/>
      <c r="CQ115" s="469"/>
      <c r="CR115" s="469"/>
      <c r="CS115" s="469"/>
      <c r="CT115" s="469"/>
      <c r="CU115" s="469"/>
      <c r="CV115" s="469"/>
      <c r="CW115" s="469"/>
      <c r="CX115" s="469"/>
      <c r="CY115" s="470"/>
      <c r="CZ115" s="469"/>
      <c r="DA115" s="388" t="s">
        <v>5718</v>
      </c>
      <c r="DB115" s="507" t="str">
        <f t="shared" si="3"/>
        <v>NA</v>
      </c>
      <c r="DC115" s="510" t="s">
        <v>136</v>
      </c>
      <c r="DD115" s="568"/>
      <c r="DE115" s="469"/>
      <c r="DF115" s="479">
        <v>777</v>
      </c>
      <c r="DG115" s="13" t="s">
        <v>86</v>
      </c>
    </row>
    <row r="116" spans="1:115" ht="40.15" customHeight="1">
      <c r="A116" s="295" t="s">
        <v>4026</v>
      </c>
      <c r="B116" s="299" t="s">
        <v>4027</v>
      </c>
      <c r="C116" s="299" t="s">
        <v>4027</v>
      </c>
      <c r="D116" s="295" t="s">
        <v>4028</v>
      </c>
      <c r="E116" s="295" t="s">
        <v>4029</v>
      </c>
      <c r="F116" s="295" t="s">
        <v>2264</v>
      </c>
      <c r="G116" s="295" t="s">
        <v>2307</v>
      </c>
      <c r="H116" s="295" t="s">
        <v>4030</v>
      </c>
      <c r="I116" s="297" t="s">
        <v>86</v>
      </c>
      <c r="J116" s="297" t="s">
        <v>86</v>
      </c>
      <c r="K116" s="295" t="s">
        <v>2255</v>
      </c>
      <c r="L116" s="297" t="s">
        <v>86</v>
      </c>
      <c r="M116" s="297" t="s">
        <v>86</v>
      </c>
      <c r="N116" s="295" t="s">
        <v>134</v>
      </c>
      <c r="O116" s="295" t="s">
        <v>1889</v>
      </c>
      <c r="P116" s="295"/>
      <c r="Q116" s="295" t="s">
        <v>136</v>
      </c>
      <c r="R116" s="295" t="s">
        <v>136</v>
      </c>
      <c r="S116" s="296">
        <v>44076</v>
      </c>
      <c r="T116" s="295" t="s">
        <v>85</v>
      </c>
      <c r="U116" s="295" t="s">
        <v>2256</v>
      </c>
      <c r="V116" s="297" t="s">
        <v>138</v>
      </c>
      <c r="W116" s="295" t="s">
        <v>484</v>
      </c>
      <c r="X116" s="295" t="s">
        <v>140</v>
      </c>
      <c r="Y116" s="295" t="s">
        <v>2266</v>
      </c>
      <c r="Z116" s="295" t="s">
        <v>1907</v>
      </c>
      <c r="AA116" s="295" t="s">
        <v>2228</v>
      </c>
      <c r="AB116" s="297" t="s">
        <v>86</v>
      </c>
      <c r="AC116" s="297" t="s">
        <v>86</v>
      </c>
      <c r="AD116" s="297" t="s">
        <v>86</v>
      </c>
      <c r="AE116" s="297" t="s">
        <v>86</v>
      </c>
      <c r="AF116" s="297" t="s">
        <v>86</v>
      </c>
      <c r="AG116" s="297" t="s">
        <v>86</v>
      </c>
      <c r="AH116" s="297" t="s">
        <v>86</v>
      </c>
      <c r="AI116" s="297" t="s">
        <v>86</v>
      </c>
      <c r="AJ116" s="297" t="s">
        <v>86</v>
      </c>
      <c r="AK116" s="297" t="s">
        <v>86</v>
      </c>
      <c r="AL116" s="295" t="s">
        <v>86</v>
      </c>
      <c r="AM116" s="295" t="s">
        <v>4031</v>
      </c>
      <c r="AN116" s="295" t="s">
        <v>4032</v>
      </c>
      <c r="AO116" s="295" t="s">
        <v>4033</v>
      </c>
      <c r="AP116" s="307" t="s">
        <v>4034</v>
      </c>
      <c r="AQ116" s="755" t="s">
        <v>136</v>
      </c>
      <c r="AR116" s="755" t="s">
        <v>136</v>
      </c>
      <c r="AS116" s="295" t="s">
        <v>86</v>
      </c>
      <c r="AT116" s="513" t="s">
        <v>86</v>
      </c>
      <c r="AU116" s="513" t="s">
        <v>86</v>
      </c>
      <c r="AV116" s="513" t="s">
        <v>86</v>
      </c>
      <c r="AW116" s="513" t="s">
        <v>86</v>
      </c>
      <c r="AX116" s="513" t="s">
        <v>86</v>
      </c>
      <c r="AY116" s="513" t="s">
        <v>86</v>
      </c>
      <c r="AZ116" s="295" t="s">
        <v>86</v>
      </c>
      <c r="BA116" s="295" t="s">
        <v>4035</v>
      </c>
      <c r="BB116" s="295" t="s">
        <v>4036</v>
      </c>
      <c r="BC116" s="295" t="s">
        <v>4037</v>
      </c>
      <c r="BD116" s="295" t="s">
        <v>4033</v>
      </c>
      <c r="BE116" s="307" t="s">
        <v>4038</v>
      </c>
      <c r="BF116" s="755" t="s">
        <v>136</v>
      </c>
      <c r="BG116" s="755" t="s">
        <v>136</v>
      </c>
      <c r="BH116" s="295" t="s">
        <v>4039</v>
      </c>
      <c r="BI116" s="297" t="s">
        <v>86</v>
      </c>
      <c r="BJ116" s="297" t="s">
        <v>86</v>
      </c>
      <c r="BK116" s="297" t="s">
        <v>86</v>
      </c>
      <c r="BL116" s="297" t="s">
        <v>86</v>
      </c>
      <c r="BM116" s="297" t="s">
        <v>86</v>
      </c>
      <c r="BN116" s="297" t="s">
        <v>86</v>
      </c>
      <c r="BO116" s="297" t="s">
        <v>86</v>
      </c>
      <c r="BP116" s="297" t="s">
        <v>86</v>
      </c>
      <c r="BQ116" s="297" t="s">
        <v>86</v>
      </c>
      <c r="BR116" s="295" t="s">
        <v>4040</v>
      </c>
      <c r="BS116" s="309" t="s">
        <v>136</v>
      </c>
      <c r="BT116" s="295" t="s">
        <v>3057</v>
      </c>
      <c r="BU116" s="295" t="s">
        <v>1889</v>
      </c>
      <c r="BV116" s="295"/>
      <c r="BW116" s="715" t="s">
        <v>4041</v>
      </c>
      <c r="BX116" s="499"/>
      <c r="BY116" s="339"/>
      <c r="BZ116" s="339"/>
      <c r="CA116" s="339"/>
      <c r="CB116" s="469"/>
      <c r="CC116" s="469"/>
      <c r="CD116" s="446"/>
      <c r="CE116" s="469"/>
      <c r="CF116" s="469"/>
      <c r="CG116" s="469"/>
      <c r="CH116" s="469"/>
      <c r="CI116" s="469"/>
      <c r="CJ116" s="469"/>
      <c r="CK116" s="469"/>
      <c r="CL116" s="469"/>
      <c r="CM116" s="469"/>
      <c r="CN116" s="469"/>
      <c r="CO116" s="469"/>
      <c r="CP116" s="469"/>
      <c r="CQ116" s="469"/>
      <c r="CR116" s="469"/>
      <c r="CS116" s="469"/>
      <c r="CT116" s="469"/>
      <c r="CU116" s="469"/>
      <c r="CV116" s="469"/>
      <c r="CW116" s="469"/>
      <c r="CX116" s="469"/>
      <c r="CY116" s="469"/>
      <c r="CZ116" s="469"/>
      <c r="DA116" s="388" t="s">
        <v>5718</v>
      </c>
      <c r="DB116" s="507" t="str">
        <f t="shared" si="3"/>
        <v>NA</v>
      </c>
      <c r="DC116" s="510" t="s">
        <v>1907</v>
      </c>
      <c r="DD116" s="568"/>
      <c r="DE116" s="469"/>
      <c r="DF116" s="479">
        <v>777</v>
      </c>
      <c r="DG116" s="13" t="s">
        <v>86</v>
      </c>
    </row>
    <row r="117" spans="1:115" ht="84.75" customHeight="1">
      <c r="A117" s="295" t="s">
        <v>4042</v>
      </c>
      <c r="B117" s="299" t="s">
        <v>4043</v>
      </c>
      <c r="C117" s="299" t="s">
        <v>4044</v>
      </c>
      <c r="D117" s="295" t="s">
        <v>4045</v>
      </c>
      <c r="E117" s="327" t="s">
        <v>4046</v>
      </c>
      <c r="F117" s="295" t="s">
        <v>3880</v>
      </c>
      <c r="G117" s="295" t="s">
        <v>2265</v>
      </c>
      <c r="H117" s="295" t="s">
        <v>3909</v>
      </c>
      <c r="I117" s="295" t="s">
        <v>3909</v>
      </c>
      <c r="J117" s="295" t="s">
        <v>1907</v>
      </c>
      <c r="K117" s="295" t="s">
        <v>3168</v>
      </c>
      <c r="L117" s="296" t="s">
        <v>1907</v>
      </c>
      <c r="M117" s="296" t="s">
        <v>1907</v>
      </c>
      <c r="N117" s="295" t="s">
        <v>2244</v>
      </c>
      <c r="O117" s="582" t="s">
        <v>3565</v>
      </c>
      <c r="P117" s="298" t="s">
        <v>1907</v>
      </c>
      <c r="Q117" s="295" t="s">
        <v>136</v>
      </c>
      <c r="R117" s="295" t="s">
        <v>3185</v>
      </c>
      <c r="S117" s="296" t="s">
        <v>3882</v>
      </c>
      <c r="T117" s="295" t="s">
        <v>83</v>
      </c>
      <c r="U117" s="327" t="s">
        <v>2250</v>
      </c>
      <c r="V117" s="297" t="s">
        <v>138</v>
      </c>
      <c r="W117" s="295" t="s">
        <v>484</v>
      </c>
      <c r="X117" s="295" t="s">
        <v>140</v>
      </c>
      <c r="Y117" s="295" t="s">
        <v>2266</v>
      </c>
      <c r="Z117" s="295" t="s">
        <v>3883</v>
      </c>
      <c r="AA117" s="295" t="s">
        <v>3602</v>
      </c>
      <c r="AB117" s="295" t="s">
        <v>1907</v>
      </c>
      <c r="AC117" s="295" t="s">
        <v>1907</v>
      </c>
      <c r="AD117" s="295" t="s">
        <v>1907</v>
      </c>
      <c r="AE117" s="295" t="s">
        <v>1907</v>
      </c>
      <c r="AF117" s="295" t="s">
        <v>1907</v>
      </c>
      <c r="AG117" s="295" t="s">
        <v>1907</v>
      </c>
      <c r="AH117" s="295" t="s">
        <v>1907</v>
      </c>
      <c r="AI117" s="295" t="s">
        <v>1907</v>
      </c>
      <c r="AJ117" s="295" t="s">
        <v>1907</v>
      </c>
      <c r="AK117" s="295" t="s">
        <v>1907</v>
      </c>
      <c r="AL117" s="295" t="s">
        <v>1907</v>
      </c>
      <c r="AM117" s="295" t="s">
        <v>4047</v>
      </c>
      <c r="AN117" s="295" t="s">
        <v>4048</v>
      </c>
      <c r="AO117" s="295" t="s">
        <v>4049</v>
      </c>
      <c r="AP117" s="307" t="s">
        <v>4050</v>
      </c>
      <c r="AQ117" s="755" t="s">
        <v>136</v>
      </c>
      <c r="AR117" s="755" t="s">
        <v>136</v>
      </c>
      <c r="AS117" s="295" t="s">
        <v>1907</v>
      </c>
      <c r="AT117" s="295" t="s">
        <v>4051</v>
      </c>
      <c r="AU117" s="295" t="s">
        <v>4052</v>
      </c>
      <c r="AV117" s="300" t="s">
        <v>4053</v>
      </c>
      <c r="AW117" s="295" t="s">
        <v>3439</v>
      </c>
      <c r="AX117" s="295" t="s">
        <v>1907</v>
      </c>
      <c r="AY117" s="295" t="s">
        <v>1907</v>
      </c>
      <c r="AZ117" s="295" t="s">
        <v>4054</v>
      </c>
      <c r="BA117" s="295" t="s">
        <v>4055</v>
      </c>
      <c r="BB117" s="295" t="s">
        <v>4056</v>
      </c>
      <c r="BC117" s="295" t="s">
        <v>4057</v>
      </c>
      <c r="BD117" s="295" t="s">
        <v>4049</v>
      </c>
      <c r="BE117" s="307" t="s">
        <v>4058</v>
      </c>
      <c r="BF117" s="755" t="s">
        <v>136</v>
      </c>
      <c r="BG117" s="755" t="s">
        <v>136</v>
      </c>
      <c r="BH117" s="295" t="s">
        <v>4059</v>
      </c>
      <c r="BI117" s="297" t="s">
        <v>4060</v>
      </c>
      <c r="BJ117" s="297" t="s">
        <v>4061</v>
      </c>
      <c r="BK117" s="297" t="s">
        <v>4062</v>
      </c>
      <c r="BL117" s="297" t="s">
        <v>4049</v>
      </c>
      <c r="BM117" s="297" t="s">
        <v>3439</v>
      </c>
      <c r="BN117" s="295" t="s">
        <v>1907</v>
      </c>
      <c r="BO117" s="295" t="s">
        <v>1907</v>
      </c>
      <c r="BP117" s="295" t="s">
        <v>4060</v>
      </c>
      <c r="BQ117" s="295" t="s">
        <v>4063</v>
      </c>
      <c r="BR117" s="295" t="s">
        <v>4064</v>
      </c>
      <c r="BS117" s="295" t="s">
        <v>136</v>
      </c>
      <c r="BT117" s="328" t="s">
        <v>2287</v>
      </c>
      <c r="BU117" s="295" t="s">
        <v>1889</v>
      </c>
      <c r="BV117" s="303" t="s">
        <v>136</v>
      </c>
      <c r="BW117" s="715" t="s">
        <v>4065</v>
      </c>
      <c r="BX117" s="845">
        <v>45031</v>
      </c>
      <c r="BY117" s="303" t="s">
        <v>5983</v>
      </c>
      <c r="BZ117" s="303" t="s">
        <v>1907</v>
      </c>
      <c r="CA117" s="673" t="s">
        <v>4050</v>
      </c>
      <c r="CB117" s="456" t="s">
        <v>6003</v>
      </c>
      <c r="CC117" s="457" t="s">
        <v>136</v>
      </c>
      <c r="CD117" s="502">
        <v>80</v>
      </c>
      <c r="CE117" s="711">
        <v>3306</v>
      </c>
      <c r="CF117" s="709" t="s">
        <v>5799</v>
      </c>
      <c r="CG117" s="709" t="s">
        <v>5799</v>
      </c>
      <c r="CH117" s="711" t="s">
        <v>136</v>
      </c>
      <c r="CI117" s="711">
        <v>80</v>
      </c>
      <c r="CJ117" s="711" t="s">
        <v>5613</v>
      </c>
      <c r="CK117" s="711">
        <v>3306</v>
      </c>
      <c r="CL117" s="711" t="s">
        <v>1907</v>
      </c>
      <c r="CM117" s="711" t="s">
        <v>1907</v>
      </c>
      <c r="CN117" s="711" t="s">
        <v>1907</v>
      </c>
      <c r="CO117" s="711" t="s">
        <v>1907</v>
      </c>
      <c r="CP117" s="711" t="s">
        <v>1907</v>
      </c>
      <c r="CQ117" s="711" t="s">
        <v>1907</v>
      </c>
      <c r="CR117" s="456" t="s">
        <v>6004</v>
      </c>
      <c r="CS117" s="855" t="s">
        <v>6005</v>
      </c>
      <c r="CT117" s="711" t="s">
        <v>1907</v>
      </c>
      <c r="CU117" s="711" t="s">
        <v>1907</v>
      </c>
      <c r="CV117" s="711" t="s">
        <v>1907</v>
      </c>
      <c r="CW117" s="460" t="s">
        <v>6006</v>
      </c>
      <c r="CX117" s="460" t="s">
        <v>6007</v>
      </c>
      <c r="CY117" s="460" t="s">
        <v>6008</v>
      </c>
      <c r="CZ117" s="460" t="s">
        <v>6009</v>
      </c>
      <c r="DA117" s="16"/>
      <c r="DB117" s="511"/>
      <c r="DC117" s="510"/>
      <c r="DD117" s="586"/>
      <c r="DE117" s="585"/>
      <c r="DF117" s="479"/>
      <c r="DG117" s="13" t="s">
        <v>2315</v>
      </c>
      <c r="DH117" s="771" t="s">
        <v>5993</v>
      </c>
      <c r="DI117" s="750" t="s">
        <v>6010</v>
      </c>
      <c r="DJ117" s="768" t="s">
        <v>6011</v>
      </c>
      <c r="DK117" s="704" t="s">
        <v>1907</v>
      </c>
    </row>
    <row r="118" spans="1:115" ht="92.25" customHeight="1">
      <c r="A118" s="327" t="s">
        <v>4066</v>
      </c>
      <c r="B118" s="591" t="s">
        <v>4067</v>
      </c>
      <c r="C118" s="591" t="s">
        <v>4068</v>
      </c>
      <c r="D118" s="327" t="s">
        <v>4069</v>
      </c>
      <c r="E118" s="327" t="s">
        <v>4070</v>
      </c>
      <c r="F118" s="295" t="s">
        <v>4071</v>
      </c>
      <c r="G118" s="295" t="s">
        <v>2303</v>
      </c>
      <c r="H118" s="295" t="s">
        <v>4072</v>
      </c>
      <c r="I118" s="295" t="s">
        <v>86</v>
      </c>
      <c r="J118" s="295" t="s">
        <v>86</v>
      </c>
      <c r="K118" s="295" t="s">
        <v>2253</v>
      </c>
      <c r="L118" s="295" t="s">
        <v>86</v>
      </c>
      <c r="M118" s="295" t="s">
        <v>86</v>
      </c>
      <c r="N118" s="296" t="s">
        <v>968</v>
      </c>
      <c r="O118" s="296" t="s">
        <v>3854</v>
      </c>
      <c r="P118" s="296" t="s">
        <v>4073</v>
      </c>
      <c r="Q118" s="327" t="s">
        <v>136</v>
      </c>
      <c r="R118" s="327" t="s">
        <v>3185</v>
      </c>
      <c r="S118" s="329">
        <v>44502</v>
      </c>
      <c r="T118" s="327" t="s">
        <v>83</v>
      </c>
      <c r="U118" s="327" t="s">
        <v>2250</v>
      </c>
      <c r="V118" s="328" t="s">
        <v>138</v>
      </c>
      <c r="W118" s="295" t="s">
        <v>484</v>
      </c>
      <c r="X118" s="295" t="s">
        <v>232</v>
      </c>
      <c r="Y118" s="295" t="s">
        <v>2266</v>
      </c>
      <c r="Z118" s="327" t="s">
        <v>543</v>
      </c>
      <c r="AA118" s="555">
        <v>323027</v>
      </c>
      <c r="AB118" s="296" t="s">
        <v>86</v>
      </c>
      <c r="AC118" s="296" t="s">
        <v>86</v>
      </c>
      <c r="AD118" s="296" t="s">
        <v>86</v>
      </c>
      <c r="AE118" s="296" t="s">
        <v>86</v>
      </c>
      <c r="AF118" s="296" t="s">
        <v>86</v>
      </c>
      <c r="AG118" s="296" t="s">
        <v>86</v>
      </c>
      <c r="AH118" s="296" t="s">
        <v>86</v>
      </c>
      <c r="AI118" s="296" t="s">
        <v>86</v>
      </c>
      <c r="AJ118" s="296" t="s">
        <v>86</v>
      </c>
      <c r="AK118" s="296" t="s">
        <v>86</v>
      </c>
      <c r="AL118" s="296" t="s">
        <v>86</v>
      </c>
      <c r="AM118" s="295" t="s">
        <v>4074</v>
      </c>
      <c r="AN118" s="295" t="s">
        <v>4075</v>
      </c>
      <c r="AO118" s="295" t="s">
        <v>2259</v>
      </c>
      <c r="AP118" s="307" t="s">
        <v>4076</v>
      </c>
      <c r="AQ118" s="755" t="s">
        <v>136</v>
      </c>
      <c r="AR118" s="755" t="s">
        <v>136</v>
      </c>
      <c r="AS118" s="295" t="s">
        <v>4077</v>
      </c>
      <c r="AT118" s="295" t="s">
        <v>4078</v>
      </c>
      <c r="AU118" s="295" t="s">
        <v>4079</v>
      </c>
      <c r="AV118" s="295" t="s">
        <v>3052</v>
      </c>
      <c r="AW118" s="295" t="s">
        <v>4080</v>
      </c>
      <c r="AX118" s="295"/>
      <c r="AY118" s="295"/>
      <c r="AZ118" s="295" t="s">
        <v>4081</v>
      </c>
      <c r="BA118" s="295" t="s">
        <v>4082</v>
      </c>
      <c r="BB118" s="295" t="s">
        <v>4083</v>
      </c>
      <c r="BC118" s="295" t="s">
        <v>4084</v>
      </c>
      <c r="BD118" s="295" t="s">
        <v>2259</v>
      </c>
      <c r="BE118" s="307" t="s">
        <v>4085</v>
      </c>
      <c r="BF118" s="755" t="s">
        <v>136</v>
      </c>
      <c r="BG118" s="755" t="s">
        <v>136</v>
      </c>
      <c r="BH118" s="295" t="s">
        <v>4086</v>
      </c>
      <c r="BI118" s="297" t="s">
        <v>4077</v>
      </c>
      <c r="BJ118" s="297" t="s">
        <v>4087</v>
      </c>
      <c r="BK118" s="297" t="s">
        <v>4088</v>
      </c>
      <c r="BL118" s="297" t="s">
        <v>4089</v>
      </c>
      <c r="BM118" s="297" t="s">
        <v>4090</v>
      </c>
      <c r="BN118" s="295"/>
      <c r="BO118" s="295"/>
      <c r="BP118" s="295" t="s">
        <v>4091</v>
      </c>
      <c r="BQ118" s="295" t="s">
        <v>4081</v>
      </c>
      <c r="BR118" s="295" t="s">
        <v>4092</v>
      </c>
      <c r="BS118" s="295" t="s">
        <v>136</v>
      </c>
      <c r="BT118" s="328" t="s">
        <v>2287</v>
      </c>
      <c r="BU118" s="295" t="s">
        <v>1889</v>
      </c>
      <c r="BV118" s="843" t="s">
        <v>133</v>
      </c>
      <c r="BW118" s="844" t="s">
        <v>4093</v>
      </c>
      <c r="BX118" s="845">
        <v>45032</v>
      </c>
      <c r="BY118" s="303" t="s">
        <v>5983</v>
      </c>
      <c r="BZ118" s="303" t="s">
        <v>1907</v>
      </c>
      <c r="CA118" s="303" t="s">
        <v>4076</v>
      </c>
      <c r="CB118" s="456" t="s">
        <v>6003</v>
      </c>
      <c r="CC118" s="457" t="s">
        <v>136</v>
      </c>
      <c r="CD118" s="711" t="s">
        <v>5289</v>
      </c>
      <c r="CE118" s="711">
        <v>3306</v>
      </c>
      <c r="CF118" s="709" t="s">
        <v>5799</v>
      </c>
      <c r="CG118" s="846" t="s">
        <v>5613</v>
      </c>
      <c r="CH118" s="846" t="s">
        <v>136</v>
      </c>
      <c r="CI118" s="846" t="s">
        <v>5289</v>
      </c>
      <c r="CJ118" s="846" t="s">
        <v>5613</v>
      </c>
      <c r="CK118" s="846">
        <v>3306</v>
      </c>
      <c r="CL118" s="711" t="s">
        <v>1907</v>
      </c>
      <c r="CM118" s="711" t="s">
        <v>1907</v>
      </c>
      <c r="CN118" s="711" t="s">
        <v>1907</v>
      </c>
      <c r="CO118" s="711" t="s">
        <v>1907</v>
      </c>
      <c r="CP118" s="711" t="s">
        <v>1907</v>
      </c>
      <c r="CQ118" s="711" t="s">
        <v>1907</v>
      </c>
      <c r="CR118" s="846" t="s">
        <v>6004</v>
      </c>
      <c r="CS118" s="847" t="s">
        <v>6012</v>
      </c>
      <c r="CT118" s="846" t="s">
        <v>1907</v>
      </c>
      <c r="CU118" s="846" t="s">
        <v>1907</v>
      </c>
      <c r="CV118" s="846" t="s">
        <v>1907</v>
      </c>
      <c r="CW118" s="709" t="s">
        <v>6013</v>
      </c>
      <c r="CX118" s="709" t="s">
        <v>6014</v>
      </c>
      <c r="CY118" s="709" t="s">
        <v>6015</v>
      </c>
      <c r="CZ118" s="709" t="s">
        <v>6016</v>
      </c>
      <c r="DA118" s="848"/>
      <c r="DB118" s="849"/>
      <c r="DC118" s="850"/>
      <c r="DD118" s="851"/>
      <c r="DE118" s="585"/>
      <c r="DF118" s="852" t="s">
        <v>6017</v>
      </c>
      <c r="DG118" s="852" t="s">
        <v>2315</v>
      </c>
      <c r="DH118" s="771" t="s">
        <v>5993</v>
      </c>
      <c r="DI118" s="657" t="s">
        <v>4081</v>
      </c>
      <c r="DJ118" s="657" t="s">
        <v>4081</v>
      </c>
      <c r="DK118" s="704" t="s">
        <v>1907</v>
      </c>
    </row>
    <row r="119" spans="1:115" s="485" customFormat="1" ht="40.15" customHeight="1">
      <c r="A119" s="555" t="s">
        <v>4094</v>
      </c>
      <c r="B119" s="556" t="s">
        <v>4095</v>
      </c>
      <c r="C119" s="556" t="s">
        <v>4095</v>
      </c>
      <c r="D119" s="555" t="s">
        <v>4096</v>
      </c>
      <c r="E119" s="327" t="s">
        <v>2258</v>
      </c>
      <c r="F119" s="295" t="s">
        <v>2264</v>
      </c>
      <c r="G119" s="295" t="s">
        <v>2303</v>
      </c>
      <c r="H119" s="295" t="s">
        <v>4097</v>
      </c>
      <c r="I119" s="295" t="s">
        <v>86</v>
      </c>
      <c r="J119" s="295" t="s">
        <v>86</v>
      </c>
      <c r="K119" s="295" t="s">
        <v>2253</v>
      </c>
      <c r="L119" s="295" t="s">
        <v>86</v>
      </c>
      <c r="M119" s="295" t="s">
        <v>86</v>
      </c>
      <c r="N119" s="555" t="s">
        <v>968</v>
      </c>
      <c r="O119" s="555" t="s">
        <v>4098</v>
      </c>
      <c r="P119" s="295" t="s">
        <v>86</v>
      </c>
      <c r="Q119" s="555" t="s">
        <v>136</v>
      </c>
      <c r="R119" s="555" t="s">
        <v>3185</v>
      </c>
      <c r="S119" s="583">
        <v>44727</v>
      </c>
      <c r="T119" s="327" t="s">
        <v>83</v>
      </c>
      <c r="U119" s="327" t="s">
        <v>2250</v>
      </c>
      <c r="V119" s="297" t="s">
        <v>1931</v>
      </c>
      <c r="W119" s="555" t="s">
        <v>484</v>
      </c>
      <c r="X119" s="295" t="s">
        <v>232</v>
      </c>
      <c r="Y119" s="295" t="s">
        <v>2266</v>
      </c>
      <c r="Z119" s="555" t="s">
        <v>4099</v>
      </c>
      <c r="AA119" s="555"/>
      <c r="AB119" s="555"/>
      <c r="AC119" s="555"/>
      <c r="AD119" s="555"/>
      <c r="AE119" s="555"/>
      <c r="AF119" s="555"/>
      <c r="AG119" s="555"/>
      <c r="AH119" s="555"/>
      <c r="AI119" s="555"/>
      <c r="AJ119" s="555"/>
      <c r="AK119" s="555"/>
      <c r="AL119" s="555"/>
      <c r="AM119" s="295" t="s">
        <v>4100</v>
      </c>
      <c r="AN119" s="295" t="s">
        <v>4101</v>
      </c>
      <c r="AO119" s="295" t="s">
        <v>2259</v>
      </c>
      <c r="AP119" s="307" t="s">
        <v>4102</v>
      </c>
      <c r="AQ119" s="756" t="s">
        <v>136</v>
      </c>
      <c r="AR119" s="756" t="s">
        <v>136</v>
      </c>
      <c r="AS119" s="295" t="s">
        <v>4103</v>
      </c>
      <c r="AT119" s="295" t="s">
        <v>4104</v>
      </c>
      <c r="AU119" s="295" t="s">
        <v>4105</v>
      </c>
      <c r="AV119" s="295" t="s">
        <v>4106</v>
      </c>
      <c r="AW119" s="295" t="s">
        <v>206</v>
      </c>
      <c r="AX119" s="295" t="s">
        <v>86</v>
      </c>
      <c r="AY119" s="295" t="s">
        <v>86</v>
      </c>
      <c r="AZ119" s="295" t="s">
        <v>4107</v>
      </c>
      <c r="BA119" s="295" t="s">
        <v>4108</v>
      </c>
      <c r="BB119" s="295" t="s">
        <v>4109</v>
      </c>
      <c r="BC119" s="295" t="s">
        <v>4110</v>
      </c>
      <c r="BD119" s="295" t="s">
        <v>2259</v>
      </c>
      <c r="BE119" s="307" t="s">
        <v>4111</v>
      </c>
      <c r="BF119" s="755" t="s">
        <v>136</v>
      </c>
      <c r="BG119" s="755" t="s">
        <v>136</v>
      </c>
      <c r="BH119" s="295" t="s">
        <v>4112</v>
      </c>
      <c r="BI119" s="297" t="s">
        <v>4113</v>
      </c>
      <c r="BJ119" s="297" t="s">
        <v>4114</v>
      </c>
      <c r="BK119" s="297" t="s">
        <v>4115</v>
      </c>
      <c r="BL119" s="297" t="s">
        <v>4116</v>
      </c>
      <c r="BM119" s="297" t="s">
        <v>206</v>
      </c>
      <c r="BN119" s="295" t="s">
        <v>86</v>
      </c>
      <c r="BO119" s="295"/>
      <c r="BP119" s="295" t="s">
        <v>4117</v>
      </c>
      <c r="BQ119" s="295" t="s">
        <v>4107</v>
      </c>
      <c r="BR119" s="552" t="s">
        <v>4118</v>
      </c>
      <c r="BS119" s="295" t="s">
        <v>136</v>
      </c>
      <c r="BT119" s="536" t="s">
        <v>2287</v>
      </c>
      <c r="BU119" s="295" t="s">
        <v>1889</v>
      </c>
      <c r="BV119" s="537" t="s">
        <v>133</v>
      </c>
      <c r="BW119" s="844" t="s">
        <v>4119</v>
      </c>
      <c r="BX119" s="538"/>
      <c r="BY119" s="526"/>
      <c r="BZ119" s="526"/>
      <c r="CA119" s="531" t="s">
        <v>6018</v>
      </c>
      <c r="CB119" s="491"/>
      <c r="CC119" s="526"/>
      <c r="CD119" s="491"/>
      <c r="CE119" s="491"/>
      <c r="CF119" s="525"/>
      <c r="CG119" s="526"/>
      <c r="CH119" s="491" t="s">
        <v>136</v>
      </c>
      <c r="CI119" s="491" t="s">
        <v>5925</v>
      </c>
      <c r="CJ119" s="491"/>
      <c r="CK119" s="491">
        <v>1433</v>
      </c>
      <c r="CL119" s="526"/>
      <c r="CM119" s="526"/>
      <c r="CN119" s="526"/>
      <c r="CO119" s="526"/>
      <c r="CP119" s="526"/>
      <c r="CQ119" s="491"/>
      <c r="CR119" s="491"/>
      <c r="CS119" s="491"/>
      <c r="CT119" s="491"/>
      <c r="CU119" s="491"/>
      <c r="CV119" s="491"/>
      <c r="CW119" s="526"/>
      <c r="CX119" s="539" t="s">
        <v>6019</v>
      </c>
      <c r="CY119" s="526"/>
      <c r="CZ119" s="539" t="s">
        <v>6020</v>
      </c>
      <c r="DA119" s="490"/>
      <c r="DB119" s="497"/>
      <c r="DC119" s="540"/>
      <c r="DD119" s="569"/>
      <c r="DE119" s="526"/>
      <c r="DF119" s="576"/>
      <c r="DG119" s="574" t="s">
        <v>2315</v>
      </c>
    </row>
    <row r="120" spans="1:115" ht="73.5" customHeight="1">
      <c r="A120" s="555" t="s">
        <v>4120</v>
      </c>
      <c r="B120" s="556" t="s">
        <v>4121</v>
      </c>
      <c r="C120" s="556" t="s">
        <v>2241</v>
      </c>
      <c r="D120" s="361" t="s">
        <v>4122</v>
      </c>
      <c r="E120" s="555" t="s">
        <v>4123</v>
      </c>
      <c r="F120" s="295" t="s">
        <v>3880</v>
      </c>
      <c r="G120" s="295" t="s">
        <v>2265</v>
      </c>
      <c r="H120" s="555" t="s">
        <v>1907</v>
      </c>
      <c r="I120" s="361" t="s">
        <v>4124</v>
      </c>
      <c r="J120" s="555" t="s">
        <v>1907</v>
      </c>
      <c r="K120" s="556" t="s">
        <v>4125</v>
      </c>
      <c r="L120" s="583" t="s">
        <v>1907</v>
      </c>
      <c r="M120" s="583" t="s">
        <v>1907</v>
      </c>
      <c r="N120" s="555" t="s">
        <v>230</v>
      </c>
      <c r="O120" s="582" t="s">
        <v>4126</v>
      </c>
      <c r="P120" s="555" t="s">
        <v>4127</v>
      </c>
      <c r="Q120" s="555" t="s">
        <v>136</v>
      </c>
      <c r="R120" s="555" t="s">
        <v>136</v>
      </c>
      <c r="S120" s="583">
        <v>44418</v>
      </c>
      <c r="T120" s="555" t="s">
        <v>84</v>
      </c>
      <c r="U120" s="555" t="s">
        <v>2250</v>
      </c>
      <c r="V120" s="297" t="s">
        <v>3089</v>
      </c>
      <c r="W120" s="555" t="s">
        <v>484</v>
      </c>
      <c r="X120" s="295" t="s">
        <v>232</v>
      </c>
      <c r="Y120" s="295" t="s">
        <v>2266</v>
      </c>
      <c r="Z120" s="555" t="s">
        <v>543</v>
      </c>
      <c r="AA120" s="555">
        <v>323026</v>
      </c>
      <c r="AB120" s="555" t="s">
        <v>1907</v>
      </c>
      <c r="AC120" s="555" t="s">
        <v>1907</v>
      </c>
      <c r="AD120" s="555" t="s">
        <v>1907</v>
      </c>
      <c r="AE120" s="555" t="s">
        <v>1907</v>
      </c>
      <c r="AF120" s="555" t="s">
        <v>1907</v>
      </c>
      <c r="AG120" s="555" t="s">
        <v>1907</v>
      </c>
      <c r="AH120" s="555" t="s">
        <v>1907</v>
      </c>
      <c r="AI120" s="555" t="s">
        <v>1907</v>
      </c>
      <c r="AJ120" s="555" t="s">
        <v>1907</v>
      </c>
      <c r="AK120" s="555" t="s">
        <v>1907</v>
      </c>
      <c r="AL120" s="555" t="s">
        <v>1907</v>
      </c>
      <c r="AM120" s="512" t="s">
        <v>4128</v>
      </c>
      <c r="AN120" s="295" t="s">
        <v>4129</v>
      </c>
      <c r="AO120" s="295" t="s">
        <v>4130</v>
      </c>
      <c r="AP120" s="307" t="s">
        <v>4131</v>
      </c>
      <c r="AQ120" s="755" t="s">
        <v>136</v>
      </c>
      <c r="AR120" s="755" t="s">
        <v>136</v>
      </c>
      <c r="AS120" s="295" t="s">
        <v>4132</v>
      </c>
      <c r="AT120" s="295" t="s">
        <v>4133</v>
      </c>
      <c r="AU120" s="295" t="s">
        <v>4134</v>
      </c>
      <c r="AV120" s="295" t="s">
        <v>4130</v>
      </c>
      <c r="AW120" s="295" t="s">
        <v>2280</v>
      </c>
      <c r="AX120" s="295" t="s">
        <v>1907</v>
      </c>
      <c r="AY120" s="295" t="s">
        <v>1907</v>
      </c>
      <c r="AZ120" s="295" t="s">
        <v>4135</v>
      </c>
      <c r="BA120" s="295" t="s">
        <v>4136</v>
      </c>
      <c r="BB120" s="295" t="s">
        <v>4137</v>
      </c>
      <c r="BC120" s="295" t="s">
        <v>4138</v>
      </c>
      <c r="BD120" s="295" t="s">
        <v>4033</v>
      </c>
      <c r="BE120" s="307" t="s">
        <v>4139</v>
      </c>
      <c r="BF120" s="755" t="s">
        <v>136</v>
      </c>
      <c r="BG120" s="755" t="s">
        <v>136</v>
      </c>
      <c r="BH120" s="295" t="s">
        <v>4140</v>
      </c>
      <c r="BI120" s="297" t="s">
        <v>4141</v>
      </c>
      <c r="BJ120" s="297" t="s">
        <v>4142</v>
      </c>
      <c r="BK120" s="297" t="s">
        <v>4143</v>
      </c>
      <c r="BL120" s="297" t="s">
        <v>4144</v>
      </c>
      <c r="BM120" s="297" t="s">
        <v>4145</v>
      </c>
      <c r="BN120" s="295" t="s">
        <v>1907</v>
      </c>
      <c r="BO120" s="295" t="s">
        <v>1907</v>
      </c>
      <c r="BP120" s="295" t="s">
        <v>4146</v>
      </c>
      <c r="BQ120" s="218" t="s">
        <v>4147</v>
      </c>
      <c r="BR120" s="295" t="s">
        <v>4148</v>
      </c>
      <c r="BS120" s="295" t="s">
        <v>136</v>
      </c>
      <c r="BT120" s="582" t="s">
        <v>11</v>
      </c>
      <c r="BU120" s="295" t="s">
        <v>1889</v>
      </c>
      <c r="BV120" s="584" t="s">
        <v>2229</v>
      </c>
      <c r="BW120" s="284" t="s">
        <v>4149</v>
      </c>
      <c r="BX120" s="735">
        <v>44941</v>
      </c>
      <c r="BY120" s="460" t="s">
        <v>5983</v>
      </c>
      <c r="BZ120" s="585"/>
      <c r="CA120" s="92" t="s">
        <v>6021</v>
      </c>
      <c r="CB120" s="456" t="s">
        <v>6003</v>
      </c>
      <c r="CC120" s="711" t="s">
        <v>2223</v>
      </c>
      <c r="CD120" s="711">
        <v>80</v>
      </c>
      <c r="CE120" s="711">
        <v>3306</v>
      </c>
      <c r="CF120" s="456" t="s">
        <v>6003</v>
      </c>
      <c r="CG120" s="585"/>
      <c r="CH120" s="524" t="s">
        <v>2229</v>
      </c>
      <c r="CI120" s="711">
        <v>80</v>
      </c>
      <c r="CJ120" s="456"/>
      <c r="CK120" s="711">
        <v>3306</v>
      </c>
      <c r="CL120" s="168" t="s">
        <v>1907</v>
      </c>
      <c r="CM120" s="168" t="s">
        <v>1907</v>
      </c>
      <c r="CN120" s="168" t="s">
        <v>1907</v>
      </c>
      <c r="CO120" s="168" t="s">
        <v>1907</v>
      </c>
      <c r="CP120" s="168" t="s">
        <v>1907</v>
      </c>
      <c r="CQ120" s="168" t="s">
        <v>1907</v>
      </c>
      <c r="CR120" s="456"/>
      <c r="CS120" s="456"/>
      <c r="CT120" s="456"/>
      <c r="CU120" s="456"/>
      <c r="CV120" s="456"/>
      <c r="CW120" s="460" t="s">
        <v>6022</v>
      </c>
      <c r="CX120" s="361" t="s">
        <v>6023</v>
      </c>
      <c r="CY120" s="361" t="s">
        <v>6024</v>
      </c>
      <c r="CZ120" s="361" t="s">
        <v>6025</v>
      </c>
      <c r="DA120" s="433"/>
      <c r="DB120" s="511"/>
      <c r="DC120" s="581"/>
      <c r="DD120" s="586"/>
      <c r="DE120" s="585"/>
      <c r="DF120" s="587"/>
      <c r="DG120" s="575" t="s">
        <v>2315</v>
      </c>
      <c r="DH120" s="768" t="s">
        <v>5666</v>
      </c>
      <c r="DI120" s="768" t="s">
        <v>5731</v>
      </c>
      <c r="DJ120" s="768" t="s">
        <v>6026</v>
      </c>
      <c r="DK120" s="771" t="s">
        <v>5721</v>
      </c>
    </row>
    <row r="121" spans="1:115" ht="59.1" customHeight="1">
      <c r="A121" s="555" t="s">
        <v>4150</v>
      </c>
      <c r="B121" s="556" t="s">
        <v>4151</v>
      </c>
      <c r="C121" s="556" t="s">
        <v>4152</v>
      </c>
      <c r="D121" s="555" t="s">
        <v>4153</v>
      </c>
      <c r="E121" s="555" t="s">
        <v>4154</v>
      </c>
      <c r="F121" s="555" t="s">
        <v>2264</v>
      </c>
      <c r="G121" s="295" t="s">
        <v>2303</v>
      </c>
      <c r="H121" s="555" t="s">
        <v>4155</v>
      </c>
      <c r="I121" s="361" t="s">
        <v>4155</v>
      </c>
      <c r="J121" s="295" t="s">
        <v>86</v>
      </c>
      <c r="K121" s="295" t="s">
        <v>2253</v>
      </c>
      <c r="L121" s="295" t="s">
        <v>1907</v>
      </c>
      <c r="M121" s="296" t="s">
        <v>2253</v>
      </c>
      <c r="N121" s="555" t="s">
        <v>230</v>
      </c>
      <c r="O121" s="582" t="s">
        <v>4156</v>
      </c>
      <c r="P121" s="555" t="s">
        <v>4157</v>
      </c>
      <c r="Q121" s="555" t="s">
        <v>136</v>
      </c>
      <c r="R121" s="555" t="s">
        <v>3185</v>
      </c>
      <c r="S121" s="583">
        <v>44694</v>
      </c>
      <c r="T121" s="555" t="s">
        <v>83</v>
      </c>
      <c r="U121" s="555" t="s">
        <v>2250</v>
      </c>
      <c r="V121" s="297" t="s">
        <v>1931</v>
      </c>
      <c r="W121" s="555" t="s">
        <v>484</v>
      </c>
      <c r="X121" s="295" t="s">
        <v>232</v>
      </c>
      <c r="Y121" s="295" t="s">
        <v>2266</v>
      </c>
      <c r="Z121" s="555" t="s">
        <v>4158</v>
      </c>
      <c r="AA121" s="555">
        <v>323025</v>
      </c>
      <c r="AB121" s="555" t="s">
        <v>86</v>
      </c>
      <c r="AC121" s="555" t="s">
        <v>86</v>
      </c>
      <c r="AD121" s="555" t="s">
        <v>86</v>
      </c>
      <c r="AE121" s="555" t="s">
        <v>86</v>
      </c>
      <c r="AF121" s="555" t="s">
        <v>86</v>
      </c>
      <c r="AG121" s="555" t="s">
        <v>86</v>
      </c>
      <c r="AH121" s="555" t="s">
        <v>86</v>
      </c>
      <c r="AI121" s="555" t="s">
        <v>86</v>
      </c>
      <c r="AJ121" s="555" t="s">
        <v>86</v>
      </c>
      <c r="AK121" s="555" t="s">
        <v>86</v>
      </c>
      <c r="AL121" s="555" t="s">
        <v>86</v>
      </c>
      <c r="AM121" s="512" t="s">
        <v>4159</v>
      </c>
      <c r="AN121" s="512" t="s">
        <v>2267</v>
      </c>
      <c r="AO121" s="512" t="s">
        <v>2284</v>
      </c>
      <c r="AP121" s="307" t="s">
        <v>4160</v>
      </c>
      <c r="AQ121" s="755" t="s">
        <v>136</v>
      </c>
      <c r="AR121" s="755" t="s">
        <v>136</v>
      </c>
      <c r="AS121" s="512" t="s">
        <v>86</v>
      </c>
      <c r="AT121" s="513" t="s">
        <v>86</v>
      </c>
      <c r="AU121" s="513" t="s">
        <v>86</v>
      </c>
      <c r="AV121" s="513" t="s">
        <v>86</v>
      </c>
      <c r="AW121" s="513" t="s">
        <v>86</v>
      </c>
      <c r="AX121" s="513" t="s">
        <v>86</v>
      </c>
      <c r="AY121" s="513" t="s">
        <v>86</v>
      </c>
      <c r="AZ121" s="512" t="s">
        <v>86</v>
      </c>
      <c r="BA121" s="512" t="s">
        <v>4161</v>
      </c>
      <c r="BB121" s="512" t="s">
        <v>4162</v>
      </c>
      <c r="BC121" s="512" t="s">
        <v>4163</v>
      </c>
      <c r="BD121" s="512" t="s">
        <v>2725</v>
      </c>
      <c r="BE121" s="307" t="s">
        <v>4164</v>
      </c>
      <c r="BF121" s="755" t="s">
        <v>136</v>
      </c>
      <c r="BG121" s="755" t="s">
        <v>136</v>
      </c>
      <c r="BH121" s="512" t="s">
        <v>86</v>
      </c>
      <c r="BI121" s="687" t="s">
        <v>86</v>
      </c>
      <c r="BJ121" s="687" t="s">
        <v>86</v>
      </c>
      <c r="BK121" s="687" t="s">
        <v>86</v>
      </c>
      <c r="BL121" s="687" t="s">
        <v>86</v>
      </c>
      <c r="BM121" s="687" t="s">
        <v>86</v>
      </c>
      <c r="BN121" s="512" t="s">
        <v>86</v>
      </c>
      <c r="BO121" s="512" t="s">
        <v>86</v>
      </c>
      <c r="BP121" s="512" t="s">
        <v>86</v>
      </c>
      <c r="BQ121" s="512" t="s">
        <v>86</v>
      </c>
      <c r="BR121" s="512" t="s">
        <v>4161</v>
      </c>
      <c r="BS121" s="295" t="s">
        <v>136</v>
      </c>
      <c r="BT121" s="582" t="s">
        <v>2287</v>
      </c>
      <c r="BU121" s="295" t="s">
        <v>1889</v>
      </c>
      <c r="BV121" s="584"/>
      <c r="BW121" s="143" t="s">
        <v>4165</v>
      </c>
      <c r="BX121" s="883"/>
      <c r="BY121" s="585"/>
      <c r="BZ121" s="143" t="s">
        <v>4164</v>
      </c>
      <c r="CA121" s="92" t="s">
        <v>6027</v>
      </c>
      <c r="CB121" s="524" t="s">
        <v>6028</v>
      </c>
      <c r="CC121" s="585"/>
      <c r="CD121" s="456"/>
      <c r="CE121" s="456"/>
      <c r="CF121" s="524" t="s">
        <v>6029</v>
      </c>
      <c r="CG121" s="168" t="s">
        <v>6030</v>
      </c>
      <c r="CH121" s="456"/>
      <c r="CI121" s="456"/>
      <c r="CJ121" s="456"/>
      <c r="CK121" s="456"/>
      <c r="CL121" s="168" t="s">
        <v>86</v>
      </c>
      <c r="CM121" s="168" t="s">
        <v>86</v>
      </c>
      <c r="CN121" s="168" t="s">
        <v>86</v>
      </c>
      <c r="CO121" s="168" t="s">
        <v>86</v>
      </c>
      <c r="CP121" s="168" t="s">
        <v>86</v>
      </c>
      <c r="CQ121" s="168" t="s">
        <v>86</v>
      </c>
      <c r="CR121" s="456" t="s">
        <v>5987</v>
      </c>
      <c r="CS121" s="143" t="s">
        <v>6031</v>
      </c>
      <c r="CT121" s="168" t="s">
        <v>86</v>
      </c>
      <c r="CU121" s="456"/>
      <c r="CV121" s="456"/>
      <c r="CW121" s="585"/>
      <c r="CX121" s="361"/>
      <c r="CY121" s="168" t="s">
        <v>86</v>
      </c>
      <c r="CZ121" s="168" t="s">
        <v>86</v>
      </c>
      <c r="DA121" s="433"/>
      <c r="DB121" s="511"/>
      <c r="DC121" s="581"/>
      <c r="DD121" s="586"/>
      <c r="DE121" s="585"/>
      <c r="DF121" s="587"/>
      <c r="DG121" s="575" t="s">
        <v>2315</v>
      </c>
    </row>
    <row r="122" spans="1:115" s="485" customFormat="1" ht="40.15" customHeight="1">
      <c r="A122" s="555" t="s">
        <v>4166</v>
      </c>
      <c r="B122" s="556" t="s">
        <v>4167</v>
      </c>
      <c r="C122" s="556"/>
      <c r="D122" s="555"/>
      <c r="E122" s="555"/>
      <c r="F122" s="555"/>
      <c r="G122" s="555"/>
      <c r="H122" s="555" t="s">
        <v>2245</v>
      </c>
      <c r="I122" s="555"/>
      <c r="J122" s="555"/>
      <c r="K122" s="555" t="s">
        <v>4168</v>
      </c>
      <c r="L122" s="583"/>
      <c r="M122" s="583"/>
      <c r="N122" s="555" t="s">
        <v>1990</v>
      </c>
      <c r="O122" s="582" t="s">
        <v>2928</v>
      </c>
      <c r="P122" s="555"/>
      <c r="Q122" s="555"/>
      <c r="R122" s="555"/>
      <c r="S122" s="583"/>
      <c r="T122" s="555"/>
      <c r="U122" s="555"/>
      <c r="V122" s="297"/>
      <c r="W122" s="555" t="s">
        <v>484</v>
      </c>
      <c r="X122" s="295" t="s">
        <v>140</v>
      </c>
      <c r="Y122" s="555" t="s">
        <v>1978</v>
      </c>
      <c r="Z122" s="555"/>
      <c r="AA122" s="555"/>
      <c r="AB122" s="555"/>
      <c r="AC122" s="555"/>
      <c r="AD122" s="555"/>
      <c r="AE122" s="555"/>
      <c r="AF122" s="555"/>
      <c r="AG122" s="555"/>
      <c r="AH122" s="555"/>
      <c r="AI122" s="555"/>
      <c r="AJ122" s="555"/>
      <c r="AK122" s="555"/>
      <c r="AL122" s="555"/>
      <c r="AM122" s="295" t="s">
        <v>4169</v>
      </c>
      <c r="AN122" s="295" t="s">
        <v>4170</v>
      </c>
      <c r="AO122" s="295" t="s">
        <v>4171</v>
      </c>
      <c r="AP122" s="307" t="s">
        <v>4172</v>
      </c>
      <c r="AQ122" s="755" t="s">
        <v>86</v>
      </c>
      <c r="AR122" s="755" t="s">
        <v>86</v>
      </c>
      <c r="AS122" s="295" t="s">
        <v>4173</v>
      </c>
      <c r="AT122" s="295" t="s">
        <v>4174</v>
      </c>
      <c r="AU122" s="295" t="s">
        <v>4175</v>
      </c>
      <c r="AV122" s="295" t="s">
        <v>4176</v>
      </c>
      <c r="AW122" s="295" t="s">
        <v>2426</v>
      </c>
      <c r="AX122" s="295" t="s">
        <v>4177</v>
      </c>
      <c r="AY122" s="295" t="s">
        <v>4178</v>
      </c>
      <c r="AZ122" s="295" t="s">
        <v>4179</v>
      </c>
      <c r="BA122" s="295" t="s">
        <v>3763</v>
      </c>
      <c r="BB122" s="295"/>
      <c r="BC122" s="295"/>
      <c r="BD122" s="295"/>
      <c r="BE122" s="307"/>
      <c r="BF122" s="755" t="s">
        <v>86</v>
      </c>
      <c r="BG122" s="755" t="s">
        <v>86</v>
      </c>
      <c r="BH122" s="295"/>
      <c r="BI122" s="297"/>
      <c r="BJ122" s="297"/>
      <c r="BK122" s="691"/>
      <c r="BL122" s="297"/>
      <c r="BM122" s="297"/>
      <c r="BN122" s="295"/>
      <c r="BO122" s="295"/>
      <c r="BP122" s="295"/>
      <c r="BQ122" s="295"/>
      <c r="BR122" s="552"/>
      <c r="BS122" s="553"/>
      <c r="BT122" s="643" t="s">
        <v>3057</v>
      </c>
      <c r="BU122" s="295" t="s">
        <v>1889</v>
      </c>
      <c r="BV122" s="537"/>
      <c r="BW122" s="526"/>
      <c r="BX122" s="538"/>
      <c r="BY122" s="526"/>
      <c r="BZ122" s="526"/>
      <c r="CA122" s="531"/>
      <c r="CB122" s="491"/>
      <c r="CC122" s="526"/>
      <c r="CD122" s="491"/>
      <c r="CE122" s="491"/>
      <c r="CF122" s="525"/>
      <c r="CG122" s="526"/>
      <c r="CH122" s="491"/>
      <c r="CI122" s="491"/>
      <c r="CJ122" s="491"/>
      <c r="CK122" s="491"/>
      <c r="CL122" s="526"/>
      <c r="CM122" s="526"/>
      <c r="CN122" s="526"/>
      <c r="CO122" s="526"/>
      <c r="CP122" s="526"/>
      <c r="CQ122" s="491"/>
      <c r="CR122" s="491"/>
      <c r="CS122" s="491"/>
      <c r="CT122" s="491"/>
      <c r="CU122" s="491"/>
      <c r="CV122" s="491"/>
      <c r="CW122" s="526"/>
      <c r="CX122" s="539"/>
      <c r="CY122" s="526"/>
      <c r="CZ122" s="539"/>
      <c r="DA122" s="490"/>
      <c r="DB122" s="497"/>
      <c r="DC122" s="540"/>
      <c r="DD122" s="569"/>
      <c r="DE122" s="526"/>
      <c r="DF122" s="576"/>
      <c r="DG122" s="575"/>
    </row>
    <row r="123" spans="1:115" ht="108" customHeight="1">
      <c r="A123" s="555" t="s">
        <v>4180</v>
      </c>
      <c r="B123" s="556" t="s">
        <v>4181</v>
      </c>
      <c r="C123" s="556" t="s">
        <v>4182</v>
      </c>
      <c r="D123" s="555" t="s">
        <v>4183</v>
      </c>
      <c r="E123" s="555" t="s">
        <v>4184</v>
      </c>
      <c r="F123" s="295" t="s">
        <v>2792</v>
      </c>
      <c r="G123" s="295" t="s">
        <v>2265</v>
      </c>
      <c r="H123" s="555" t="s">
        <v>4185</v>
      </c>
      <c r="I123" s="555" t="s">
        <v>4186</v>
      </c>
      <c r="J123" s="555" t="s">
        <v>86</v>
      </c>
      <c r="K123" s="295" t="s">
        <v>2253</v>
      </c>
      <c r="L123" s="296" t="s">
        <v>1907</v>
      </c>
      <c r="M123" s="296" t="s">
        <v>1907</v>
      </c>
      <c r="N123" s="555" t="s">
        <v>1990</v>
      </c>
      <c r="O123" s="555" t="s">
        <v>4187</v>
      </c>
      <c r="P123" s="555"/>
      <c r="Q123" s="555" t="s">
        <v>133</v>
      </c>
      <c r="R123" s="555" t="s">
        <v>133</v>
      </c>
      <c r="S123" s="583" t="s">
        <v>133</v>
      </c>
      <c r="T123" s="555" t="s">
        <v>84</v>
      </c>
      <c r="U123" s="555" t="s">
        <v>4188</v>
      </c>
      <c r="V123" s="295"/>
      <c r="W123" s="555" t="s">
        <v>484</v>
      </c>
      <c r="X123" s="295" t="s">
        <v>140</v>
      </c>
      <c r="Y123" s="555" t="s">
        <v>1978</v>
      </c>
      <c r="Z123" s="555" t="s">
        <v>2795</v>
      </c>
      <c r="AA123" s="555">
        <v>323537</v>
      </c>
      <c r="AB123" s="26" t="s">
        <v>4189</v>
      </c>
      <c r="AC123" s="728" t="s">
        <v>4190</v>
      </c>
      <c r="AD123" s="728" t="s">
        <v>4191</v>
      </c>
      <c r="AE123" s="728" t="s">
        <v>86</v>
      </c>
      <c r="AF123" s="905" t="s">
        <v>4192</v>
      </c>
      <c r="AG123" s="728" t="s">
        <v>4193</v>
      </c>
      <c r="AH123" s="728" t="s">
        <v>4194</v>
      </c>
      <c r="AI123" s="728" t="s">
        <v>4195</v>
      </c>
      <c r="AJ123" s="906" t="s">
        <v>4196</v>
      </c>
      <c r="AK123" s="290" t="s">
        <v>86</v>
      </c>
      <c r="AL123" s="907" t="s">
        <v>86</v>
      </c>
      <c r="AM123" s="26" t="s">
        <v>4197</v>
      </c>
      <c r="AN123" s="908">
        <v>192168214146</v>
      </c>
      <c r="AO123" s="512" t="s">
        <v>4198</v>
      </c>
      <c r="AP123" s="909" t="s">
        <v>4199</v>
      </c>
      <c r="AQ123" s="755" t="s">
        <v>136</v>
      </c>
      <c r="AR123" s="755" t="s">
        <v>136</v>
      </c>
      <c r="AS123" s="503" t="s">
        <v>4200</v>
      </c>
      <c r="AT123" s="295" t="s">
        <v>4201</v>
      </c>
      <c r="AU123" s="295" t="s">
        <v>4202</v>
      </c>
      <c r="AV123" s="910" t="s">
        <v>4203</v>
      </c>
      <c r="AW123" s="295" t="s">
        <v>4204</v>
      </c>
      <c r="AX123" s="295" t="s">
        <v>1907</v>
      </c>
      <c r="AY123" s="295" t="s">
        <v>1907</v>
      </c>
      <c r="AZ123" s="295" t="s">
        <v>4205</v>
      </c>
      <c r="BA123" s="26" t="s">
        <v>4206</v>
      </c>
      <c r="BB123" s="295" t="s">
        <v>4207</v>
      </c>
      <c r="BC123" s="295" t="s">
        <v>4208</v>
      </c>
      <c r="BD123" s="295" t="s">
        <v>4209</v>
      </c>
      <c r="BE123" s="909" t="s">
        <v>4210</v>
      </c>
      <c r="BF123" s="755" t="s">
        <v>136</v>
      </c>
      <c r="BG123" s="755" t="s">
        <v>136</v>
      </c>
      <c r="BH123" s="295" t="s">
        <v>4184</v>
      </c>
      <c r="BI123" s="295" t="s">
        <v>4211</v>
      </c>
      <c r="BJ123" s="295" t="s">
        <v>4212</v>
      </c>
      <c r="BK123" s="295" t="s">
        <v>4213</v>
      </c>
      <c r="BL123" s="295" t="s">
        <v>4209</v>
      </c>
      <c r="BM123" s="295" t="s">
        <v>4214</v>
      </c>
      <c r="BN123" s="295" t="s">
        <v>1907</v>
      </c>
      <c r="BO123" s="295" t="s">
        <v>1907</v>
      </c>
      <c r="BP123" s="295" t="s">
        <v>1907</v>
      </c>
      <c r="BQ123" s="295" t="s">
        <v>4215</v>
      </c>
      <c r="BR123" s="295" t="s">
        <v>4216</v>
      </c>
      <c r="BS123" s="295" t="s">
        <v>136</v>
      </c>
      <c r="BT123" s="555" t="s">
        <v>2456</v>
      </c>
      <c r="BU123" s="295" t="s">
        <v>1889</v>
      </c>
      <c r="BV123" s="584" t="s">
        <v>133</v>
      </c>
      <c r="BW123" s="855" t="s">
        <v>4217</v>
      </c>
      <c r="BX123" s="731" t="s">
        <v>6032</v>
      </c>
      <c r="BY123" s="584" t="s">
        <v>5983</v>
      </c>
      <c r="BZ123" s="911" t="s">
        <v>1907</v>
      </c>
      <c r="CA123" s="911" t="s">
        <v>4199</v>
      </c>
      <c r="CB123" s="460" t="s">
        <v>6033</v>
      </c>
      <c r="CC123" s="168" t="s">
        <v>133</v>
      </c>
      <c r="CD123" s="168">
        <v>80</v>
      </c>
      <c r="CE123" s="168" t="s">
        <v>6034</v>
      </c>
      <c r="CF123" s="460" t="s">
        <v>6033</v>
      </c>
      <c r="CG123" s="168" t="s">
        <v>5502</v>
      </c>
      <c r="CH123" s="168" t="s">
        <v>1907</v>
      </c>
      <c r="CI123" s="168">
        <v>80</v>
      </c>
      <c r="CJ123" s="168" t="s">
        <v>5502</v>
      </c>
      <c r="CK123" s="168" t="s">
        <v>6034</v>
      </c>
      <c r="CL123" s="168" t="s">
        <v>1907</v>
      </c>
      <c r="CM123" s="168" t="s">
        <v>1907</v>
      </c>
      <c r="CN123" s="168" t="s">
        <v>1907</v>
      </c>
      <c r="CO123" s="168" t="s">
        <v>1907</v>
      </c>
      <c r="CP123" s="168" t="s">
        <v>1907</v>
      </c>
      <c r="CQ123" s="168" t="s">
        <v>1907</v>
      </c>
      <c r="CR123" s="168" t="s">
        <v>6035</v>
      </c>
      <c r="CS123" s="912" t="s">
        <v>6036</v>
      </c>
      <c r="CT123" s="168" t="s">
        <v>1907</v>
      </c>
      <c r="CU123" s="168" t="s">
        <v>1907</v>
      </c>
      <c r="CV123" s="168" t="s">
        <v>1907</v>
      </c>
      <c r="CW123" s="555" t="s">
        <v>6037</v>
      </c>
      <c r="CX123" s="555" t="s">
        <v>6038</v>
      </c>
      <c r="CY123" s="555" t="s">
        <v>6039</v>
      </c>
      <c r="CZ123" s="555" t="s">
        <v>6040</v>
      </c>
      <c r="DA123" s="432"/>
      <c r="DB123" s="126"/>
      <c r="DC123" s="599"/>
      <c r="DD123" s="913"/>
      <c r="DE123" s="914"/>
      <c r="DF123" s="915"/>
      <c r="DG123" s="916" t="s">
        <v>3248</v>
      </c>
      <c r="DH123" s="771" t="s">
        <v>5993</v>
      </c>
      <c r="DI123" s="768" t="s">
        <v>6041</v>
      </c>
      <c r="DJ123" s="768" t="s">
        <v>6042</v>
      </c>
      <c r="DK123" s="771" t="s">
        <v>5721</v>
      </c>
    </row>
    <row r="124" spans="1:115" ht="61.5" customHeight="1">
      <c r="A124" s="555" t="s">
        <v>4218</v>
      </c>
      <c r="B124" s="362" t="s">
        <v>4219</v>
      </c>
      <c r="C124" s="556" t="s">
        <v>4220</v>
      </c>
      <c r="D124" s="555" t="s">
        <v>4221</v>
      </c>
      <c r="E124" s="555" t="s">
        <v>2251</v>
      </c>
      <c r="F124" s="295" t="s">
        <v>2264</v>
      </c>
      <c r="G124" s="295" t="s">
        <v>2265</v>
      </c>
      <c r="H124" s="555" t="s">
        <v>4222</v>
      </c>
      <c r="I124" s="555" t="s">
        <v>86</v>
      </c>
      <c r="J124" s="555" t="s">
        <v>86</v>
      </c>
      <c r="K124" s="295" t="s">
        <v>2253</v>
      </c>
      <c r="L124" s="295" t="s">
        <v>1907</v>
      </c>
      <c r="M124" s="296" t="s">
        <v>1907</v>
      </c>
      <c r="N124" s="555" t="s">
        <v>4223</v>
      </c>
      <c r="O124" s="582" t="s">
        <v>4224</v>
      </c>
      <c r="P124" s="555" t="s">
        <v>4225</v>
      </c>
      <c r="Q124" s="555" t="s">
        <v>136</v>
      </c>
      <c r="R124" s="555" t="s">
        <v>136</v>
      </c>
      <c r="S124" s="583">
        <v>44266</v>
      </c>
      <c r="T124" s="555" t="s">
        <v>84</v>
      </c>
      <c r="U124" s="555" t="s">
        <v>2250</v>
      </c>
      <c r="V124" s="555" t="s">
        <v>3089</v>
      </c>
      <c r="W124" s="555" t="s">
        <v>484</v>
      </c>
      <c r="X124" s="295" t="s">
        <v>232</v>
      </c>
      <c r="Y124" s="555" t="s">
        <v>2266</v>
      </c>
      <c r="Z124" s="555" t="s">
        <v>543</v>
      </c>
      <c r="AA124" s="555" t="s">
        <v>4226</v>
      </c>
      <c r="AB124" s="555" t="s">
        <v>86</v>
      </c>
      <c r="AC124" s="555" t="s">
        <v>86</v>
      </c>
      <c r="AD124" s="555" t="s">
        <v>86</v>
      </c>
      <c r="AE124" s="555" t="s">
        <v>86</v>
      </c>
      <c r="AF124" s="555" t="s">
        <v>86</v>
      </c>
      <c r="AG124" s="555" t="s">
        <v>86</v>
      </c>
      <c r="AH124" s="555" t="s">
        <v>86</v>
      </c>
      <c r="AI124" s="555" t="s">
        <v>86</v>
      </c>
      <c r="AJ124" s="555" t="s">
        <v>86</v>
      </c>
      <c r="AK124" s="555" t="s">
        <v>86</v>
      </c>
      <c r="AL124" s="555" t="s">
        <v>86</v>
      </c>
      <c r="AM124" s="327" t="s">
        <v>4227</v>
      </c>
      <c r="AN124" s="327" t="s">
        <v>4228</v>
      </c>
      <c r="AO124" s="327" t="s">
        <v>2259</v>
      </c>
      <c r="AP124" s="554" t="s">
        <v>4229</v>
      </c>
      <c r="AQ124" s="755" t="s">
        <v>136</v>
      </c>
      <c r="AR124" s="755" t="s">
        <v>136</v>
      </c>
      <c r="AS124" s="327" t="s">
        <v>86</v>
      </c>
      <c r="AT124" s="513" t="s">
        <v>86</v>
      </c>
      <c r="AU124" s="513" t="s">
        <v>86</v>
      </c>
      <c r="AV124" s="513" t="s">
        <v>86</v>
      </c>
      <c r="AW124" s="513" t="s">
        <v>86</v>
      </c>
      <c r="AX124" s="513" t="s">
        <v>86</v>
      </c>
      <c r="AY124" s="513" t="s">
        <v>86</v>
      </c>
      <c r="AZ124" s="327" t="s">
        <v>86</v>
      </c>
      <c r="BA124" s="327" t="s">
        <v>4230</v>
      </c>
      <c r="BB124" s="327" t="s">
        <v>4231</v>
      </c>
      <c r="BC124" s="327" t="s">
        <v>4232</v>
      </c>
      <c r="BD124" s="732" t="s">
        <v>2259</v>
      </c>
      <c r="BE124" s="554" t="s">
        <v>4233</v>
      </c>
      <c r="BF124" s="755" t="s">
        <v>136</v>
      </c>
      <c r="BG124" s="755" t="s">
        <v>136</v>
      </c>
      <c r="BH124" s="327" t="s">
        <v>86</v>
      </c>
      <c r="BI124" s="582" t="s">
        <v>86</v>
      </c>
      <c r="BJ124" s="328" t="s">
        <v>86</v>
      </c>
      <c r="BK124" s="328" t="s">
        <v>86</v>
      </c>
      <c r="BL124" s="328" t="s">
        <v>86</v>
      </c>
      <c r="BM124" s="328" t="s">
        <v>86</v>
      </c>
      <c r="BN124" s="327" t="s">
        <v>86</v>
      </c>
      <c r="BO124" s="327" t="s">
        <v>86</v>
      </c>
      <c r="BP124" s="327" t="s">
        <v>86</v>
      </c>
      <c r="BQ124" s="327" t="s">
        <v>86</v>
      </c>
      <c r="BR124" s="555" t="s">
        <v>4234</v>
      </c>
      <c r="BS124" s="295" t="s">
        <v>136</v>
      </c>
      <c r="BT124" s="582" t="s">
        <v>11</v>
      </c>
      <c r="BU124" s="295" t="s">
        <v>1889</v>
      </c>
      <c r="BV124" s="584" t="s">
        <v>133</v>
      </c>
      <c r="BW124" s="730" t="s">
        <v>4235</v>
      </c>
      <c r="BX124" s="731" t="s">
        <v>6032</v>
      </c>
      <c r="BY124" s="584" t="s">
        <v>5983</v>
      </c>
      <c r="BZ124" s="584" t="s">
        <v>1907</v>
      </c>
      <c r="CA124" s="730" t="s">
        <v>6043</v>
      </c>
      <c r="CB124" s="456" t="s">
        <v>5924</v>
      </c>
      <c r="CC124" s="168" t="s">
        <v>133</v>
      </c>
      <c r="CD124" s="711">
        <v>80</v>
      </c>
      <c r="CE124" s="711" t="s">
        <v>86</v>
      </c>
      <c r="CF124" s="456" t="s">
        <v>5924</v>
      </c>
      <c r="CG124" s="711" t="s">
        <v>5613</v>
      </c>
      <c r="CH124" s="711" t="s">
        <v>133</v>
      </c>
      <c r="CI124" s="711">
        <v>80</v>
      </c>
      <c r="CJ124" s="711" t="s">
        <v>1907</v>
      </c>
      <c r="CK124" s="711" t="s">
        <v>86</v>
      </c>
      <c r="CL124" s="168" t="s">
        <v>1907</v>
      </c>
      <c r="CM124" s="168" t="s">
        <v>1907</v>
      </c>
      <c r="CN124" s="168" t="s">
        <v>1907</v>
      </c>
      <c r="CO124" s="168" t="s">
        <v>1907</v>
      </c>
      <c r="CP124" s="168" t="s">
        <v>1907</v>
      </c>
      <c r="CQ124" s="168" t="s">
        <v>1907</v>
      </c>
      <c r="CR124" s="711" t="s">
        <v>6035</v>
      </c>
      <c r="CS124" s="456" t="s">
        <v>6044</v>
      </c>
      <c r="CT124" s="456" t="s">
        <v>6045</v>
      </c>
      <c r="CU124" s="711" t="s">
        <v>86</v>
      </c>
      <c r="CV124" s="711" t="s">
        <v>86</v>
      </c>
      <c r="CW124" s="460" t="s">
        <v>6046</v>
      </c>
      <c r="CX124" s="460" t="s">
        <v>6047</v>
      </c>
      <c r="CY124" s="555" t="s">
        <v>86</v>
      </c>
      <c r="CZ124" s="555" t="s">
        <v>86</v>
      </c>
      <c r="DA124" s="555" t="s">
        <v>86</v>
      </c>
      <c r="DB124" s="555" t="s">
        <v>86</v>
      </c>
      <c r="DC124" s="555" t="s">
        <v>86</v>
      </c>
      <c r="DD124" s="586"/>
      <c r="DE124" s="585"/>
      <c r="DF124" s="587"/>
      <c r="DG124" s="733" t="s">
        <v>2315</v>
      </c>
    </row>
    <row r="125" spans="1:115" ht="40.15" customHeight="1">
      <c r="A125" s="555" t="s">
        <v>4236</v>
      </c>
      <c r="B125" s="556" t="s">
        <v>4237</v>
      </c>
      <c r="C125" s="556" t="s">
        <v>4237</v>
      </c>
      <c r="D125" s="555" t="s">
        <v>4238</v>
      </c>
      <c r="E125" s="555" t="s">
        <v>2251</v>
      </c>
      <c r="F125" s="295" t="s">
        <v>4239</v>
      </c>
      <c r="G125" s="295" t="s">
        <v>2265</v>
      </c>
      <c r="H125" s="555" t="s">
        <v>4240</v>
      </c>
      <c r="I125" s="555" t="s">
        <v>86</v>
      </c>
      <c r="J125" s="555" t="s">
        <v>86</v>
      </c>
      <c r="K125" s="556" t="s">
        <v>4125</v>
      </c>
      <c r="L125" s="555" t="s">
        <v>4241</v>
      </c>
      <c r="M125" s="636" t="s">
        <v>2295</v>
      </c>
      <c r="N125" s="555" t="s">
        <v>854</v>
      </c>
      <c r="O125" s="582" t="s">
        <v>3118</v>
      </c>
      <c r="P125" s="555" t="s">
        <v>4242</v>
      </c>
      <c r="Q125" s="555" t="s">
        <v>136</v>
      </c>
      <c r="R125" s="555" t="s">
        <v>3185</v>
      </c>
      <c r="S125" s="555" t="s">
        <v>4243</v>
      </c>
      <c r="T125" s="555" t="s">
        <v>84</v>
      </c>
      <c r="U125" s="555" t="s">
        <v>2250</v>
      </c>
      <c r="V125" s="555" t="s">
        <v>3089</v>
      </c>
      <c r="W125" s="555" t="s">
        <v>484</v>
      </c>
      <c r="X125" s="295" t="s">
        <v>140</v>
      </c>
      <c r="Y125" s="555" t="s">
        <v>2266</v>
      </c>
      <c r="Z125" s="555" t="s">
        <v>543</v>
      </c>
      <c r="AA125" s="555"/>
      <c r="AB125" s="555" t="s">
        <v>86</v>
      </c>
      <c r="AC125" s="555" t="s">
        <v>86</v>
      </c>
      <c r="AD125" s="555" t="s">
        <v>86</v>
      </c>
      <c r="AE125" s="555" t="s">
        <v>86</v>
      </c>
      <c r="AF125" s="555" t="s">
        <v>86</v>
      </c>
      <c r="AG125" s="555" t="s">
        <v>86</v>
      </c>
      <c r="AH125" s="555" t="s">
        <v>86</v>
      </c>
      <c r="AI125" s="555" t="s">
        <v>86</v>
      </c>
      <c r="AJ125" s="555" t="s">
        <v>86</v>
      </c>
      <c r="AK125" s="555" t="s">
        <v>86</v>
      </c>
      <c r="AL125" s="555" t="s">
        <v>86</v>
      </c>
      <c r="AM125" s="555" t="s">
        <v>4244</v>
      </c>
      <c r="AN125" s="555" t="s">
        <v>4245</v>
      </c>
      <c r="AO125" s="555" t="s">
        <v>2259</v>
      </c>
      <c r="AP125" s="92" t="s">
        <v>4246</v>
      </c>
      <c r="AQ125" s="755" t="s">
        <v>136</v>
      </c>
      <c r="AR125" s="755" t="s">
        <v>136</v>
      </c>
      <c r="AS125" s="555" t="s">
        <v>4247</v>
      </c>
      <c r="AT125" s="555" t="s">
        <v>4248</v>
      </c>
      <c r="AU125" s="555" t="s">
        <v>4249</v>
      </c>
      <c r="AV125" s="555" t="s">
        <v>2259</v>
      </c>
      <c r="AW125" s="555" t="s">
        <v>3108</v>
      </c>
      <c r="AX125" s="555" t="s">
        <v>86</v>
      </c>
      <c r="AY125" s="555" t="s">
        <v>86</v>
      </c>
      <c r="AZ125" s="555" t="s">
        <v>4250</v>
      </c>
      <c r="BA125" s="555" t="s">
        <v>4251</v>
      </c>
      <c r="BB125" s="556" t="s">
        <v>4252</v>
      </c>
      <c r="BC125" s="555" t="s">
        <v>4253</v>
      </c>
      <c r="BD125" s="555" t="s">
        <v>2259</v>
      </c>
      <c r="BE125" s="92" t="s">
        <v>4254</v>
      </c>
      <c r="BF125" s="755" t="s">
        <v>136</v>
      </c>
      <c r="BG125" s="755" t="s">
        <v>136</v>
      </c>
      <c r="BH125" s="555" t="s">
        <v>4255</v>
      </c>
      <c r="BI125" s="582" t="s">
        <v>4247</v>
      </c>
      <c r="BJ125" s="582" t="s">
        <v>4256</v>
      </c>
      <c r="BK125" s="582" t="s">
        <v>4257</v>
      </c>
      <c r="BL125" s="582" t="s">
        <v>2259</v>
      </c>
      <c r="BM125" s="582" t="s">
        <v>3114</v>
      </c>
      <c r="BN125" s="555" t="s">
        <v>86</v>
      </c>
      <c r="BO125" s="555" t="s">
        <v>86</v>
      </c>
      <c r="BP125" s="555" t="s">
        <v>4258</v>
      </c>
      <c r="BQ125" s="555" t="s">
        <v>4259</v>
      </c>
      <c r="BR125" s="555" t="s">
        <v>4260</v>
      </c>
      <c r="BS125" s="734" t="s">
        <v>136</v>
      </c>
      <c r="BT125" s="555" t="s">
        <v>11</v>
      </c>
      <c r="BU125" s="295" t="s">
        <v>1889</v>
      </c>
      <c r="BV125" s="584" t="s">
        <v>133</v>
      </c>
      <c r="BW125" s="730" t="s">
        <v>4261</v>
      </c>
      <c r="BX125" s="735" t="s">
        <v>6032</v>
      </c>
      <c r="BY125" s="460" t="s">
        <v>6048</v>
      </c>
      <c r="BZ125" s="143" t="s">
        <v>1907</v>
      </c>
      <c r="CA125" s="730" t="s">
        <v>6049</v>
      </c>
      <c r="CB125" s="456" t="s">
        <v>5924</v>
      </c>
      <c r="CC125" s="168" t="s">
        <v>2223</v>
      </c>
      <c r="CD125" s="711" t="s">
        <v>5289</v>
      </c>
      <c r="CE125" s="711">
        <v>3306</v>
      </c>
      <c r="CF125" s="456" t="s">
        <v>5924</v>
      </c>
      <c r="CG125" s="711" t="s">
        <v>5613</v>
      </c>
      <c r="CH125" s="711" t="s">
        <v>2223</v>
      </c>
      <c r="CI125" s="711" t="s">
        <v>5289</v>
      </c>
      <c r="CJ125" s="456" t="s">
        <v>5613</v>
      </c>
      <c r="CK125" s="711">
        <v>3306</v>
      </c>
      <c r="CL125" s="168" t="s">
        <v>1907</v>
      </c>
      <c r="CM125" s="168" t="s">
        <v>1907</v>
      </c>
      <c r="CN125" s="168" t="s">
        <v>1907</v>
      </c>
      <c r="CO125" s="168" t="s">
        <v>1907</v>
      </c>
      <c r="CP125" s="168" t="s">
        <v>1907</v>
      </c>
      <c r="CQ125" s="168" t="s">
        <v>1907</v>
      </c>
      <c r="CR125" s="711" t="s">
        <v>6035</v>
      </c>
      <c r="CS125" s="745" t="s">
        <v>6050</v>
      </c>
      <c r="CT125" s="456" t="s">
        <v>6045</v>
      </c>
      <c r="CU125" s="711" t="s">
        <v>86</v>
      </c>
      <c r="CV125" s="711" t="s">
        <v>86</v>
      </c>
      <c r="CW125" s="361" t="s">
        <v>6051</v>
      </c>
      <c r="CX125" s="361" t="s">
        <v>6052</v>
      </c>
      <c r="CY125" s="361" t="s">
        <v>6053</v>
      </c>
      <c r="CZ125" s="361" t="s">
        <v>6054</v>
      </c>
      <c r="DA125" s="433"/>
      <c r="DB125" s="511"/>
      <c r="DC125" s="581"/>
      <c r="DD125" s="586"/>
      <c r="DE125" s="585"/>
      <c r="DF125" s="587"/>
      <c r="DG125" s="575" t="s">
        <v>2315</v>
      </c>
    </row>
    <row r="126" spans="1:115" s="485" customFormat="1" ht="40.15" customHeight="1">
      <c r="A126" s="599" t="s">
        <v>4262</v>
      </c>
      <c r="B126" s="635" t="s">
        <v>4263</v>
      </c>
      <c r="C126" s="635" t="s">
        <v>4264</v>
      </c>
      <c r="D126" s="636" t="s">
        <v>4265</v>
      </c>
      <c r="E126" s="636" t="s">
        <v>2258</v>
      </c>
      <c r="F126" s="512" t="s">
        <v>2264</v>
      </c>
      <c r="G126" s="513" t="s">
        <v>2271</v>
      </c>
      <c r="H126" s="599" t="s">
        <v>2714</v>
      </c>
      <c r="I126" s="636" t="s">
        <v>743</v>
      </c>
      <c r="J126" s="637">
        <v>44347</v>
      </c>
      <c r="K126" s="636" t="s">
        <v>4168</v>
      </c>
      <c r="L126" s="636" t="s">
        <v>2715</v>
      </c>
      <c r="M126" s="636" t="s">
        <v>2295</v>
      </c>
      <c r="N126" s="636" t="s">
        <v>4266</v>
      </c>
      <c r="O126" s="636" t="s">
        <v>2716</v>
      </c>
      <c r="P126" s="636" t="s">
        <v>4267</v>
      </c>
      <c r="Q126" s="636" t="s">
        <v>136</v>
      </c>
      <c r="R126" s="636" t="s">
        <v>3185</v>
      </c>
      <c r="S126" s="637">
        <v>44319</v>
      </c>
      <c r="T126" s="636" t="s">
        <v>85</v>
      </c>
      <c r="U126" s="512" t="s">
        <v>2352</v>
      </c>
      <c r="V126" s="638" t="s">
        <v>3089</v>
      </c>
      <c r="W126" s="599" t="s">
        <v>3995</v>
      </c>
      <c r="X126" s="512" t="s">
        <v>542</v>
      </c>
      <c r="Y126" s="295" t="s">
        <v>2266</v>
      </c>
      <c r="Z126" s="636" t="s">
        <v>4268</v>
      </c>
      <c r="AA126" s="639">
        <v>322109</v>
      </c>
      <c r="AB126" s="513" t="s">
        <v>86</v>
      </c>
      <c r="AC126" s="513" t="s">
        <v>86</v>
      </c>
      <c r="AD126" s="513" t="s">
        <v>86</v>
      </c>
      <c r="AE126" s="513" t="s">
        <v>86</v>
      </c>
      <c r="AF126" s="513" t="s">
        <v>86</v>
      </c>
      <c r="AG126" s="513" t="s">
        <v>86</v>
      </c>
      <c r="AH126" s="513" t="s">
        <v>86</v>
      </c>
      <c r="AI126" s="513" t="s">
        <v>86</v>
      </c>
      <c r="AJ126" s="513" t="s">
        <v>86</v>
      </c>
      <c r="AK126" s="513" t="s">
        <v>86</v>
      </c>
      <c r="AL126" s="513" t="s">
        <v>86</v>
      </c>
      <c r="AM126" s="599" t="s">
        <v>4269</v>
      </c>
      <c r="AN126" s="636" t="s">
        <v>4270</v>
      </c>
      <c r="AO126" s="636" t="s">
        <v>4271</v>
      </c>
      <c r="AP126" s="736" t="s">
        <v>4272</v>
      </c>
      <c r="AQ126" s="755" t="s">
        <v>86</v>
      </c>
      <c r="AR126" s="755" t="s">
        <v>86</v>
      </c>
      <c r="AS126" s="599" t="s">
        <v>4273</v>
      </c>
      <c r="AT126" s="555" t="s">
        <v>4274</v>
      </c>
      <c r="AU126" s="512" t="s">
        <v>553</v>
      </c>
      <c r="AV126" s="513" t="s">
        <v>760</v>
      </c>
      <c r="AW126" s="513" t="s">
        <v>2541</v>
      </c>
      <c r="AX126" s="513" t="s">
        <v>243</v>
      </c>
      <c r="AY126" s="513" t="s">
        <v>761</v>
      </c>
      <c r="AZ126" s="599" t="s">
        <v>4275</v>
      </c>
      <c r="BA126" s="636" t="s">
        <v>1224</v>
      </c>
      <c r="BB126" s="635" t="s">
        <v>4276</v>
      </c>
      <c r="BC126" s="636" t="s">
        <v>4277</v>
      </c>
      <c r="BD126" s="512" t="s">
        <v>4278</v>
      </c>
      <c r="BE126" s="606" t="s">
        <v>4279</v>
      </c>
      <c r="BF126" s="755" t="s">
        <v>136</v>
      </c>
      <c r="BG126" s="755" t="s">
        <v>136</v>
      </c>
      <c r="BH126" s="512" t="s">
        <v>1878</v>
      </c>
      <c r="BI126" s="692" t="s">
        <v>4273</v>
      </c>
      <c r="BJ126" s="676" t="s">
        <v>737</v>
      </c>
      <c r="BK126" s="676" t="s">
        <v>738</v>
      </c>
      <c r="BL126" s="687" t="s">
        <v>4280</v>
      </c>
      <c r="BM126" s="688" t="s">
        <v>1261</v>
      </c>
      <c r="BN126" s="513" t="s">
        <v>771</v>
      </c>
      <c r="BO126" s="513" t="s">
        <v>2734</v>
      </c>
      <c r="BP126" s="432" t="s">
        <v>4273</v>
      </c>
      <c r="BQ126" s="636" t="s">
        <v>4281</v>
      </c>
      <c r="BR126" s="512" t="s">
        <v>4282</v>
      </c>
      <c r="BS126" s="634" t="s">
        <v>136</v>
      </c>
      <c r="BT126" s="513" t="s">
        <v>7</v>
      </c>
      <c r="BU126" s="640" t="s">
        <v>4283</v>
      </c>
      <c r="BV126" s="640" t="s">
        <v>2233</v>
      </c>
      <c r="BW126" s="891" t="s">
        <v>4284</v>
      </c>
      <c r="BX126" s="635" t="s">
        <v>86</v>
      </c>
      <c r="BY126" s="526"/>
      <c r="BZ126" s="526"/>
      <c r="CA126" s="531"/>
      <c r="CB126" s="491"/>
      <c r="CC126" s="542"/>
      <c r="CD126" s="541"/>
      <c r="CE126" s="541"/>
      <c r="CF126" s="491"/>
      <c r="CG126" s="526"/>
      <c r="CH126" s="541"/>
      <c r="CI126" s="541"/>
      <c r="CJ126" s="491"/>
      <c r="CK126" s="541"/>
      <c r="CL126" s="542"/>
      <c r="CM126" s="542"/>
      <c r="CN126" s="542"/>
      <c r="CO126" s="542"/>
      <c r="CP126" s="542"/>
      <c r="CQ126" s="542"/>
      <c r="CR126" s="491"/>
      <c r="CS126" s="491"/>
      <c r="CT126" s="491"/>
      <c r="CU126" s="491"/>
      <c r="CV126" s="491"/>
      <c r="CW126" s="539"/>
      <c r="CX126" s="539"/>
      <c r="CY126" s="539"/>
      <c r="CZ126" s="539"/>
      <c r="DA126" s="490"/>
      <c r="DB126" s="497"/>
      <c r="DC126" s="540"/>
      <c r="DD126" s="569"/>
      <c r="DE126" s="526"/>
      <c r="DF126" s="576"/>
      <c r="DG126" s="575" t="s">
        <v>86</v>
      </c>
    </row>
    <row r="127" spans="1:115" ht="72">
      <c r="A127" s="555" t="s">
        <v>4285</v>
      </c>
      <c r="B127" s="295" t="s">
        <v>4286</v>
      </c>
      <c r="C127" s="295" t="s">
        <v>4287</v>
      </c>
      <c r="D127" s="304" t="s">
        <v>4288</v>
      </c>
      <c r="E127" s="304" t="s">
        <v>4289</v>
      </c>
      <c r="F127" s="512" t="s">
        <v>2264</v>
      </c>
      <c r="G127" s="295" t="s">
        <v>2271</v>
      </c>
      <c r="H127" s="295" t="s">
        <v>4290</v>
      </c>
      <c r="I127" s="295" t="s">
        <v>2175</v>
      </c>
      <c r="J127" s="295" t="s">
        <v>4291</v>
      </c>
      <c r="K127" s="295" t="s">
        <v>2253</v>
      </c>
      <c r="L127" s="295" t="s">
        <v>4292</v>
      </c>
      <c r="M127" s="295" t="s">
        <v>1907</v>
      </c>
      <c r="N127" s="338" t="s">
        <v>134</v>
      </c>
      <c r="O127" s="295" t="s">
        <v>4293</v>
      </c>
      <c r="P127" s="298" t="s">
        <v>1907</v>
      </c>
      <c r="Q127" s="338" t="s">
        <v>136</v>
      </c>
      <c r="R127" s="338" t="s">
        <v>136</v>
      </c>
      <c r="S127" s="296" t="s">
        <v>1907</v>
      </c>
      <c r="T127" s="295"/>
      <c r="U127" s="338" t="s">
        <v>2256</v>
      </c>
      <c r="V127" s="299" t="s">
        <v>3089</v>
      </c>
      <c r="W127" s="295" t="s">
        <v>484</v>
      </c>
      <c r="X127" s="295" t="s">
        <v>134</v>
      </c>
      <c r="Y127" s="295" t="s">
        <v>2266</v>
      </c>
      <c r="Z127" s="295" t="s">
        <v>2240</v>
      </c>
      <c r="AA127" s="295" t="s">
        <v>4294</v>
      </c>
      <c r="AB127" s="295" t="s">
        <v>4295</v>
      </c>
      <c r="AC127" s="295" t="s">
        <v>4296</v>
      </c>
      <c r="AD127" s="295" t="s">
        <v>528</v>
      </c>
      <c r="AE127" s="307" t="s">
        <v>4297</v>
      </c>
      <c r="AF127" s="295" t="s">
        <v>4298</v>
      </c>
      <c r="AG127" s="295" t="s">
        <v>4299</v>
      </c>
      <c r="AH127" s="295" t="s">
        <v>4300</v>
      </c>
      <c r="AI127" s="338" t="s">
        <v>86</v>
      </c>
      <c r="AJ127" s="338" t="s">
        <v>86</v>
      </c>
      <c r="AK127" s="338" t="s">
        <v>86</v>
      </c>
      <c r="AL127" s="338" t="s">
        <v>86</v>
      </c>
      <c r="AM127" s="338" t="s">
        <v>86</v>
      </c>
      <c r="AN127" s="338" t="s">
        <v>86</v>
      </c>
      <c r="AO127" s="338" t="s">
        <v>86</v>
      </c>
      <c r="AP127" s="338" t="s">
        <v>86</v>
      </c>
      <c r="AQ127" s="755" t="s">
        <v>86</v>
      </c>
      <c r="AR127" s="755" t="s">
        <v>86</v>
      </c>
      <c r="AS127" s="338" t="s">
        <v>4301</v>
      </c>
      <c r="AT127" s="338" t="s">
        <v>4302</v>
      </c>
      <c r="AU127" s="338" t="s">
        <v>4303</v>
      </c>
      <c r="AV127" s="338" t="s">
        <v>528</v>
      </c>
      <c r="AW127" s="338" t="s">
        <v>3642</v>
      </c>
      <c r="AX127" s="338" t="s">
        <v>86</v>
      </c>
      <c r="AY127" s="338" t="s">
        <v>86</v>
      </c>
      <c r="AZ127" s="338" t="s">
        <v>86</v>
      </c>
      <c r="BA127" s="338" t="s">
        <v>86</v>
      </c>
      <c r="BB127" s="295" t="s">
        <v>4304</v>
      </c>
      <c r="BC127" s="295" t="s">
        <v>4305</v>
      </c>
      <c r="BD127" s="295" t="s">
        <v>528</v>
      </c>
      <c r="BE127" s="307" t="s">
        <v>4297</v>
      </c>
      <c r="BF127" s="757" t="s">
        <v>133</v>
      </c>
      <c r="BG127" s="755" t="s">
        <v>86</v>
      </c>
      <c r="BH127" s="295" t="s">
        <v>4306</v>
      </c>
      <c r="BI127" s="297" t="s">
        <v>4307</v>
      </c>
      <c r="BJ127" s="297" t="s">
        <v>4114</v>
      </c>
      <c r="BK127" s="297" t="s">
        <v>4308</v>
      </c>
      <c r="BL127" s="297" t="s">
        <v>2168</v>
      </c>
      <c r="BM127" s="297" t="s">
        <v>206</v>
      </c>
      <c r="BN127" s="295" t="s">
        <v>86</v>
      </c>
      <c r="BO127" s="338" t="s">
        <v>86</v>
      </c>
      <c r="BP127" s="295" t="s">
        <v>4309</v>
      </c>
      <c r="BQ127" s="338" t="s">
        <v>86</v>
      </c>
      <c r="BR127" s="338" t="s">
        <v>86</v>
      </c>
      <c r="BS127" s="553"/>
      <c r="BT127" s="295" t="s">
        <v>4310</v>
      </c>
      <c r="BU127" s="295" t="s">
        <v>4293</v>
      </c>
      <c r="BV127" s="303"/>
      <c r="BW127" s="579"/>
      <c r="BX127" s="13"/>
      <c r="BY127" s="13"/>
      <c r="BZ127" s="13"/>
      <c r="CA127" s="13"/>
      <c r="CB127" s="13"/>
      <c r="CC127" s="13"/>
      <c r="CD127" s="13"/>
      <c r="CE127" s="13"/>
      <c r="CF127" s="13"/>
      <c r="CG127" s="13"/>
      <c r="CH127" s="13"/>
      <c r="CI127" s="13"/>
      <c r="CJ127" s="13"/>
      <c r="CK127" s="13"/>
      <c r="CL127" s="13"/>
      <c r="CM127" s="13"/>
      <c r="CN127" s="13"/>
      <c r="CO127" s="13"/>
      <c r="CP127" s="13"/>
      <c r="CQ127" s="13"/>
      <c r="CR127" s="13"/>
      <c r="CS127" s="13"/>
      <c r="CT127" s="13"/>
      <c r="CU127" s="13"/>
      <c r="CV127" s="13"/>
      <c r="CW127" s="13"/>
      <c r="CX127" s="13"/>
      <c r="CY127" s="13"/>
      <c r="CZ127" s="13"/>
      <c r="DA127" s="13"/>
      <c r="DB127" s="13"/>
      <c r="DC127" s="13"/>
      <c r="DD127" s="13"/>
      <c r="DE127" s="13"/>
      <c r="DF127" s="13"/>
      <c r="DG127" s="13" t="s">
        <v>86</v>
      </c>
    </row>
    <row r="128" spans="1:115" ht="40.15" customHeight="1">
      <c r="A128" s="555" t="s">
        <v>4311</v>
      </c>
      <c r="B128" s="295" t="s">
        <v>4312</v>
      </c>
      <c r="C128" s="295" t="s">
        <v>4313</v>
      </c>
      <c r="D128" s="304" t="s">
        <v>4314</v>
      </c>
      <c r="E128" s="304" t="s">
        <v>4315</v>
      </c>
      <c r="F128" s="512" t="s">
        <v>2264</v>
      </c>
      <c r="G128" s="295" t="s">
        <v>2271</v>
      </c>
      <c r="H128" s="295" t="s">
        <v>4290</v>
      </c>
      <c r="I128" s="295" t="s">
        <v>2175</v>
      </c>
      <c r="J128" s="295" t="s">
        <v>4291</v>
      </c>
      <c r="K128" s="295" t="s">
        <v>2253</v>
      </c>
      <c r="L128" s="327" t="s">
        <v>86</v>
      </c>
      <c r="M128" s="327" t="s">
        <v>86</v>
      </c>
      <c r="N128" s="338" t="s">
        <v>134</v>
      </c>
      <c r="O128" s="295" t="s">
        <v>4293</v>
      </c>
      <c r="P128" s="344" t="s">
        <v>4316</v>
      </c>
      <c r="Q128" s="338" t="s">
        <v>133</v>
      </c>
      <c r="R128" s="338" t="s">
        <v>133</v>
      </c>
      <c r="S128" s="327" t="s">
        <v>86</v>
      </c>
      <c r="T128" s="295"/>
      <c r="U128" s="338" t="s">
        <v>2256</v>
      </c>
      <c r="V128" s="299" t="s">
        <v>3089</v>
      </c>
      <c r="W128" s="295" t="s">
        <v>484</v>
      </c>
      <c r="X128" s="295" t="s">
        <v>134</v>
      </c>
      <c r="Y128" s="295" t="s">
        <v>2266</v>
      </c>
      <c r="Z128" s="295" t="s">
        <v>2240</v>
      </c>
      <c r="AA128" s="295" t="s">
        <v>4294</v>
      </c>
      <c r="AB128" s="327" t="s">
        <v>86</v>
      </c>
      <c r="AC128" s="327" t="s">
        <v>86</v>
      </c>
      <c r="AD128" s="327" t="s">
        <v>86</v>
      </c>
      <c r="AE128" s="327" t="s">
        <v>86</v>
      </c>
      <c r="AF128" s="327" t="s">
        <v>86</v>
      </c>
      <c r="AG128" s="327" t="s">
        <v>86</v>
      </c>
      <c r="AH128" s="327" t="s">
        <v>86</v>
      </c>
      <c r="AI128" s="327" t="s">
        <v>86</v>
      </c>
      <c r="AJ128" s="327" t="s">
        <v>86</v>
      </c>
      <c r="AK128" s="327" t="s">
        <v>86</v>
      </c>
      <c r="AL128" s="327" t="s">
        <v>86</v>
      </c>
      <c r="AM128" s="327" t="s">
        <v>86</v>
      </c>
      <c r="AN128" s="327" t="s">
        <v>86</v>
      </c>
      <c r="AO128" s="327" t="s">
        <v>86</v>
      </c>
      <c r="AP128" s="327" t="s">
        <v>86</v>
      </c>
      <c r="AQ128" s="755" t="s">
        <v>86</v>
      </c>
      <c r="AR128" s="755" t="s">
        <v>86</v>
      </c>
      <c r="AS128" s="327" t="s">
        <v>86</v>
      </c>
      <c r="AT128" s="513" t="s">
        <v>86</v>
      </c>
      <c r="AU128" s="513" t="s">
        <v>86</v>
      </c>
      <c r="AV128" s="513" t="s">
        <v>86</v>
      </c>
      <c r="AW128" s="513" t="s">
        <v>86</v>
      </c>
      <c r="AX128" s="513" t="s">
        <v>86</v>
      </c>
      <c r="AY128" s="513" t="s">
        <v>86</v>
      </c>
      <c r="AZ128" s="327" t="s">
        <v>86</v>
      </c>
      <c r="BA128" s="327" t="s">
        <v>86</v>
      </c>
      <c r="BB128" s="295" t="s">
        <v>4317</v>
      </c>
      <c r="BC128" s="295" t="s">
        <v>4318</v>
      </c>
      <c r="BD128" s="295" t="s">
        <v>528</v>
      </c>
      <c r="BE128" s="307" t="s">
        <v>4319</v>
      </c>
      <c r="BF128" s="755" t="s">
        <v>136</v>
      </c>
      <c r="BG128" s="755" t="s">
        <v>86</v>
      </c>
      <c r="BH128" s="295" t="s">
        <v>4320</v>
      </c>
      <c r="BI128" s="297" t="s">
        <v>4321</v>
      </c>
      <c r="BJ128" s="297" t="s">
        <v>4114</v>
      </c>
      <c r="BK128" s="297" t="s">
        <v>4308</v>
      </c>
      <c r="BL128" s="297" t="s">
        <v>2168</v>
      </c>
      <c r="BM128" s="297" t="s">
        <v>206</v>
      </c>
      <c r="BN128" s="295" t="s">
        <v>86</v>
      </c>
      <c r="BO128" s="338" t="s">
        <v>86</v>
      </c>
      <c r="BP128" s="295" t="s">
        <v>4309</v>
      </c>
      <c r="BQ128" s="338" t="s">
        <v>86</v>
      </c>
      <c r="BR128" s="338" t="s">
        <v>86</v>
      </c>
      <c r="BS128" s="302"/>
      <c r="BT128" s="295" t="s">
        <v>4310</v>
      </c>
      <c r="BU128" s="295" t="s">
        <v>4293</v>
      </c>
      <c r="BV128" s="303"/>
      <c r="BW128" s="579"/>
      <c r="BX128" s="13"/>
      <c r="BY128" s="13"/>
      <c r="BZ128" s="13"/>
      <c r="CA128" s="13"/>
      <c r="CB128" s="13"/>
      <c r="CC128" s="13"/>
      <c r="CD128" s="13"/>
      <c r="CE128" s="13"/>
      <c r="CF128" s="13"/>
      <c r="CG128" s="13"/>
      <c r="CH128" s="13"/>
      <c r="CI128" s="13"/>
      <c r="CJ128" s="13"/>
      <c r="CK128" s="13"/>
      <c r="CL128" s="13"/>
      <c r="CM128" s="13"/>
      <c r="CN128" s="13"/>
      <c r="CO128" s="13"/>
      <c r="CP128" s="13"/>
      <c r="CQ128" s="13"/>
      <c r="CR128" s="13"/>
      <c r="CS128" s="13"/>
      <c r="CT128" s="13"/>
      <c r="CU128" s="13"/>
      <c r="CV128" s="13"/>
      <c r="CW128" s="13"/>
      <c r="CX128" s="13"/>
      <c r="CY128" s="13"/>
      <c r="CZ128" s="13"/>
      <c r="DA128" s="13"/>
      <c r="DB128" s="13"/>
      <c r="DC128" s="13"/>
      <c r="DD128" s="13"/>
      <c r="DE128" s="13"/>
      <c r="DF128" s="13"/>
      <c r="DG128" s="13" t="s">
        <v>86</v>
      </c>
    </row>
    <row r="129" spans="1:115" ht="40.15" customHeight="1">
      <c r="A129" s="555" t="s">
        <v>4322</v>
      </c>
      <c r="B129" s="295" t="s">
        <v>4323</v>
      </c>
      <c r="C129" s="295" t="s">
        <v>4324</v>
      </c>
      <c r="D129" s="578" t="s">
        <v>4325</v>
      </c>
      <c r="E129" s="304" t="s">
        <v>4315</v>
      </c>
      <c r="F129" s="512" t="s">
        <v>2264</v>
      </c>
      <c r="G129" s="295" t="s">
        <v>2271</v>
      </c>
      <c r="H129" s="295" t="s">
        <v>4290</v>
      </c>
      <c r="I129" s="295" t="s">
        <v>2175</v>
      </c>
      <c r="J129" s="295" t="s">
        <v>4291</v>
      </c>
      <c r="K129" s="327" t="s">
        <v>86</v>
      </c>
      <c r="L129" s="327" t="s">
        <v>86</v>
      </c>
      <c r="M129" s="327" t="s">
        <v>86</v>
      </c>
      <c r="N129" s="338" t="s">
        <v>134</v>
      </c>
      <c r="O129" s="295" t="s">
        <v>4293</v>
      </c>
      <c r="P129" s="344" t="s">
        <v>4326</v>
      </c>
      <c r="Q129" s="338" t="s">
        <v>136</v>
      </c>
      <c r="R129" s="338" t="s">
        <v>136</v>
      </c>
      <c r="S129" s="327" t="s">
        <v>86</v>
      </c>
      <c r="T129" s="295"/>
      <c r="U129" s="338" t="s">
        <v>2256</v>
      </c>
      <c r="V129" s="299" t="s">
        <v>3089</v>
      </c>
      <c r="W129" s="295" t="s">
        <v>484</v>
      </c>
      <c r="X129" s="295" t="s">
        <v>134</v>
      </c>
      <c r="Y129" s="295" t="s">
        <v>2266</v>
      </c>
      <c r="Z129" s="295" t="s">
        <v>2240</v>
      </c>
      <c r="AA129" s="295" t="s">
        <v>4294</v>
      </c>
      <c r="AB129" s="327" t="s">
        <v>86</v>
      </c>
      <c r="AC129" s="327" t="s">
        <v>86</v>
      </c>
      <c r="AD129" s="327" t="s">
        <v>86</v>
      </c>
      <c r="AE129" s="327" t="s">
        <v>86</v>
      </c>
      <c r="AF129" s="327" t="s">
        <v>86</v>
      </c>
      <c r="AG129" s="327" t="s">
        <v>86</v>
      </c>
      <c r="AH129" s="327" t="s">
        <v>86</v>
      </c>
      <c r="AI129" s="327" t="s">
        <v>86</v>
      </c>
      <c r="AJ129" s="327" t="s">
        <v>86</v>
      </c>
      <c r="AK129" s="327" t="s">
        <v>86</v>
      </c>
      <c r="AL129" s="327" t="s">
        <v>86</v>
      </c>
      <c r="AM129" s="327" t="s">
        <v>86</v>
      </c>
      <c r="AN129" s="327" t="s">
        <v>86</v>
      </c>
      <c r="AO129" s="327" t="s">
        <v>86</v>
      </c>
      <c r="AP129" s="327" t="s">
        <v>86</v>
      </c>
      <c r="AQ129" s="755" t="s">
        <v>86</v>
      </c>
      <c r="AR129" s="755" t="s">
        <v>86</v>
      </c>
      <c r="AS129" s="327" t="s">
        <v>86</v>
      </c>
      <c r="AT129" s="513" t="s">
        <v>86</v>
      </c>
      <c r="AU129" s="513" t="s">
        <v>86</v>
      </c>
      <c r="AV129" s="513" t="s">
        <v>86</v>
      </c>
      <c r="AW129" s="513" t="s">
        <v>86</v>
      </c>
      <c r="AX129" s="513" t="s">
        <v>86</v>
      </c>
      <c r="AY129" s="513" t="s">
        <v>86</v>
      </c>
      <c r="AZ129" s="327" t="s">
        <v>86</v>
      </c>
      <c r="BA129" s="327" t="s">
        <v>86</v>
      </c>
      <c r="BB129" s="295" t="s">
        <v>4317</v>
      </c>
      <c r="BC129" s="295" t="s">
        <v>4318</v>
      </c>
      <c r="BD129" s="295" t="s">
        <v>528</v>
      </c>
      <c r="BE129" s="307" t="s">
        <v>4327</v>
      </c>
      <c r="BF129" s="755" t="s">
        <v>136</v>
      </c>
      <c r="BG129" s="755" t="s">
        <v>86</v>
      </c>
      <c r="BH129" s="295" t="s">
        <v>4320</v>
      </c>
      <c r="BI129" s="297" t="s">
        <v>4321</v>
      </c>
      <c r="BJ129" s="297" t="s">
        <v>4114</v>
      </c>
      <c r="BK129" s="297" t="s">
        <v>4308</v>
      </c>
      <c r="BL129" s="297" t="s">
        <v>2168</v>
      </c>
      <c r="BM129" s="297" t="s">
        <v>206</v>
      </c>
      <c r="BN129" s="295" t="s">
        <v>86</v>
      </c>
      <c r="BO129" s="338" t="s">
        <v>86</v>
      </c>
      <c r="BP129" s="295" t="s">
        <v>4309</v>
      </c>
      <c r="BQ129" s="338" t="s">
        <v>86</v>
      </c>
      <c r="BR129" s="338" t="s">
        <v>86</v>
      </c>
      <c r="BS129" s="302"/>
      <c r="BT129" s="295" t="s">
        <v>4310</v>
      </c>
      <c r="BU129" s="295" t="s">
        <v>4293</v>
      </c>
      <c r="BV129" s="303"/>
      <c r="BW129" s="579"/>
      <c r="BX129" s="13"/>
      <c r="BY129" s="13"/>
      <c r="BZ129" s="13"/>
      <c r="CA129" s="13"/>
      <c r="CB129" s="13"/>
      <c r="CC129" s="13"/>
      <c r="CD129" s="13"/>
      <c r="CE129" s="13"/>
      <c r="CF129" s="13"/>
      <c r="CG129" s="13"/>
      <c r="CH129" s="13"/>
      <c r="CI129" s="13"/>
      <c r="CJ129" s="13"/>
      <c r="CK129" s="13"/>
      <c r="CL129" s="13"/>
      <c r="CM129" s="13"/>
      <c r="CN129" s="13"/>
      <c r="CO129" s="13"/>
      <c r="CP129" s="13"/>
      <c r="CQ129" s="13"/>
      <c r="CR129" s="13"/>
      <c r="CS129" s="13"/>
      <c r="CT129" s="13"/>
      <c r="CU129" s="13"/>
      <c r="CV129" s="13"/>
      <c r="CW129" s="13"/>
      <c r="CX129" s="13"/>
      <c r="CY129" s="13"/>
      <c r="CZ129" s="13"/>
      <c r="DA129" s="13"/>
      <c r="DB129" s="13"/>
      <c r="DC129" s="13"/>
      <c r="DD129" s="13"/>
      <c r="DE129" s="13"/>
      <c r="DF129" s="13"/>
      <c r="DG129" s="13" t="s">
        <v>86</v>
      </c>
    </row>
    <row r="130" spans="1:115" ht="40.15" customHeight="1">
      <c r="A130" s="555" t="s">
        <v>4328</v>
      </c>
      <c r="B130" s="295" t="s">
        <v>4329</v>
      </c>
      <c r="C130" s="295" t="s">
        <v>4330</v>
      </c>
      <c r="D130" s="578" t="s">
        <v>4331</v>
      </c>
      <c r="E130" s="304" t="s">
        <v>2257</v>
      </c>
      <c r="F130" s="512" t="s">
        <v>2264</v>
      </c>
      <c r="G130" s="295" t="s">
        <v>2271</v>
      </c>
      <c r="H130" s="295" t="s">
        <v>4290</v>
      </c>
      <c r="I130" s="295" t="s">
        <v>2175</v>
      </c>
      <c r="J130" s="295" t="s">
        <v>4291</v>
      </c>
      <c r="K130" s="327" t="s">
        <v>86</v>
      </c>
      <c r="L130" s="327" t="s">
        <v>86</v>
      </c>
      <c r="M130" s="327" t="s">
        <v>86</v>
      </c>
      <c r="N130" s="338" t="s">
        <v>134</v>
      </c>
      <c r="O130" s="295" t="s">
        <v>4293</v>
      </c>
      <c r="P130" s="344" t="s">
        <v>4331</v>
      </c>
      <c r="Q130" s="338" t="s">
        <v>136</v>
      </c>
      <c r="R130" s="338" t="s">
        <v>136</v>
      </c>
      <c r="S130" s="327" t="s">
        <v>86</v>
      </c>
      <c r="T130" s="295"/>
      <c r="U130" s="338" t="s">
        <v>2256</v>
      </c>
      <c r="V130" s="299" t="s">
        <v>3089</v>
      </c>
      <c r="W130" s="295" t="s">
        <v>484</v>
      </c>
      <c r="X130" s="295" t="s">
        <v>134</v>
      </c>
      <c r="Y130" s="295" t="s">
        <v>2266</v>
      </c>
      <c r="Z130" s="295" t="s">
        <v>506</v>
      </c>
      <c r="AA130" s="295"/>
      <c r="AB130" s="327" t="s">
        <v>86</v>
      </c>
      <c r="AC130" s="327" t="s">
        <v>86</v>
      </c>
      <c r="AD130" s="327" t="s">
        <v>86</v>
      </c>
      <c r="AE130" s="327" t="s">
        <v>86</v>
      </c>
      <c r="AF130" s="327" t="s">
        <v>86</v>
      </c>
      <c r="AG130" s="327" t="s">
        <v>86</v>
      </c>
      <c r="AH130" s="327" t="s">
        <v>86</v>
      </c>
      <c r="AI130" s="327" t="s">
        <v>86</v>
      </c>
      <c r="AJ130" s="327" t="s">
        <v>86</v>
      </c>
      <c r="AK130" s="327" t="s">
        <v>86</v>
      </c>
      <c r="AL130" s="327" t="s">
        <v>86</v>
      </c>
      <c r="AM130" s="327" t="s">
        <v>86</v>
      </c>
      <c r="AN130" s="327" t="s">
        <v>86</v>
      </c>
      <c r="AO130" s="327" t="s">
        <v>86</v>
      </c>
      <c r="AP130" s="327" t="s">
        <v>86</v>
      </c>
      <c r="AQ130" s="755" t="s">
        <v>86</v>
      </c>
      <c r="AR130" s="755" t="s">
        <v>86</v>
      </c>
      <c r="AS130" s="327" t="s">
        <v>86</v>
      </c>
      <c r="AT130" s="513" t="s">
        <v>86</v>
      </c>
      <c r="AU130" s="513" t="s">
        <v>86</v>
      </c>
      <c r="AV130" s="513" t="s">
        <v>86</v>
      </c>
      <c r="AW130" s="513" t="s">
        <v>86</v>
      </c>
      <c r="AX130" s="513" t="s">
        <v>86</v>
      </c>
      <c r="AY130" s="513" t="s">
        <v>86</v>
      </c>
      <c r="AZ130" s="327" t="s">
        <v>86</v>
      </c>
      <c r="BA130" s="327" t="s">
        <v>86</v>
      </c>
      <c r="BB130" s="295" t="s">
        <v>4332</v>
      </c>
      <c r="BC130" s="295" t="s">
        <v>4333</v>
      </c>
      <c r="BD130" s="295" t="s">
        <v>528</v>
      </c>
      <c r="BE130" s="307" t="s">
        <v>4334</v>
      </c>
      <c r="BF130" s="755" t="s">
        <v>86</v>
      </c>
      <c r="BG130" s="755" t="s">
        <v>86</v>
      </c>
      <c r="BH130" s="295" t="s">
        <v>4335</v>
      </c>
      <c r="BI130" s="297" t="s">
        <v>4336</v>
      </c>
      <c r="BJ130" s="297" t="s">
        <v>86</v>
      </c>
      <c r="BK130" s="297" t="s">
        <v>86</v>
      </c>
      <c r="BL130" s="297" t="s">
        <v>4337</v>
      </c>
      <c r="BM130" s="297" t="s">
        <v>86</v>
      </c>
      <c r="BN130" s="295" t="s">
        <v>86</v>
      </c>
      <c r="BO130" s="338" t="s">
        <v>86</v>
      </c>
      <c r="BP130" s="295" t="s">
        <v>4338</v>
      </c>
      <c r="BQ130" s="338" t="s">
        <v>86</v>
      </c>
      <c r="BR130" s="338" t="s">
        <v>86</v>
      </c>
      <c r="BS130" s="302"/>
      <c r="BT130" s="295" t="s">
        <v>4310</v>
      </c>
      <c r="BU130" s="295" t="s">
        <v>4293</v>
      </c>
      <c r="BV130" s="303"/>
      <c r="BW130" s="579"/>
      <c r="BX130" s="13"/>
      <c r="BY130" s="13"/>
      <c r="BZ130" s="13"/>
      <c r="CA130" s="13"/>
      <c r="CB130" s="13"/>
      <c r="CC130" s="13"/>
      <c r="CD130" s="13"/>
      <c r="CE130" s="13"/>
      <c r="CF130" s="13"/>
      <c r="CG130" s="13"/>
      <c r="CH130" s="13"/>
      <c r="CI130" s="13"/>
      <c r="CJ130" s="13"/>
      <c r="CK130" s="13"/>
      <c r="CL130" s="13"/>
      <c r="CM130" s="13"/>
      <c r="CN130" s="13"/>
      <c r="CO130" s="13"/>
      <c r="CP130" s="13"/>
      <c r="CQ130" s="13"/>
      <c r="CR130" s="13"/>
      <c r="CS130" s="13"/>
      <c r="CT130" s="13"/>
      <c r="CU130" s="13"/>
      <c r="CV130" s="13"/>
      <c r="CW130" s="13"/>
      <c r="CX130" s="13"/>
      <c r="CY130" s="13"/>
      <c r="CZ130" s="13"/>
      <c r="DA130" s="13"/>
      <c r="DB130" s="13"/>
      <c r="DC130" s="13"/>
      <c r="DD130" s="13"/>
      <c r="DE130" s="13"/>
      <c r="DF130" s="13"/>
      <c r="DG130" s="13" t="s">
        <v>86</v>
      </c>
    </row>
    <row r="131" spans="1:115" ht="24">
      <c r="A131" s="555" t="s">
        <v>4339</v>
      </c>
      <c r="B131" s="295" t="s">
        <v>4340</v>
      </c>
      <c r="C131" s="295" t="s">
        <v>4341</v>
      </c>
      <c r="D131" s="578" t="s">
        <v>6055</v>
      </c>
      <c r="E131" s="304" t="s">
        <v>4335</v>
      </c>
      <c r="F131" s="512" t="s">
        <v>2264</v>
      </c>
      <c r="G131" s="295" t="s">
        <v>2271</v>
      </c>
      <c r="H131" s="295" t="s">
        <v>4290</v>
      </c>
      <c r="I131" s="295" t="s">
        <v>2175</v>
      </c>
      <c r="J131" s="295" t="s">
        <v>4291</v>
      </c>
      <c r="K131" s="327" t="s">
        <v>86</v>
      </c>
      <c r="L131" s="327" t="s">
        <v>86</v>
      </c>
      <c r="M131" s="327" t="s">
        <v>86</v>
      </c>
      <c r="N131" s="338" t="s">
        <v>134</v>
      </c>
      <c r="O131" s="295" t="s">
        <v>4293</v>
      </c>
      <c r="P131" s="344" t="s">
        <v>4343</v>
      </c>
      <c r="Q131" s="338" t="s">
        <v>136</v>
      </c>
      <c r="R131" s="338" t="s">
        <v>136</v>
      </c>
      <c r="S131" s="327" t="s">
        <v>86</v>
      </c>
      <c r="T131" s="295"/>
      <c r="U131" s="338" t="s">
        <v>2256</v>
      </c>
      <c r="V131" s="299" t="s">
        <v>3089</v>
      </c>
      <c r="W131" s="295" t="s">
        <v>484</v>
      </c>
      <c r="X131" s="295" t="s">
        <v>134</v>
      </c>
      <c r="Y131" s="295" t="s">
        <v>2266</v>
      </c>
      <c r="Z131" s="295" t="s">
        <v>2240</v>
      </c>
      <c r="AA131" s="295" t="s">
        <v>4294</v>
      </c>
      <c r="AB131" s="295" t="s">
        <v>4344</v>
      </c>
      <c r="AC131" s="132" t="s">
        <v>4345</v>
      </c>
      <c r="AD131" s="295" t="s">
        <v>1050</v>
      </c>
      <c r="AE131" s="327" t="s">
        <v>86</v>
      </c>
      <c r="AF131" s="295" t="s">
        <v>4346</v>
      </c>
      <c r="AG131" s="327" t="s">
        <v>86</v>
      </c>
      <c r="AH131" s="327" t="s">
        <v>86</v>
      </c>
      <c r="AI131" s="327" t="s">
        <v>86</v>
      </c>
      <c r="AJ131" s="327" t="s">
        <v>86</v>
      </c>
      <c r="AK131" s="327" t="s">
        <v>86</v>
      </c>
      <c r="AL131" s="327" t="s">
        <v>86</v>
      </c>
      <c r="AM131" s="327" t="s">
        <v>86</v>
      </c>
      <c r="AN131" s="327" t="s">
        <v>86</v>
      </c>
      <c r="AO131" s="327" t="s">
        <v>86</v>
      </c>
      <c r="AP131" s="327" t="s">
        <v>86</v>
      </c>
      <c r="AQ131" s="755" t="s">
        <v>86</v>
      </c>
      <c r="AR131" s="755" t="s">
        <v>86</v>
      </c>
      <c r="AS131" s="327" t="s">
        <v>86</v>
      </c>
      <c r="AT131" s="513" t="s">
        <v>86</v>
      </c>
      <c r="AU131" s="513" t="s">
        <v>86</v>
      </c>
      <c r="AV131" s="513" t="s">
        <v>86</v>
      </c>
      <c r="AW131" s="513" t="s">
        <v>86</v>
      </c>
      <c r="AX131" s="513" t="s">
        <v>86</v>
      </c>
      <c r="AY131" s="513" t="s">
        <v>86</v>
      </c>
      <c r="AZ131" s="327" t="s">
        <v>86</v>
      </c>
      <c r="BA131" s="327" t="s">
        <v>86</v>
      </c>
      <c r="BB131" s="295" t="s">
        <v>6056</v>
      </c>
      <c r="BC131" s="295" t="s">
        <v>6057</v>
      </c>
      <c r="BD131" s="295" t="s">
        <v>528</v>
      </c>
      <c r="BE131" s="307" t="s">
        <v>4334</v>
      </c>
      <c r="BF131" s="755" t="s">
        <v>86</v>
      </c>
      <c r="BG131" s="755" t="s">
        <v>86</v>
      </c>
      <c r="BH131" s="295" t="s">
        <v>4306</v>
      </c>
      <c r="BI131" s="297" t="s">
        <v>4347</v>
      </c>
      <c r="BJ131" s="297" t="s">
        <v>4348</v>
      </c>
      <c r="BK131" s="297" t="s">
        <v>4349</v>
      </c>
      <c r="BL131" s="297" t="s">
        <v>4350</v>
      </c>
      <c r="BM131" s="297" t="s">
        <v>2336</v>
      </c>
      <c r="BN131" s="295" t="s">
        <v>86</v>
      </c>
      <c r="BO131" s="338" t="s">
        <v>86</v>
      </c>
      <c r="BP131" s="295" t="s">
        <v>86</v>
      </c>
      <c r="BQ131" s="295" t="s">
        <v>86</v>
      </c>
      <c r="BR131" s="338" t="s">
        <v>86</v>
      </c>
      <c r="BS131" s="302"/>
      <c r="BT131" s="295" t="s">
        <v>4310</v>
      </c>
      <c r="BU131" s="295" t="s">
        <v>4293</v>
      </c>
      <c r="BV131" s="303"/>
      <c r="BW131" s="579"/>
      <c r="BX131" s="13"/>
      <c r="BY131" s="13"/>
      <c r="BZ131" s="13"/>
      <c r="CA131" s="13"/>
      <c r="CB131" s="13"/>
      <c r="CC131" s="13"/>
      <c r="CD131" s="13"/>
      <c r="CE131" s="13"/>
      <c r="CF131" s="13"/>
      <c r="CG131" s="13"/>
      <c r="CH131" s="13"/>
      <c r="CI131" s="13"/>
      <c r="CJ131" s="13"/>
      <c r="CK131" s="13"/>
      <c r="CL131" s="13"/>
      <c r="CM131" s="13"/>
      <c r="CN131" s="13"/>
      <c r="CO131" s="13"/>
      <c r="CP131" s="13"/>
      <c r="CQ131" s="13"/>
      <c r="CR131" s="13"/>
      <c r="CS131" s="13"/>
      <c r="CT131" s="13"/>
      <c r="CU131" s="13"/>
      <c r="CV131" s="13"/>
      <c r="CW131" s="13"/>
      <c r="CX131" s="13"/>
      <c r="CY131" s="13"/>
      <c r="CZ131" s="13"/>
      <c r="DA131" s="13"/>
      <c r="DB131" s="13"/>
      <c r="DC131" s="13"/>
      <c r="DD131" s="13"/>
      <c r="DE131" s="13"/>
      <c r="DF131" s="13"/>
      <c r="DG131" s="13" t="s">
        <v>86</v>
      </c>
    </row>
    <row r="132" spans="1:115" ht="40.15" customHeight="1">
      <c r="A132" s="555" t="s">
        <v>4351</v>
      </c>
      <c r="B132" s="295" t="s">
        <v>4352</v>
      </c>
      <c r="C132" s="295" t="s">
        <v>4353</v>
      </c>
      <c r="D132" s="578" t="s">
        <v>4354</v>
      </c>
      <c r="E132" s="304" t="s">
        <v>4355</v>
      </c>
      <c r="F132" s="512" t="s">
        <v>2264</v>
      </c>
      <c r="G132" s="338" t="s">
        <v>132</v>
      </c>
      <c r="H132" s="295" t="s">
        <v>4290</v>
      </c>
      <c r="I132" s="295" t="s">
        <v>2175</v>
      </c>
      <c r="J132" s="295" t="s">
        <v>4291</v>
      </c>
      <c r="K132" s="327" t="s">
        <v>86</v>
      </c>
      <c r="L132" s="295">
        <v>620</v>
      </c>
      <c r="M132" s="327" t="s">
        <v>86</v>
      </c>
      <c r="N132" s="338" t="s">
        <v>134</v>
      </c>
      <c r="O132" s="295" t="s">
        <v>4293</v>
      </c>
      <c r="P132" s="344" t="s">
        <v>4356</v>
      </c>
      <c r="Q132" s="338" t="s">
        <v>136</v>
      </c>
      <c r="R132" s="338" t="s">
        <v>136</v>
      </c>
      <c r="S132" s="327" t="s">
        <v>86</v>
      </c>
      <c r="T132" s="295"/>
      <c r="U132" s="338" t="s">
        <v>2256</v>
      </c>
      <c r="V132" s="299" t="s">
        <v>3089</v>
      </c>
      <c r="W132" s="295" t="s">
        <v>484</v>
      </c>
      <c r="X132" s="295" t="s">
        <v>134</v>
      </c>
      <c r="Y132" s="295" t="s">
        <v>2266</v>
      </c>
      <c r="Z132" s="295" t="s">
        <v>1907</v>
      </c>
      <c r="AA132" s="295"/>
      <c r="AB132" s="327" t="s">
        <v>86</v>
      </c>
      <c r="AC132" s="327" t="s">
        <v>86</v>
      </c>
      <c r="AD132" s="327" t="s">
        <v>86</v>
      </c>
      <c r="AE132" s="327" t="s">
        <v>86</v>
      </c>
      <c r="AF132" s="327" t="s">
        <v>86</v>
      </c>
      <c r="AG132" s="327" t="s">
        <v>86</v>
      </c>
      <c r="AH132" s="327" t="s">
        <v>86</v>
      </c>
      <c r="AI132" s="327" t="s">
        <v>86</v>
      </c>
      <c r="AJ132" s="327" t="s">
        <v>86</v>
      </c>
      <c r="AK132" s="327" t="s">
        <v>86</v>
      </c>
      <c r="AL132" s="327" t="s">
        <v>86</v>
      </c>
      <c r="AM132" s="327" t="s">
        <v>86</v>
      </c>
      <c r="AN132" s="327" t="s">
        <v>86</v>
      </c>
      <c r="AO132" s="327" t="s">
        <v>86</v>
      </c>
      <c r="AP132" s="327" t="s">
        <v>86</v>
      </c>
      <c r="AQ132" s="755" t="s">
        <v>86</v>
      </c>
      <c r="AR132" s="755" t="s">
        <v>86</v>
      </c>
      <c r="AS132" s="327" t="s">
        <v>86</v>
      </c>
      <c r="AT132" s="513" t="s">
        <v>86</v>
      </c>
      <c r="AU132" s="513" t="s">
        <v>86</v>
      </c>
      <c r="AV132" s="513" t="s">
        <v>86</v>
      </c>
      <c r="AW132" s="513" t="s">
        <v>86</v>
      </c>
      <c r="AX132" s="513" t="s">
        <v>86</v>
      </c>
      <c r="AY132" s="513" t="s">
        <v>86</v>
      </c>
      <c r="AZ132" s="327" t="s">
        <v>86</v>
      </c>
      <c r="BA132" s="327" t="s">
        <v>86</v>
      </c>
      <c r="BB132" s="295" t="s">
        <v>4357</v>
      </c>
      <c r="BC132" s="295" t="s">
        <v>4358</v>
      </c>
      <c r="BD132" s="295" t="s">
        <v>528</v>
      </c>
      <c r="BE132" s="307" t="s">
        <v>4359</v>
      </c>
      <c r="BF132" s="755" t="s">
        <v>86</v>
      </c>
      <c r="BG132" s="755" t="s">
        <v>86</v>
      </c>
      <c r="BH132" s="295" t="s">
        <v>4360</v>
      </c>
      <c r="BI132" s="297" t="s">
        <v>86</v>
      </c>
      <c r="BJ132" s="687" t="s">
        <v>86</v>
      </c>
      <c r="BK132" s="687" t="s">
        <v>86</v>
      </c>
      <c r="BL132" s="687" t="s">
        <v>86</v>
      </c>
      <c r="BM132" s="687" t="s">
        <v>86</v>
      </c>
      <c r="BN132" s="512" t="s">
        <v>86</v>
      </c>
      <c r="BO132" s="527" t="s">
        <v>86</v>
      </c>
      <c r="BP132" s="527" t="s">
        <v>86</v>
      </c>
      <c r="BQ132" s="527" t="s">
        <v>86</v>
      </c>
      <c r="BR132" s="527" t="s">
        <v>86</v>
      </c>
      <c r="BS132" s="302"/>
      <c r="BT132" s="295" t="s">
        <v>4361</v>
      </c>
      <c r="BU132" s="295" t="s">
        <v>4293</v>
      </c>
      <c r="BV132" s="303"/>
      <c r="BW132" s="579"/>
      <c r="BX132" s="13"/>
      <c r="BY132" s="13"/>
      <c r="BZ132" s="13"/>
      <c r="CA132" s="13"/>
      <c r="CB132" s="13"/>
      <c r="CC132" s="13"/>
      <c r="CD132" s="13"/>
      <c r="CE132" s="13"/>
      <c r="CF132" s="13"/>
      <c r="CG132" s="13"/>
      <c r="CH132" s="13"/>
      <c r="CI132" s="13"/>
      <c r="CJ132" s="13"/>
      <c r="CK132" s="13"/>
      <c r="CL132" s="13"/>
      <c r="CM132" s="13"/>
      <c r="CN132" s="13"/>
      <c r="CO132" s="13"/>
      <c r="CP132" s="13"/>
      <c r="CQ132" s="13"/>
      <c r="CR132" s="13"/>
      <c r="CS132" s="13"/>
      <c r="CT132" s="13"/>
      <c r="CU132" s="13"/>
      <c r="CV132" s="13"/>
      <c r="CW132" s="13"/>
      <c r="CX132" s="13"/>
      <c r="CY132" s="13"/>
      <c r="CZ132" s="13"/>
      <c r="DA132" s="13"/>
      <c r="DB132" s="13"/>
      <c r="DC132" s="13"/>
      <c r="DD132" s="13"/>
      <c r="DE132" s="13"/>
      <c r="DF132" s="13"/>
      <c r="DG132" s="13" t="s">
        <v>86</v>
      </c>
    </row>
    <row r="133" spans="1:115" ht="40.15" customHeight="1">
      <c r="A133" s="555" t="s">
        <v>4362</v>
      </c>
      <c r="B133" s="295" t="s">
        <v>4363</v>
      </c>
      <c r="C133" s="295" t="s">
        <v>4364</v>
      </c>
      <c r="D133" s="578" t="s">
        <v>4365</v>
      </c>
      <c r="E133" s="304" t="s">
        <v>4366</v>
      </c>
      <c r="F133" s="512" t="s">
        <v>2264</v>
      </c>
      <c r="G133" s="295" t="s">
        <v>2271</v>
      </c>
      <c r="H133" s="295" t="s">
        <v>4290</v>
      </c>
      <c r="I133" s="295" t="s">
        <v>2175</v>
      </c>
      <c r="J133" s="295" t="s">
        <v>4291</v>
      </c>
      <c r="K133" s="327" t="s">
        <v>86</v>
      </c>
      <c r="L133" s="295" t="s">
        <v>1907</v>
      </c>
      <c r="M133" s="327" t="s">
        <v>86</v>
      </c>
      <c r="N133" s="338" t="s">
        <v>134</v>
      </c>
      <c r="O133" s="295" t="s">
        <v>4293</v>
      </c>
      <c r="P133" s="344" t="s">
        <v>4367</v>
      </c>
      <c r="Q133" s="338" t="s">
        <v>136</v>
      </c>
      <c r="R133" s="338" t="s">
        <v>136</v>
      </c>
      <c r="S133" s="327" t="s">
        <v>86</v>
      </c>
      <c r="T133" s="295"/>
      <c r="U133" s="338" t="s">
        <v>2256</v>
      </c>
      <c r="V133" s="299" t="s">
        <v>3089</v>
      </c>
      <c r="W133" s="295" t="s">
        <v>484</v>
      </c>
      <c r="X133" s="295" t="s">
        <v>134</v>
      </c>
      <c r="Y133" s="295" t="s">
        <v>2266</v>
      </c>
      <c r="Z133" s="327" t="s">
        <v>86</v>
      </c>
      <c r="AA133" s="295" t="s">
        <v>4294</v>
      </c>
      <c r="AB133" s="327" t="s">
        <v>86</v>
      </c>
      <c r="AC133" s="327" t="s">
        <v>86</v>
      </c>
      <c r="AD133" s="327" t="s">
        <v>86</v>
      </c>
      <c r="AE133" s="327" t="s">
        <v>86</v>
      </c>
      <c r="AF133" s="327" t="s">
        <v>86</v>
      </c>
      <c r="AG133" s="327" t="s">
        <v>86</v>
      </c>
      <c r="AH133" s="327" t="s">
        <v>86</v>
      </c>
      <c r="AI133" s="327" t="s">
        <v>86</v>
      </c>
      <c r="AJ133" s="327" t="s">
        <v>86</v>
      </c>
      <c r="AK133" s="327" t="s">
        <v>86</v>
      </c>
      <c r="AL133" s="327" t="s">
        <v>86</v>
      </c>
      <c r="AM133" s="327" t="s">
        <v>86</v>
      </c>
      <c r="AN133" s="327" t="s">
        <v>86</v>
      </c>
      <c r="AO133" s="327" t="s">
        <v>86</v>
      </c>
      <c r="AP133" s="327" t="s">
        <v>86</v>
      </c>
      <c r="AQ133" s="755" t="s">
        <v>86</v>
      </c>
      <c r="AR133" s="755" t="s">
        <v>86</v>
      </c>
      <c r="AS133" s="327" t="s">
        <v>86</v>
      </c>
      <c r="AT133" s="513" t="s">
        <v>86</v>
      </c>
      <c r="AU133" s="513" t="s">
        <v>86</v>
      </c>
      <c r="AV133" s="513" t="s">
        <v>86</v>
      </c>
      <c r="AW133" s="513" t="s">
        <v>86</v>
      </c>
      <c r="AX133" s="513" t="s">
        <v>86</v>
      </c>
      <c r="AY133" s="513" t="s">
        <v>86</v>
      </c>
      <c r="AZ133" s="327" t="s">
        <v>86</v>
      </c>
      <c r="BA133" s="327" t="s">
        <v>86</v>
      </c>
      <c r="BB133" s="295" t="s">
        <v>4368</v>
      </c>
      <c r="BC133" s="295" t="s">
        <v>4369</v>
      </c>
      <c r="BD133" s="295" t="s">
        <v>4370</v>
      </c>
      <c r="BE133" s="307" t="s">
        <v>4371</v>
      </c>
      <c r="BF133" s="755" t="s">
        <v>86</v>
      </c>
      <c r="BG133" s="755" t="s">
        <v>86</v>
      </c>
      <c r="BH133" s="295" t="s">
        <v>4360</v>
      </c>
      <c r="BI133" s="297" t="s">
        <v>4372</v>
      </c>
      <c r="BJ133" s="297" t="s">
        <v>4114</v>
      </c>
      <c r="BK133" s="297" t="s">
        <v>4308</v>
      </c>
      <c r="BL133" s="297" t="s">
        <v>2168</v>
      </c>
      <c r="BM133" s="297" t="s">
        <v>206</v>
      </c>
      <c r="BN133" s="295" t="s">
        <v>86</v>
      </c>
      <c r="BO133" s="527" t="s">
        <v>86</v>
      </c>
      <c r="BP133" s="527" t="s">
        <v>86</v>
      </c>
      <c r="BQ133" s="527" t="s">
        <v>86</v>
      </c>
      <c r="BR133" s="527" t="s">
        <v>86</v>
      </c>
      <c r="BS133" s="302"/>
      <c r="BT133" s="295" t="s">
        <v>4361</v>
      </c>
      <c r="BU133" s="295" t="s">
        <v>4293</v>
      </c>
      <c r="BV133" s="303"/>
      <c r="BW133" s="579"/>
      <c r="BX133" s="13"/>
      <c r="BY133" s="13"/>
      <c r="BZ133" s="13"/>
      <c r="CA133" s="13"/>
      <c r="CB133" s="13"/>
      <c r="CC133" s="13"/>
      <c r="CD133" s="13"/>
      <c r="CE133" s="13"/>
      <c r="CF133" s="13"/>
      <c r="CG133" s="13"/>
      <c r="CH133" s="13"/>
      <c r="CI133" s="13"/>
      <c r="CJ133" s="13"/>
      <c r="CK133" s="13"/>
      <c r="CL133" s="13"/>
      <c r="CM133" s="13"/>
      <c r="CN133" s="13"/>
      <c r="CO133" s="13"/>
      <c r="CP133" s="13"/>
      <c r="CQ133" s="13"/>
      <c r="CR133" s="13"/>
      <c r="CS133" s="13"/>
      <c r="CT133" s="13"/>
      <c r="CU133" s="13"/>
      <c r="CV133" s="13"/>
      <c r="CW133" s="13"/>
      <c r="CX133" s="13"/>
      <c r="CY133" s="13"/>
      <c r="CZ133" s="13"/>
      <c r="DA133" s="13"/>
      <c r="DB133" s="13"/>
      <c r="DC133" s="13"/>
      <c r="DD133" s="13"/>
      <c r="DE133" s="13"/>
      <c r="DF133" s="13"/>
      <c r="DG133" s="13" t="s">
        <v>86</v>
      </c>
    </row>
    <row r="134" spans="1:115" ht="40.15" customHeight="1">
      <c r="A134" s="555" t="s">
        <v>4373</v>
      </c>
      <c r="B134" s="295" t="s">
        <v>4374</v>
      </c>
      <c r="C134" s="295" t="s">
        <v>4375</v>
      </c>
      <c r="D134" s="295" t="s">
        <v>4376</v>
      </c>
      <c r="E134" s="295" t="s">
        <v>4377</v>
      </c>
      <c r="F134" s="295" t="s">
        <v>1064</v>
      </c>
      <c r="G134" s="338" t="s">
        <v>132</v>
      </c>
      <c r="H134" s="295" t="s">
        <v>4378</v>
      </c>
      <c r="I134" s="295" t="s">
        <v>4378</v>
      </c>
      <c r="J134" s="296" t="s">
        <v>4379</v>
      </c>
      <c r="K134" s="295" t="s">
        <v>2253</v>
      </c>
      <c r="L134" s="295" t="s">
        <v>1907</v>
      </c>
      <c r="M134" s="296" t="s">
        <v>1907</v>
      </c>
      <c r="N134" s="338" t="s">
        <v>134</v>
      </c>
      <c r="O134" s="295" t="s">
        <v>4293</v>
      </c>
      <c r="P134" s="298" t="s">
        <v>1907</v>
      </c>
      <c r="Q134" s="338" t="s">
        <v>136</v>
      </c>
      <c r="R134" s="338" t="s">
        <v>136</v>
      </c>
      <c r="S134" s="296" t="s">
        <v>1907</v>
      </c>
      <c r="T134" s="295"/>
      <c r="U134" s="338" t="s">
        <v>2256</v>
      </c>
      <c r="V134" s="299" t="s">
        <v>4380</v>
      </c>
      <c r="W134" s="295" t="s">
        <v>484</v>
      </c>
      <c r="X134" s="295" t="s">
        <v>134</v>
      </c>
      <c r="Y134" s="295" t="s">
        <v>2266</v>
      </c>
      <c r="Z134" s="295" t="s">
        <v>2224</v>
      </c>
      <c r="AA134" s="295"/>
      <c r="AB134" s="295" t="s">
        <v>86</v>
      </c>
      <c r="AC134" s="295" t="s">
        <v>86</v>
      </c>
      <c r="AD134" s="295" t="s">
        <v>86</v>
      </c>
      <c r="AE134" s="308" t="s">
        <v>86</v>
      </c>
      <c r="AF134" s="295" t="s">
        <v>86</v>
      </c>
      <c r="AG134" s="295" t="s">
        <v>86</v>
      </c>
      <c r="AH134" s="311" t="s">
        <v>86</v>
      </c>
      <c r="AI134" s="295" t="s">
        <v>86</v>
      </c>
      <c r="AJ134" s="295" t="s">
        <v>86</v>
      </c>
      <c r="AK134" s="295" t="s">
        <v>86</v>
      </c>
      <c r="AL134" s="295" t="s">
        <v>86</v>
      </c>
      <c r="AM134" s="295" t="s">
        <v>86</v>
      </c>
      <c r="AN134" s="295" t="s">
        <v>86</v>
      </c>
      <c r="AO134" s="295" t="s">
        <v>86</v>
      </c>
      <c r="AP134" s="295" t="s">
        <v>86</v>
      </c>
      <c r="AQ134" s="755" t="s">
        <v>86</v>
      </c>
      <c r="AR134" s="755" t="s">
        <v>86</v>
      </c>
      <c r="AS134" s="295" t="s">
        <v>86</v>
      </c>
      <c r="AT134" s="513" t="s">
        <v>86</v>
      </c>
      <c r="AU134" s="513" t="s">
        <v>86</v>
      </c>
      <c r="AV134" s="513" t="s">
        <v>86</v>
      </c>
      <c r="AW134" s="513" t="s">
        <v>86</v>
      </c>
      <c r="AX134" s="513" t="s">
        <v>86</v>
      </c>
      <c r="AY134" s="513" t="s">
        <v>86</v>
      </c>
      <c r="AZ134" s="299" t="s">
        <v>86</v>
      </c>
      <c r="BA134" s="295" t="s">
        <v>86</v>
      </c>
      <c r="BB134" s="295" t="s">
        <v>4381</v>
      </c>
      <c r="BC134" s="300" t="s">
        <v>4382</v>
      </c>
      <c r="BD134" s="295" t="s">
        <v>4383</v>
      </c>
      <c r="BE134" s="307" t="s">
        <v>4384</v>
      </c>
      <c r="BF134" s="755" t="s">
        <v>86</v>
      </c>
      <c r="BG134" s="755" t="s">
        <v>86</v>
      </c>
      <c r="BH134" s="295" t="s">
        <v>86</v>
      </c>
      <c r="BI134" s="297" t="s">
        <v>4385</v>
      </c>
      <c r="BJ134" s="297" t="s">
        <v>4381</v>
      </c>
      <c r="BK134" s="683" t="s">
        <v>4382</v>
      </c>
      <c r="BL134" s="297" t="s">
        <v>4383</v>
      </c>
      <c r="BM134" s="297" t="s">
        <v>4385</v>
      </c>
      <c r="BN134" s="295" t="s">
        <v>86</v>
      </c>
      <c r="BO134" s="295" t="s">
        <v>86</v>
      </c>
      <c r="BP134" s="295" t="s">
        <v>86</v>
      </c>
      <c r="BQ134" s="295" t="s">
        <v>86</v>
      </c>
      <c r="BR134" s="295" t="s">
        <v>86</v>
      </c>
      <c r="BS134" s="302"/>
      <c r="BT134" s="295" t="s">
        <v>4293</v>
      </c>
      <c r="BU134" s="295" t="s">
        <v>4293</v>
      </c>
      <c r="BV134" s="295" t="s">
        <v>4386</v>
      </c>
      <c r="BW134" s="336" t="s">
        <v>86</v>
      </c>
      <c r="BX134" s="13"/>
      <c r="BY134" s="13"/>
      <c r="BZ134" s="13"/>
      <c r="CA134" s="13"/>
      <c r="CB134" s="13"/>
      <c r="CC134" s="13"/>
      <c r="CD134" s="13"/>
      <c r="CE134" s="13"/>
      <c r="CF134" s="13"/>
      <c r="CG134" s="13"/>
      <c r="CH134" s="13"/>
      <c r="CI134" s="13"/>
      <c r="CJ134" s="13"/>
      <c r="CK134" s="13"/>
      <c r="CL134" s="13"/>
      <c r="CM134" s="13"/>
      <c r="CN134" s="13"/>
      <c r="CO134" s="13"/>
      <c r="CP134" s="13"/>
      <c r="CQ134" s="13"/>
      <c r="CR134" s="13"/>
      <c r="CS134" s="13"/>
      <c r="CT134" s="13"/>
      <c r="CU134" s="13"/>
      <c r="CV134" s="13"/>
      <c r="CW134" s="13"/>
      <c r="CX134" s="13"/>
      <c r="CY134" s="13"/>
      <c r="CZ134" s="13"/>
      <c r="DA134" s="13"/>
      <c r="DB134" s="13"/>
      <c r="DC134" s="13"/>
      <c r="DD134" s="13"/>
      <c r="DE134" s="13"/>
      <c r="DF134" s="13"/>
      <c r="DG134" s="13" t="s">
        <v>86</v>
      </c>
    </row>
    <row r="135" spans="1:115" ht="40.15" customHeight="1">
      <c r="A135" s="555" t="s">
        <v>4387</v>
      </c>
      <c r="B135" s="295" t="s">
        <v>4388</v>
      </c>
      <c r="C135" s="295" t="s">
        <v>4388</v>
      </c>
      <c r="D135" s="295" t="s">
        <v>4389</v>
      </c>
      <c r="E135" s="295" t="s">
        <v>4390</v>
      </c>
      <c r="F135" s="295" t="s">
        <v>1064</v>
      </c>
      <c r="G135" s="338" t="s">
        <v>132</v>
      </c>
      <c r="H135" s="295" t="s">
        <v>4378</v>
      </c>
      <c r="I135" s="295" t="s">
        <v>4378</v>
      </c>
      <c r="J135" s="296" t="s">
        <v>4391</v>
      </c>
      <c r="K135" s="295" t="s">
        <v>2253</v>
      </c>
      <c r="L135" s="295" t="s">
        <v>1907</v>
      </c>
      <c r="M135" s="296" t="s">
        <v>1907</v>
      </c>
      <c r="N135" s="338" t="s">
        <v>134</v>
      </c>
      <c r="O135" s="295" t="s">
        <v>4293</v>
      </c>
      <c r="P135" s="298" t="s">
        <v>1907</v>
      </c>
      <c r="Q135" s="338" t="s">
        <v>136</v>
      </c>
      <c r="R135" s="338" t="s">
        <v>136</v>
      </c>
      <c r="S135" s="296" t="s">
        <v>1907</v>
      </c>
      <c r="T135" s="295"/>
      <c r="U135" s="338" t="s">
        <v>2256</v>
      </c>
      <c r="V135" s="299" t="s">
        <v>4380</v>
      </c>
      <c r="W135" s="295" t="s">
        <v>484</v>
      </c>
      <c r="X135" s="295" t="s">
        <v>134</v>
      </c>
      <c r="Y135" s="295" t="s">
        <v>2266</v>
      </c>
      <c r="Z135" s="295" t="s">
        <v>2224</v>
      </c>
      <c r="AA135" s="295"/>
      <c r="AB135" s="295" t="s">
        <v>86</v>
      </c>
      <c r="AC135" s="295" t="s">
        <v>86</v>
      </c>
      <c r="AD135" s="295" t="s">
        <v>86</v>
      </c>
      <c r="AE135" s="308" t="s">
        <v>86</v>
      </c>
      <c r="AF135" s="295" t="s">
        <v>86</v>
      </c>
      <c r="AG135" s="295" t="s">
        <v>86</v>
      </c>
      <c r="AH135" s="311" t="s">
        <v>86</v>
      </c>
      <c r="AI135" s="295" t="s">
        <v>86</v>
      </c>
      <c r="AJ135" s="295" t="s">
        <v>86</v>
      </c>
      <c r="AK135" s="295" t="s">
        <v>86</v>
      </c>
      <c r="AL135" s="295" t="s">
        <v>86</v>
      </c>
      <c r="AM135" s="295" t="s">
        <v>86</v>
      </c>
      <c r="AN135" s="295" t="s">
        <v>86</v>
      </c>
      <c r="AO135" s="295" t="s">
        <v>86</v>
      </c>
      <c r="AP135" s="295" t="s">
        <v>86</v>
      </c>
      <c r="AQ135" s="755" t="s">
        <v>86</v>
      </c>
      <c r="AR135" s="755" t="s">
        <v>86</v>
      </c>
      <c r="AS135" s="295" t="s">
        <v>86</v>
      </c>
      <c r="AT135" s="513" t="s">
        <v>86</v>
      </c>
      <c r="AU135" s="513" t="s">
        <v>86</v>
      </c>
      <c r="AV135" s="513" t="s">
        <v>86</v>
      </c>
      <c r="AW135" s="513" t="s">
        <v>86</v>
      </c>
      <c r="AX135" s="513" t="s">
        <v>86</v>
      </c>
      <c r="AY135" s="513" t="s">
        <v>86</v>
      </c>
      <c r="AZ135" s="299" t="s">
        <v>86</v>
      </c>
      <c r="BA135" s="295" t="s">
        <v>86</v>
      </c>
      <c r="BB135" s="295" t="s">
        <v>4392</v>
      </c>
      <c r="BC135" s="300" t="s">
        <v>4393</v>
      </c>
      <c r="BD135" s="295" t="s">
        <v>4394</v>
      </c>
      <c r="BE135" s="307" t="s">
        <v>4395</v>
      </c>
      <c r="BF135" s="755" t="s">
        <v>86</v>
      </c>
      <c r="BG135" s="755" t="s">
        <v>86</v>
      </c>
      <c r="BH135" s="295" t="s">
        <v>86</v>
      </c>
      <c r="BI135" s="297" t="s">
        <v>4385</v>
      </c>
      <c r="BJ135" s="297" t="s">
        <v>4396</v>
      </c>
      <c r="BK135" s="683" t="s">
        <v>4397</v>
      </c>
      <c r="BL135" s="297" t="s">
        <v>210</v>
      </c>
      <c r="BM135" s="297" t="s">
        <v>206</v>
      </c>
      <c r="BN135" s="295" t="s">
        <v>86</v>
      </c>
      <c r="BO135" s="295" t="s">
        <v>86</v>
      </c>
      <c r="BP135" s="295" t="s">
        <v>86</v>
      </c>
      <c r="BQ135" s="295" t="s">
        <v>86</v>
      </c>
      <c r="BR135" s="295" t="s">
        <v>86</v>
      </c>
      <c r="BS135" s="295" t="s">
        <v>86</v>
      </c>
      <c r="BT135" s="295" t="s">
        <v>4293</v>
      </c>
      <c r="BU135" s="295" t="s">
        <v>4293</v>
      </c>
      <c r="BV135" s="295" t="s">
        <v>4386</v>
      </c>
      <c r="BW135" s="336" t="s">
        <v>86</v>
      </c>
      <c r="BX135" s="13"/>
      <c r="BY135" s="13"/>
      <c r="BZ135" s="13"/>
      <c r="CA135" s="13"/>
      <c r="CB135" s="13"/>
      <c r="CC135" s="13"/>
      <c r="CD135" s="13"/>
      <c r="CE135" s="13"/>
      <c r="CF135" s="13"/>
      <c r="CG135" s="13"/>
      <c r="CH135" s="13"/>
      <c r="CI135" s="13"/>
      <c r="CJ135" s="13"/>
      <c r="CK135" s="13"/>
      <c r="CL135" s="13"/>
      <c r="CM135" s="13"/>
      <c r="CN135" s="13"/>
      <c r="CO135" s="13"/>
      <c r="CP135" s="13"/>
      <c r="CQ135" s="13"/>
      <c r="CR135" s="13"/>
      <c r="CS135" s="13"/>
      <c r="CT135" s="13"/>
      <c r="CU135" s="13"/>
      <c r="CV135" s="13"/>
      <c r="CW135" s="13"/>
      <c r="CX135" s="13"/>
      <c r="CY135" s="13"/>
      <c r="CZ135" s="13"/>
      <c r="DA135" s="13"/>
      <c r="DB135" s="13"/>
      <c r="DC135" s="13"/>
      <c r="DD135" s="13"/>
      <c r="DE135" s="13"/>
      <c r="DF135" s="13"/>
      <c r="DG135" s="13" t="s">
        <v>86</v>
      </c>
    </row>
    <row r="136" spans="1:115" ht="40.15" customHeight="1">
      <c r="A136" s="555" t="s">
        <v>4398</v>
      </c>
      <c r="B136" s="295" t="s">
        <v>4399</v>
      </c>
      <c r="C136" s="295" t="s">
        <v>4400</v>
      </c>
      <c r="D136" s="295" t="s">
        <v>4401</v>
      </c>
      <c r="E136" s="295" t="s">
        <v>4402</v>
      </c>
      <c r="F136" s="295" t="s">
        <v>2351</v>
      </c>
      <c r="G136" s="338" t="s">
        <v>132</v>
      </c>
      <c r="H136" s="295" t="s">
        <v>4403</v>
      </c>
      <c r="I136" s="295" t="s">
        <v>4403</v>
      </c>
      <c r="J136" s="296" t="s">
        <v>4404</v>
      </c>
      <c r="K136" s="295" t="s">
        <v>2253</v>
      </c>
      <c r="L136" s="295" t="s">
        <v>1907</v>
      </c>
      <c r="M136" s="296" t="s">
        <v>1907</v>
      </c>
      <c r="N136" s="338" t="s">
        <v>134</v>
      </c>
      <c r="O136" s="295" t="s">
        <v>4293</v>
      </c>
      <c r="P136" s="298" t="s">
        <v>1907</v>
      </c>
      <c r="Q136" s="338" t="s">
        <v>136</v>
      </c>
      <c r="R136" s="338" t="s">
        <v>136</v>
      </c>
      <c r="S136" s="296" t="s">
        <v>1907</v>
      </c>
      <c r="T136" s="295"/>
      <c r="U136" s="338" t="s">
        <v>2256</v>
      </c>
      <c r="V136" s="299" t="s">
        <v>2346</v>
      </c>
      <c r="W136" s="295" t="s">
        <v>484</v>
      </c>
      <c r="X136" s="295" t="s">
        <v>134</v>
      </c>
      <c r="Y136" s="295" t="s">
        <v>2266</v>
      </c>
      <c r="Z136" s="295" t="s">
        <v>86</v>
      </c>
      <c r="AA136" s="295"/>
      <c r="AB136" s="295" t="s">
        <v>86</v>
      </c>
      <c r="AC136" s="295" t="s">
        <v>86</v>
      </c>
      <c r="AD136" s="295" t="s">
        <v>86</v>
      </c>
      <c r="AE136" s="308" t="s">
        <v>86</v>
      </c>
      <c r="AF136" s="295" t="s">
        <v>86</v>
      </c>
      <c r="AG136" s="295" t="s">
        <v>86</v>
      </c>
      <c r="AH136" s="311" t="s">
        <v>86</v>
      </c>
      <c r="AI136" s="295" t="s">
        <v>86</v>
      </c>
      <c r="AJ136" s="295" t="s">
        <v>86</v>
      </c>
      <c r="AK136" s="295" t="s">
        <v>86</v>
      </c>
      <c r="AL136" s="295" t="s">
        <v>86</v>
      </c>
      <c r="AM136" s="295" t="s">
        <v>86</v>
      </c>
      <c r="AN136" s="295" t="s">
        <v>86</v>
      </c>
      <c r="AO136" s="295" t="s">
        <v>86</v>
      </c>
      <c r="AP136" s="295" t="s">
        <v>86</v>
      </c>
      <c r="AQ136" s="755" t="s">
        <v>86</v>
      </c>
      <c r="AR136" s="755" t="s">
        <v>86</v>
      </c>
      <c r="AS136" s="295" t="s">
        <v>86</v>
      </c>
      <c r="AT136" s="513" t="s">
        <v>86</v>
      </c>
      <c r="AU136" s="513" t="s">
        <v>86</v>
      </c>
      <c r="AV136" s="513" t="s">
        <v>86</v>
      </c>
      <c r="AW136" s="513" t="s">
        <v>86</v>
      </c>
      <c r="AX136" s="513" t="s">
        <v>86</v>
      </c>
      <c r="AY136" s="513" t="s">
        <v>86</v>
      </c>
      <c r="AZ136" s="299" t="s">
        <v>86</v>
      </c>
      <c r="BA136" s="295" t="s">
        <v>86</v>
      </c>
      <c r="BB136" s="295" t="s">
        <v>86</v>
      </c>
      <c r="BC136" s="295" t="s">
        <v>86</v>
      </c>
      <c r="BD136" s="295" t="s">
        <v>86</v>
      </c>
      <c r="BE136" s="295" t="s">
        <v>86</v>
      </c>
      <c r="BF136" s="755" t="s">
        <v>86</v>
      </c>
      <c r="BG136" s="755" t="s">
        <v>86</v>
      </c>
      <c r="BH136" s="295" t="s">
        <v>86</v>
      </c>
      <c r="BI136" s="297" t="s">
        <v>86</v>
      </c>
      <c r="BJ136" s="297" t="s">
        <v>86</v>
      </c>
      <c r="BK136" s="297" t="s">
        <v>86</v>
      </c>
      <c r="BL136" s="297" t="s">
        <v>86</v>
      </c>
      <c r="BM136" s="297" t="s">
        <v>86</v>
      </c>
      <c r="BN136" s="295" t="s">
        <v>86</v>
      </c>
      <c r="BO136" s="295" t="s">
        <v>86</v>
      </c>
      <c r="BP136" s="295" t="s">
        <v>86</v>
      </c>
      <c r="BQ136" s="295" t="s">
        <v>86</v>
      </c>
      <c r="BR136" s="295" t="s">
        <v>86</v>
      </c>
      <c r="BS136" s="295" t="s">
        <v>86</v>
      </c>
      <c r="BT136" s="295" t="s">
        <v>4293</v>
      </c>
      <c r="BU136" s="295" t="s">
        <v>4293</v>
      </c>
      <c r="BV136" s="295" t="s">
        <v>4405</v>
      </c>
      <c r="BW136" s="336" t="s">
        <v>86</v>
      </c>
      <c r="BX136" s="13"/>
      <c r="BY136" s="13"/>
      <c r="BZ136" s="13"/>
      <c r="CA136" s="13"/>
      <c r="CB136" s="13"/>
      <c r="CC136" s="13"/>
      <c r="CD136" s="13"/>
      <c r="CE136" s="13"/>
      <c r="CF136" s="13"/>
      <c r="CG136" s="13"/>
      <c r="CH136" s="13"/>
      <c r="CI136" s="13"/>
      <c r="CJ136" s="13"/>
      <c r="CK136" s="13"/>
      <c r="CL136" s="13"/>
      <c r="CM136" s="13"/>
      <c r="CN136" s="13"/>
      <c r="CO136" s="13"/>
      <c r="CP136" s="13"/>
      <c r="CQ136" s="13"/>
      <c r="CR136" s="13"/>
      <c r="CS136" s="13"/>
      <c r="CT136" s="13"/>
      <c r="CU136" s="13"/>
      <c r="CV136" s="13"/>
      <c r="CW136" s="13"/>
      <c r="CX136" s="13"/>
      <c r="CY136" s="13"/>
      <c r="CZ136" s="13"/>
      <c r="DA136" s="13"/>
      <c r="DB136" s="13"/>
      <c r="DC136" s="13"/>
      <c r="DD136" s="13"/>
      <c r="DE136" s="13"/>
      <c r="DF136" s="13"/>
      <c r="DG136" s="13" t="s">
        <v>86</v>
      </c>
    </row>
    <row r="137" spans="1:115" ht="40.15" customHeight="1">
      <c r="A137" s="555" t="s">
        <v>4406</v>
      </c>
      <c r="B137" s="295" t="s">
        <v>4407</v>
      </c>
      <c r="C137" s="295" t="s">
        <v>4408</v>
      </c>
      <c r="D137" s="295" t="s">
        <v>4409</v>
      </c>
      <c r="E137" s="295" t="s">
        <v>4410</v>
      </c>
      <c r="F137" s="512" t="s">
        <v>2264</v>
      </c>
      <c r="G137" s="338" t="s">
        <v>132</v>
      </c>
      <c r="H137" s="295" t="s">
        <v>4290</v>
      </c>
      <c r="I137" s="295" t="s">
        <v>2175</v>
      </c>
      <c r="J137" s="296" t="s">
        <v>4291</v>
      </c>
      <c r="K137" s="295" t="s">
        <v>2253</v>
      </c>
      <c r="L137" s="296" t="s">
        <v>1907</v>
      </c>
      <c r="M137" s="296" t="s">
        <v>1907</v>
      </c>
      <c r="N137" s="338" t="s">
        <v>134</v>
      </c>
      <c r="O137" s="295" t="s">
        <v>4293</v>
      </c>
      <c r="P137" s="298" t="s">
        <v>1907</v>
      </c>
      <c r="Q137" s="295" t="s">
        <v>136</v>
      </c>
      <c r="R137" s="295" t="s">
        <v>136</v>
      </c>
      <c r="S137" s="306"/>
      <c r="T137" s="295"/>
      <c r="U137" s="338" t="s">
        <v>2256</v>
      </c>
      <c r="V137" s="299" t="s">
        <v>3089</v>
      </c>
      <c r="W137" s="295" t="s">
        <v>484</v>
      </c>
      <c r="X137" s="295" t="s">
        <v>134</v>
      </c>
      <c r="Y137" s="295" t="s">
        <v>2266</v>
      </c>
      <c r="Z137" s="338" t="s">
        <v>131</v>
      </c>
      <c r="AA137" s="338"/>
      <c r="AB137" s="295" t="s">
        <v>86</v>
      </c>
      <c r="AC137" s="295" t="s">
        <v>86</v>
      </c>
      <c r="AD137" s="295" t="s">
        <v>86</v>
      </c>
      <c r="AE137" s="308" t="s">
        <v>86</v>
      </c>
      <c r="AF137" s="295" t="s">
        <v>86</v>
      </c>
      <c r="AG137" s="295" t="s">
        <v>86</v>
      </c>
      <c r="AH137" s="311" t="s">
        <v>86</v>
      </c>
      <c r="AI137" s="295" t="s">
        <v>86</v>
      </c>
      <c r="AJ137" s="295" t="s">
        <v>86</v>
      </c>
      <c r="AK137" s="295" t="s">
        <v>86</v>
      </c>
      <c r="AL137" s="295" t="s">
        <v>86</v>
      </c>
      <c r="AM137" s="295" t="s">
        <v>4411</v>
      </c>
      <c r="AN137" s="295" t="s">
        <v>4412</v>
      </c>
      <c r="AO137" s="295" t="s">
        <v>4413</v>
      </c>
      <c r="AP137" s="295" t="s">
        <v>86</v>
      </c>
      <c r="AQ137" s="755" t="s">
        <v>86</v>
      </c>
      <c r="AR137" s="755" t="s">
        <v>86</v>
      </c>
      <c r="AS137" s="295" t="s">
        <v>86</v>
      </c>
      <c r="AT137" s="513" t="s">
        <v>86</v>
      </c>
      <c r="AU137" s="513" t="s">
        <v>86</v>
      </c>
      <c r="AV137" s="513" t="s">
        <v>86</v>
      </c>
      <c r="AW137" s="513" t="s">
        <v>86</v>
      </c>
      <c r="AX137" s="513" t="s">
        <v>86</v>
      </c>
      <c r="AY137" s="513" t="s">
        <v>86</v>
      </c>
      <c r="AZ137" s="299" t="s">
        <v>86</v>
      </c>
      <c r="BA137" s="295" t="s">
        <v>86</v>
      </c>
      <c r="BB137" s="295" t="s">
        <v>4414</v>
      </c>
      <c r="BC137" s="527" t="s">
        <v>4415</v>
      </c>
      <c r="BD137" s="295" t="s">
        <v>4413</v>
      </c>
      <c r="BE137" s="307" t="s">
        <v>4416</v>
      </c>
      <c r="BF137" s="755" t="s">
        <v>136</v>
      </c>
      <c r="BG137" s="755" t="s">
        <v>136</v>
      </c>
      <c r="BH137" s="295" t="s">
        <v>86</v>
      </c>
      <c r="BI137" s="297" t="s">
        <v>4417</v>
      </c>
      <c r="BJ137" s="297" t="s">
        <v>3713</v>
      </c>
      <c r="BK137" s="297" t="s">
        <v>3714</v>
      </c>
      <c r="BL137" s="297" t="s">
        <v>528</v>
      </c>
      <c r="BM137" s="297" t="s">
        <v>206</v>
      </c>
      <c r="BN137" s="295" t="s">
        <v>86</v>
      </c>
      <c r="BO137" s="295"/>
      <c r="BP137" s="295" t="s">
        <v>86</v>
      </c>
      <c r="BQ137" s="295" t="s">
        <v>86</v>
      </c>
      <c r="BR137" s="295" t="s">
        <v>86</v>
      </c>
      <c r="BS137" s="295" t="s">
        <v>86</v>
      </c>
      <c r="BT137" s="295" t="s">
        <v>4293</v>
      </c>
      <c r="BU137" s="295" t="s">
        <v>4293</v>
      </c>
      <c r="BV137" s="303"/>
      <c r="BW137" s="580"/>
      <c r="BX137" s="13"/>
      <c r="BY137" s="13"/>
      <c r="BZ137" s="13"/>
      <c r="CA137" s="13"/>
      <c r="CB137" s="13"/>
      <c r="CC137" s="13"/>
      <c r="CD137" s="13"/>
      <c r="CE137" s="13"/>
      <c r="CF137" s="13"/>
      <c r="CG137" s="13"/>
      <c r="CH137" s="13"/>
      <c r="CI137" s="13"/>
      <c r="CJ137" s="13"/>
      <c r="CK137" s="13"/>
      <c r="CL137" s="13"/>
      <c r="CM137" s="13"/>
      <c r="CN137" s="13"/>
      <c r="CO137" s="13"/>
      <c r="CP137" s="13"/>
      <c r="CQ137" s="13"/>
      <c r="CR137" s="13"/>
      <c r="CS137" s="13"/>
      <c r="CT137" s="13"/>
      <c r="CU137" s="13"/>
      <c r="CV137" s="13"/>
      <c r="CW137" s="13"/>
      <c r="CX137" s="13"/>
      <c r="CY137" s="13"/>
      <c r="CZ137" s="13"/>
      <c r="DA137" s="13"/>
      <c r="DB137" s="13"/>
      <c r="DC137" s="13"/>
      <c r="DD137" s="13"/>
      <c r="DE137" s="13"/>
      <c r="DF137" s="13"/>
      <c r="DG137" s="13" t="s">
        <v>86</v>
      </c>
    </row>
    <row r="138" spans="1:115" s="555" customFormat="1" ht="61.5" customHeight="1">
      <c r="A138" s="555" t="s">
        <v>4418</v>
      </c>
      <c r="B138" s="555" t="s">
        <v>4419</v>
      </c>
      <c r="C138" s="555" t="s">
        <v>4420</v>
      </c>
      <c r="D138" s="555" t="s">
        <v>4421</v>
      </c>
      <c r="F138" s="555" t="s">
        <v>2792</v>
      </c>
      <c r="G138" s="555" t="s">
        <v>2265</v>
      </c>
      <c r="H138" s="555" t="s">
        <v>4422</v>
      </c>
      <c r="I138" s="295" t="s">
        <v>86</v>
      </c>
      <c r="J138" s="295" t="s">
        <v>86</v>
      </c>
      <c r="K138" s="295" t="s">
        <v>2253</v>
      </c>
      <c r="L138" s="295" t="s">
        <v>86</v>
      </c>
      <c r="M138" s="295" t="s">
        <v>86</v>
      </c>
      <c r="N138" s="555" t="s">
        <v>1660</v>
      </c>
      <c r="O138" s="555" t="s">
        <v>4423</v>
      </c>
      <c r="P138" s="295" t="s">
        <v>86</v>
      </c>
      <c r="Q138" s="555" t="s">
        <v>133</v>
      </c>
      <c r="R138" s="555" t="s">
        <v>133</v>
      </c>
      <c r="S138" s="296" t="s">
        <v>86</v>
      </c>
      <c r="T138" s="555" t="s">
        <v>84</v>
      </c>
      <c r="U138" s="555" t="s">
        <v>4188</v>
      </c>
      <c r="W138" s="555" t="s">
        <v>484</v>
      </c>
      <c r="X138" s="555" t="s">
        <v>232</v>
      </c>
      <c r="Y138" s="555" t="s">
        <v>1978</v>
      </c>
      <c r="Z138" s="555" t="s">
        <v>2795</v>
      </c>
      <c r="AB138" s="555" t="s">
        <v>4189</v>
      </c>
      <c r="AC138" s="555" t="s">
        <v>4190</v>
      </c>
      <c r="AD138" s="555" t="s">
        <v>205</v>
      </c>
      <c r="AE138" s="555" t="s">
        <v>86</v>
      </c>
      <c r="AF138" s="555" t="s">
        <v>4424</v>
      </c>
      <c r="AG138" s="555" t="s">
        <v>4425</v>
      </c>
      <c r="AH138" s="555" t="s">
        <v>4194</v>
      </c>
      <c r="AI138" s="555" t="s">
        <v>4195</v>
      </c>
      <c r="AJ138" s="555" t="s">
        <v>4196</v>
      </c>
      <c r="AK138" s="555" t="s">
        <v>86</v>
      </c>
      <c r="AL138" s="555" t="s">
        <v>86</v>
      </c>
      <c r="AM138" s="555" t="s">
        <v>4426</v>
      </c>
      <c r="AN138" s="555" t="s">
        <v>4427</v>
      </c>
      <c r="AO138" s="555" t="s">
        <v>2697</v>
      </c>
      <c r="AP138" s="555" t="s">
        <v>86</v>
      </c>
      <c r="AQ138" s="755" t="s">
        <v>86</v>
      </c>
      <c r="AR138" s="755" t="s">
        <v>86</v>
      </c>
      <c r="AS138" s="555" t="s">
        <v>4424</v>
      </c>
      <c r="AT138" s="555" t="s">
        <v>4428</v>
      </c>
      <c r="AU138" s="555" t="s">
        <v>4429</v>
      </c>
      <c r="AV138" s="555" t="s">
        <v>528</v>
      </c>
      <c r="AW138" s="555" t="s">
        <v>3642</v>
      </c>
      <c r="AX138" s="555" t="s">
        <v>86</v>
      </c>
      <c r="AY138" s="555" t="s">
        <v>86</v>
      </c>
      <c r="AZ138" s="555" t="s">
        <v>4430</v>
      </c>
      <c r="BA138" s="555" t="s">
        <v>4431</v>
      </c>
      <c r="BB138" s="555" t="s">
        <v>4432</v>
      </c>
      <c r="BC138" s="555" t="s">
        <v>4433</v>
      </c>
      <c r="BD138" s="555" t="s">
        <v>2348</v>
      </c>
      <c r="BE138" s="296" t="s">
        <v>86</v>
      </c>
      <c r="BF138" s="755" t="s">
        <v>86</v>
      </c>
      <c r="BG138" s="755" t="s">
        <v>86</v>
      </c>
      <c r="BH138" s="296" t="s">
        <v>86</v>
      </c>
      <c r="BI138" s="296" t="s">
        <v>86</v>
      </c>
      <c r="BJ138" s="555" t="s">
        <v>4432</v>
      </c>
      <c r="BK138" s="555" t="s">
        <v>4433</v>
      </c>
      <c r="BL138" s="555" t="s">
        <v>2333</v>
      </c>
      <c r="BM138" s="555" t="s">
        <v>2336</v>
      </c>
      <c r="BN138" s="296" t="s">
        <v>86</v>
      </c>
      <c r="BO138" s="296" t="s">
        <v>86</v>
      </c>
      <c r="BP138" s="296" t="s">
        <v>86</v>
      </c>
      <c r="BQ138" s="555" t="s">
        <v>1907</v>
      </c>
      <c r="BR138" s="555" t="s">
        <v>4431</v>
      </c>
      <c r="BS138" s="555" t="s">
        <v>136</v>
      </c>
      <c r="BT138" s="555" t="s">
        <v>2456</v>
      </c>
      <c r="BU138" s="295" t="s">
        <v>1889</v>
      </c>
      <c r="BV138" s="296" t="s">
        <v>86</v>
      </c>
      <c r="BW138" s="555" t="s">
        <v>4434</v>
      </c>
      <c r="BX138" s="555" t="s">
        <v>1907</v>
      </c>
      <c r="BY138" s="555" t="s">
        <v>1907</v>
      </c>
      <c r="BZ138" s="555" t="s">
        <v>1907</v>
      </c>
      <c r="CA138" s="555" t="s">
        <v>1907</v>
      </c>
      <c r="CR138" s="555" t="s">
        <v>6058</v>
      </c>
      <c r="CS138" s="555" t="s">
        <v>6059</v>
      </c>
    </row>
    <row r="139" spans="1:115" ht="40.15" customHeight="1">
      <c r="A139" s="555" t="s">
        <v>4435</v>
      </c>
      <c r="B139" s="295" t="s">
        <v>4436</v>
      </c>
      <c r="C139" s="295" t="s">
        <v>4437</v>
      </c>
      <c r="D139" s="295" t="s">
        <v>4438</v>
      </c>
      <c r="E139" s="295"/>
      <c r="F139" s="295" t="s">
        <v>2264</v>
      </c>
      <c r="G139" s="338" t="s">
        <v>2303</v>
      </c>
      <c r="H139" s="295" t="s">
        <v>4439</v>
      </c>
      <c r="I139" s="295" t="s">
        <v>4439</v>
      </c>
      <c r="J139" s="296" t="s">
        <v>1907</v>
      </c>
      <c r="K139" s="295" t="s">
        <v>2253</v>
      </c>
      <c r="L139" s="296" t="s">
        <v>1907</v>
      </c>
      <c r="M139" s="296" t="s">
        <v>1907</v>
      </c>
      <c r="N139" s="338" t="s">
        <v>230</v>
      </c>
      <c r="O139" s="582" t="s">
        <v>4440</v>
      </c>
      <c r="P139" s="298"/>
      <c r="Q139" s="295"/>
      <c r="R139" s="295"/>
      <c r="S139" s="306"/>
      <c r="T139" s="295" t="s">
        <v>83</v>
      </c>
      <c r="U139" s="338" t="s">
        <v>2250</v>
      </c>
      <c r="V139" s="299"/>
      <c r="W139" s="555" t="s">
        <v>484</v>
      </c>
      <c r="X139" s="295" t="s">
        <v>232</v>
      </c>
      <c r="Y139" s="338" t="s">
        <v>1978</v>
      </c>
      <c r="Z139" s="338"/>
      <c r="AA139" s="338"/>
      <c r="AB139" s="555" t="s">
        <v>1907</v>
      </c>
      <c r="AC139" s="555" t="s">
        <v>1907</v>
      </c>
      <c r="AD139" s="555" t="s">
        <v>1907</v>
      </c>
      <c r="AE139" s="555" t="s">
        <v>1907</v>
      </c>
      <c r="AF139" s="555" t="s">
        <v>1907</v>
      </c>
      <c r="AG139" s="555" t="s">
        <v>1907</v>
      </c>
      <c r="AH139" s="555" t="s">
        <v>1907</v>
      </c>
      <c r="AI139" s="555" t="s">
        <v>1907</v>
      </c>
      <c r="AJ139" s="555" t="s">
        <v>1907</v>
      </c>
      <c r="AK139" s="555" t="s">
        <v>1907</v>
      </c>
      <c r="AL139" s="555" t="s">
        <v>1907</v>
      </c>
      <c r="AM139" s="295" t="s">
        <v>4441</v>
      </c>
      <c r="AN139" s="295" t="s">
        <v>4442</v>
      </c>
      <c r="AO139" s="295" t="s">
        <v>2380</v>
      </c>
      <c r="AP139" s="301" t="s">
        <v>4443</v>
      </c>
      <c r="AQ139" s="755" t="s">
        <v>136</v>
      </c>
      <c r="AR139" s="755" t="s">
        <v>136</v>
      </c>
      <c r="AS139" s="295" t="s">
        <v>4444</v>
      </c>
      <c r="AT139" s="295" t="s">
        <v>4445</v>
      </c>
      <c r="AU139" s="300">
        <v>192168214158</v>
      </c>
      <c r="AV139" s="295" t="s">
        <v>86</v>
      </c>
      <c r="AW139" s="295" t="s">
        <v>3505</v>
      </c>
      <c r="AX139" s="295" t="s">
        <v>86</v>
      </c>
      <c r="AY139" s="295" t="s">
        <v>86</v>
      </c>
      <c r="AZ139" s="295" t="s">
        <v>4446</v>
      </c>
      <c r="BA139" s="295" t="s">
        <v>4447</v>
      </c>
      <c r="BB139" s="336"/>
      <c r="BC139" s="581"/>
      <c r="BD139" s="337"/>
      <c r="BE139" s="307"/>
      <c r="BF139" s="755" t="s">
        <v>86</v>
      </c>
      <c r="BG139" s="755" t="s">
        <v>86</v>
      </c>
      <c r="BH139" s="295"/>
      <c r="BI139" s="297"/>
      <c r="BJ139" s="297"/>
      <c r="BK139" s="297"/>
      <c r="BL139" s="297"/>
      <c r="BM139" s="297"/>
      <c r="BN139" s="295"/>
      <c r="BO139" s="295"/>
      <c r="BP139" s="295"/>
      <c r="BQ139" s="295"/>
      <c r="BR139" s="295"/>
      <c r="BS139" s="295"/>
      <c r="BT139" s="642" t="s">
        <v>2287</v>
      </c>
      <c r="BU139" s="295" t="s">
        <v>1889</v>
      </c>
      <c r="BV139" s="303"/>
      <c r="BW139" s="580"/>
      <c r="BX139" s="13"/>
      <c r="BY139" s="13"/>
      <c r="BZ139" s="13"/>
      <c r="CA139" s="13"/>
      <c r="CB139" s="13"/>
      <c r="CC139" s="13"/>
      <c r="CD139" s="13"/>
      <c r="CE139" s="13"/>
      <c r="CF139" s="13"/>
      <c r="CG139" s="13"/>
      <c r="CH139" s="13"/>
      <c r="CI139" s="13"/>
      <c r="CJ139" s="13"/>
      <c r="CK139" s="13"/>
      <c r="CL139" s="13"/>
      <c r="CM139" s="13"/>
      <c r="CN139" s="13"/>
      <c r="CO139" s="13"/>
      <c r="CP139" s="13"/>
      <c r="CQ139" s="13"/>
      <c r="CR139" s="13"/>
      <c r="CS139" s="13"/>
      <c r="CT139" s="13"/>
      <c r="CU139" s="13"/>
      <c r="CV139" s="13"/>
      <c r="CW139" s="13"/>
      <c r="CX139" s="13"/>
      <c r="CY139" s="13"/>
      <c r="CZ139" s="13"/>
      <c r="DA139" s="13"/>
      <c r="DB139" s="13"/>
      <c r="DC139" s="13"/>
      <c r="DD139" s="13"/>
      <c r="DE139" s="13"/>
      <c r="DF139" s="13"/>
      <c r="DG139" s="13"/>
    </row>
    <row r="140" spans="1:115" ht="69.75" customHeight="1">
      <c r="A140" s="555" t="s">
        <v>4448</v>
      </c>
      <c r="B140" s="295" t="s">
        <v>4449</v>
      </c>
      <c r="C140" s="295" t="s">
        <v>4450</v>
      </c>
      <c r="D140" s="295" t="s">
        <v>4451</v>
      </c>
      <c r="E140" s="295" t="s">
        <v>4452</v>
      </c>
      <c r="F140" s="295" t="s">
        <v>3880</v>
      </c>
      <c r="G140" s="338" t="s">
        <v>2303</v>
      </c>
      <c r="H140" s="295" t="s">
        <v>4453</v>
      </c>
      <c r="I140" s="295" t="s">
        <v>4453</v>
      </c>
      <c r="J140" s="297" t="s">
        <v>86</v>
      </c>
      <c r="K140" s="295" t="s">
        <v>3168</v>
      </c>
      <c r="L140" s="297" t="s">
        <v>86</v>
      </c>
      <c r="M140" s="297" t="s">
        <v>86</v>
      </c>
      <c r="N140" s="338" t="s">
        <v>230</v>
      </c>
      <c r="O140" s="582" t="s">
        <v>4454</v>
      </c>
      <c r="P140" s="555" t="s">
        <v>4157</v>
      </c>
      <c r="Q140" s="295" t="s">
        <v>133</v>
      </c>
      <c r="R140" s="295" t="s">
        <v>133</v>
      </c>
      <c r="S140" s="297" t="s">
        <v>86</v>
      </c>
      <c r="T140" s="295" t="s">
        <v>83</v>
      </c>
      <c r="U140" s="338" t="s">
        <v>2250</v>
      </c>
      <c r="V140" s="299"/>
      <c r="W140" s="555" t="s">
        <v>484</v>
      </c>
      <c r="X140" s="295" t="s">
        <v>232</v>
      </c>
      <c r="Y140" s="338" t="s">
        <v>1978</v>
      </c>
      <c r="Z140" s="338" t="s">
        <v>543</v>
      </c>
      <c r="AA140" s="338"/>
      <c r="AB140" s="297" t="s">
        <v>86</v>
      </c>
      <c r="AC140" s="297" t="s">
        <v>86</v>
      </c>
      <c r="AD140" s="297" t="s">
        <v>86</v>
      </c>
      <c r="AE140" s="297" t="s">
        <v>86</v>
      </c>
      <c r="AF140" s="297" t="s">
        <v>86</v>
      </c>
      <c r="AG140" s="555" t="s">
        <v>1907</v>
      </c>
      <c r="AH140" s="297" t="s">
        <v>86</v>
      </c>
      <c r="AI140" s="297" t="s">
        <v>86</v>
      </c>
      <c r="AJ140" s="297" t="s">
        <v>86</v>
      </c>
      <c r="AK140" s="297" t="s">
        <v>86</v>
      </c>
      <c r="AL140" s="297" t="s">
        <v>86</v>
      </c>
      <c r="AM140" s="295" t="s">
        <v>4455</v>
      </c>
      <c r="AN140" s="295" t="s">
        <v>4456</v>
      </c>
      <c r="AO140" s="295" t="s">
        <v>4198</v>
      </c>
      <c r="AP140" s="295" t="s">
        <v>4457</v>
      </c>
      <c r="AQ140" s="755" t="s">
        <v>136</v>
      </c>
      <c r="AR140" s="755" t="s">
        <v>136</v>
      </c>
      <c r="AS140" s="295" t="s">
        <v>4458</v>
      </c>
      <c r="AT140" s="295" t="s">
        <v>4459</v>
      </c>
      <c r="AU140" s="295" t="s">
        <v>4460</v>
      </c>
      <c r="AV140" s="295" t="s">
        <v>4198</v>
      </c>
      <c r="AW140" s="295" t="s">
        <v>3559</v>
      </c>
      <c r="AX140" s="297" t="s">
        <v>86</v>
      </c>
      <c r="AY140" s="297" t="s">
        <v>86</v>
      </c>
      <c r="AZ140" s="299" t="s">
        <v>4461</v>
      </c>
      <c r="BA140" s="295" t="s">
        <v>4462</v>
      </c>
      <c r="BB140" s="297" t="s">
        <v>86</v>
      </c>
      <c r="BC140" s="297" t="s">
        <v>86</v>
      </c>
      <c r="BD140" s="297" t="s">
        <v>86</v>
      </c>
      <c r="BE140" s="307" t="s">
        <v>4463</v>
      </c>
      <c r="BF140" s="755" t="s">
        <v>86</v>
      </c>
      <c r="BG140" s="755" t="s">
        <v>86</v>
      </c>
      <c r="BH140" s="297" t="s">
        <v>86</v>
      </c>
      <c r="BI140" s="297" t="s">
        <v>86</v>
      </c>
      <c r="BJ140" s="297" t="s">
        <v>86</v>
      </c>
      <c r="BK140" s="297" t="s">
        <v>86</v>
      </c>
      <c r="BL140" s="297" t="s">
        <v>86</v>
      </c>
      <c r="BM140" s="297" t="s">
        <v>86</v>
      </c>
      <c r="BN140" s="297" t="s">
        <v>86</v>
      </c>
      <c r="BO140" s="297" t="s">
        <v>86</v>
      </c>
      <c r="BP140" s="297" t="s">
        <v>86</v>
      </c>
      <c r="BQ140" s="297" t="s">
        <v>86</v>
      </c>
      <c r="BR140" s="297" t="s">
        <v>86</v>
      </c>
      <c r="BS140" s="297" t="s">
        <v>86</v>
      </c>
      <c r="BT140" s="856" t="s">
        <v>2287</v>
      </c>
      <c r="BU140" s="295" t="s">
        <v>1889</v>
      </c>
      <c r="BV140" s="297" t="s">
        <v>86</v>
      </c>
      <c r="BW140" s="297" t="s">
        <v>86</v>
      </c>
      <c r="BX140" s="297" t="s">
        <v>86</v>
      </c>
      <c r="BY140" s="297" t="s">
        <v>86</v>
      </c>
      <c r="BZ140" s="297" t="s">
        <v>86</v>
      </c>
      <c r="CA140" s="297" t="s">
        <v>86</v>
      </c>
      <c r="CB140" s="297" t="s">
        <v>86</v>
      </c>
      <c r="CC140" s="297" t="s">
        <v>86</v>
      </c>
      <c r="CD140" s="297" t="s">
        <v>86</v>
      </c>
      <c r="CE140" s="297" t="s">
        <v>86</v>
      </c>
      <c r="CF140" s="858" t="s">
        <v>6060</v>
      </c>
      <c r="CG140" s="295" t="s">
        <v>6061</v>
      </c>
      <c r="CH140" s="295" t="s">
        <v>136</v>
      </c>
      <c r="CI140" s="295">
        <v>80</v>
      </c>
      <c r="CJ140" s="295" t="s">
        <v>6061</v>
      </c>
      <c r="CK140" s="295">
        <v>3306</v>
      </c>
      <c r="CL140" s="295" t="s">
        <v>1907</v>
      </c>
      <c r="CM140" s="295" t="s">
        <v>1907</v>
      </c>
      <c r="CN140" s="295" t="s">
        <v>1907</v>
      </c>
      <c r="CO140" s="295" t="s">
        <v>1907</v>
      </c>
      <c r="CP140" s="295" t="s">
        <v>1907</v>
      </c>
      <c r="CQ140" s="295" t="s">
        <v>1907</v>
      </c>
      <c r="CR140" s="555" t="s">
        <v>6058</v>
      </c>
      <c r="CS140" s="744" t="s">
        <v>6062</v>
      </c>
      <c r="CT140" s="295" t="s">
        <v>1907</v>
      </c>
      <c r="CU140" s="837" t="s">
        <v>6063</v>
      </c>
      <c r="CV140" s="13"/>
      <c r="CW140" s="295" t="s">
        <v>1907</v>
      </c>
      <c r="CX140" s="295" t="s">
        <v>6064</v>
      </c>
      <c r="CY140" s="295" t="s">
        <v>1907</v>
      </c>
      <c r="CZ140" s="295" t="s">
        <v>6065</v>
      </c>
      <c r="DA140" s="857" t="s">
        <v>1907</v>
      </c>
      <c r="DB140" s="295" t="s">
        <v>133</v>
      </c>
      <c r="DC140" s="295" t="s">
        <v>1907</v>
      </c>
      <c r="DD140" s="295" t="s">
        <v>1907</v>
      </c>
      <c r="DE140" s="295" t="s">
        <v>1907</v>
      </c>
      <c r="DF140" s="295" t="s">
        <v>1907</v>
      </c>
      <c r="DG140" s="857" t="s">
        <v>1907</v>
      </c>
      <c r="DH140" s="857" t="s">
        <v>1907</v>
      </c>
      <c r="DI140" s="857" t="s">
        <v>1907</v>
      </c>
      <c r="DJ140" s="857" t="s">
        <v>1907</v>
      </c>
      <c r="DK140" s="857" t="s">
        <v>1907</v>
      </c>
    </row>
    <row r="141" spans="1:115" ht="40.15" customHeight="1">
      <c r="A141" s="555" t="s">
        <v>4464</v>
      </c>
      <c r="B141" s="295" t="s">
        <v>4465</v>
      </c>
      <c r="C141" s="295"/>
      <c r="D141" s="295" t="s">
        <v>4466</v>
      </c>
      <c r="E141" s="295"/>
      <c r="F141" s="295"/>
      <c r="G141" s="338"/>
      <c r="H141" s="295"/>
      <c r="I141" s="295"/>
      <c r="J141" s="296"/>
      <c r="K141" s="295"/>
      <c r="L141" s="296"/>
      <c r="M141" s="296"/>
      <c r="N141" s="338" t="s">
        <v>418</v>
      </c>
      <c r="O141" s="582" t="s">
        <v>4467</v>
      </c>
      <c r="P141" s="298"/>
      <c r="Q141" s="295"/>
      <c r="R141" s="295"/>
      <c r="S141" s="306"/>
      <c r="T141" s="295"/>
      <c r="U141" s="338"/>
      <c r="V141" s="295" t="s">
        <v>2300</v>
      </c>
      <c r="W141" s="555" t="s">
        <v>484</v>
      </c>
      <c r="X141" s="295" t="s">
        <v>232</v>
      </c>
      <c r="Y141" s="338"/>
      <c r="Z141" s="338"/>
      <c r="AA141" s="338"/>
      <c r="AB141" s="513" t="s">
        <v>86</v>
      </c>
      <c r="AC141" s="513" t="s">
        <v>86</v>
      </c>
      <c r="AD141" s="513" t="s">
        <v>86</v>
      </c>
      <c r="AE141" s="513" t="s">
        <v>86</v>
      </c>
      <c r="AF141" s="513" t="s">
        <v>86</v>
      </c>
      <c r="AG141" s="513" t="s">
        <v>86</v>
      </c>
      <c r="AH141" s="513" t="s">
        <v>86</v>
      </c>
      <c r="AI141" s="513" t="s">
        <v>86</v>
      </c>
      <c r="AJ141" s="513" t="s">
        <v>86</v>
      </c>
      <c r="AK141" s="513" t="s">
        <v>86</v>
      </c>
      <c r="AL141" s="513" t="s">
        <v>86</v>
      </c>
      <c r="AM141" s="513" t="s">
        <v>86</v>
      </c>
      <c r="AN141" s="513" t="s">
        <v>86</v>
      </c>
      <c r="AO141" s="513" t="s">
        <v>86</v>
      </c>
      <c r="AP141" s="513" t="s">
        <v>86</v>
      </c>
      <c r="AQ141" s="755" t="s">
        <v>86</v>
      </c>
      <c r="AR141" s="755" t="s">
        <v>86</v>
      </c>
      <c r="AS141" s="513" t="s">
        <v>86</v>
      </c>
      <c r="AT141" s="513" t="s">
        <v>86</v>
      </c>
      <c r="AU141" s="513" t="s">
        <v>86</v>
      </c>
      <c r="AV141" s="513" t="s">
        <v>86</v>
      </c>
      <c r="AW141" s="513" t="s">
        <v>86</v>
      </c>
      <c r="AX141" s="513" t="s">
        <v>86</v>
      </c>
      <c r="AY141" s="513" t="s">
        <v>86</v>
      </c>
      <c r="AZ141" s="513" t="s">
        <v>86</v>
      </c>
      <c r="BA141" s="513" t="s">
        <v>86</v>
      </c>
      <c r="BB141" s="336"/>
      <c r="BC141" s="581"/>
      <c r="BD141" s="337"/>
      <c r="BE141" s="307"/>
      <c r="BF141" s="755" t="s">
        <v>86</v>
      </c>
      <c r="BG141" s="755" t="s">
        <v>86</v>
      </c>
      <c r="BH141" s="295"/>
      <c r="BI141" s="297"/>
      <c r="BJ141" s="297"/>
      <c r="BK141" s="297"/>
      <c r="BL141" s="297"/>
      <c r="BM141" s="297"/>
      <c r="BN141" s="295"/>
      <c r="BO141" s="295"/>
      <c r="BP141" s="295"/>
      <c r="BQ141" s="295"/>
      <c r="BR141" s="295"/>
      <c r="BS141" s="295"/>
      <c r="BT141" s="295" t="s">
        <v>2613</v>
      </c>
      <c r="BU141" s="295" t="s">
        <v>1889</v>
      </c>
      <c r="BV141" s="303"/>
      <c r="BW141" s="580"/>
      <c r="BX141" s="13"/>
      <c r="BY141" s="13"/>
      <c r="BZ141" s="13"/>
      <c r="CA141" s="13"/>
      <c r="CB141" s="13"/>
      <c r="CC141" s="13"/>
      <c r="CD141" s="13"/>
      <c r="CE141" s="13"/>
      <c r="CF141" s="13"/>
      <c r="CG141" s="13"/>
      <c r="CH141" s="13"/>
      <c r="CI141" s="13"/>
      <c r="CJ141" s="13"/>
      <c r="CK141" s="13"/>
      <c r="CL141" s="13"/>
      <c r="CM141" s="13"/>
      <c r="CN141" s="13"/>
      <c r="CO141" s="13"/>
      <c r="CP141" s="13"/>
      <c r="CQ141" s="13"/>
      <c r="CR141" s="13"/>
      <c r="CS141" s="13"/>
      <c r="CT141" s="13"/>
      <c r="CU141" s="13"/>
      <c r="CV141" s="13"/>
      <c r="CW141" s="13"/>
      <c r="CX141" s="13"/>
      <c r="CY141" s="13"/>
      <c r="CZ141" s="13"/>
      <c r="DA141" s="13"/>
      <c r="DB141" s="13"/>
      <c r="DC141" s="13"/>
      <c r="DD141" s="13"/>
      <c r="DE141" s="13"/>
      <c r="DF141" s="13"/>
      <c r="DG141" s="13"/>
    </row>
    <row r="142" spans="1:115" ht="85.5">
      <c r="A142" s="555" t="s">
        <v>4468</v>
      </c>
      <c r="B142" s="295" t="s">
        <v>4469</v>
      </c>
      <c r="C142" s="295"/>
      <c r="D142" s="295" t="s">
        <v>4470</v>
      </c>
      <c r="E142" s="295"/>
      <c r="F142" s="295" t="s">
        <v>2264</v>
      </c>
      <c r="G142" s="338" t="s">
        <v>2303</v>
      </c>
      <c r="H142" s="295"/>
      <c r="I142" s="555" t="s">
        <v>86</v>
      </c>
      <c r="J142" s="555" t="s">
        <v>86</v>
      </c>
      <c r="K142" s="295" t="s">
        <v>2253</v>
      </c>
      <c r="L142" s="295" t="s">
        <v>1907</v>
      </c>
      <c r="M142" s="296" t="s">
        <v>1907</v>
      </c>
      <c r="N142" s="338" t="s">
        <v>4471</v>
      </c>
      <c r="O142" s="582" t="s">
        <v>4467</v>
      </c>
      <c r="P142" s="298"/>
      <c r="Q142" s="295"/>
      <c r="R142" s="295"/>
      <c r="S142" s="306"/>
      <c r="T142" s="295" t="s">
        <v>83</v>
      </c>
      <c r="U142" s="338" t="s">
        <v>2250</v>
      </c>
      <c r="V142" s="299"/>
      <c r="W142" s="555" t="s">
        <v>484</v>
      </c>
      <c r="X142" s="295" t="s">
        <v>232</v>
      </c>
      <c r="Y142" s="338" t="s">
        <v>1978</v>
      </c>
      <c r="Z142" s="338"/>
      <c r="AA142" s="338"/>
      <c r="AB142" s="512" t="s">
        <v>86</v>
      </c>
      <c r="AC142" s="513" t="s">
        <v>86</v>
      </c>
      <c r="AD142" s="513" t="s">
        <v>86</v>
      </c>
      <c r="AE142" s="513" t="s">
        <v>86</v>
      </c>
      <c r="AF142" s="513" t="s">
        <v>86</v>
      </c>
      <c r="AG142" s="513" t="s">
        <v>86</v>
      </c>
      <c r="AH142" s="513" t="s">
        <v>86</v>
      </c>
      <c r="AI142" s="513" t="s">
        <v>86</v>
      </c>
      <c r="AJ142" s="513" t="s">
        <v>86</v>
      </c>
      <c r="AK142" s="513" t="s">
        <v>86</v>
      </c>
      <c r="AL142" s="513" t="s">
        <v>86</v>
      </c>
      <c r="AM142" s="295" t="s">
        <v>4472</v>
      </c>
      <c r="AN142" s="295" t="s">
        <v>2267</v>
      </c>
      <c r="AO142" s="295" t="s">
        <v>2284</v>
      </c>
      <c r="AP142" s="307" t="s">
        <v>4473</v>
      </c>
      <c r="AQ142" s="755" t="s">
        <v>136</v>
      </c>
      <c r="AR142" s="755" t="s">
        <v>136</v>
      </c>
      <c r="AS142" s="295" t="s">
        <v>86</v>
      </c>
      <c r="AT142" s="513" t="s">
        <v>86</v>
      </c>
      <c r="AU142" s="513" t="s">
        <v>86</v>
      </c>
      <c r="AV142" s="513" t="s">
        <v>86</v>
      </c>
      <c r="AW142" s="513" t="s">
        <v>86</v>
      </c>
      <c r="AX142" s="513" t="s">
        <v>86</v>
      </c>
      <c r="AY142" s="513" t="s">
        <v>86</v>
      </c>
      <c r="AZ142" s="295" t="s">
        <v>86</v>
      </c>
      <c r="BA142" s="295" t="s">
        <v>2285</v>
      </c>
      <c r="BB142" s="336" t="s">
        <v>2269</v>
      </c>
      <c r="BC142" s="599" t="s">
        <v>4474</v>
      </c>
      <c r="BD142" s="337" t="s">
        <v>2725</v>
      </c>
      <c r="BE142" s="307" t="s">
        <v>4475</v>
      </c>
      <c r="BF142" s="755" t="s">
        <v>136</v>
      </c>
      <c r="BG142" s="756" t="s">
        <v>136</v>
      </c>
      <c r="BH142" s="295"/>
      <c r="BI142" s="297" t="s">
        <v>86</v>
      </c>
      <c r="BJ142" s="297" t="s">
        <v>86</v>
      </c>
      <c r="BK142" s="297" t="s">
        <v>86</v>
      </c>
      <c r="BL142" s="297" t="s">
        <v>86</v>
      </c>
      <c r="BM142" s="297" t="s">
        <v>86</v>
      </c>
      <c r="BN142" s="295" t="s">
        <v>86</v>
      </c>
      <c r="BO142" s="295" t="s">
        <v>86</v>
      </c>
      <c r="BP142" s="295" t="s">
        <v>86</v>
      </c>
      <c r="BQ142" s="295" t="s">
        <v>86</v>
      </c>
      <c r="BR142" s="295" t="s">
        <v>2285</v>
      </c>
      <c r="BS142" s="336" t="s">
        <v>136</v>
      </c>
      <c r="BT142" s="297" t="s">
        <v>2287</v>
      </c>
      <c r="BU142" s="337" t="s">
        <v>1889</v>
      </c>
      <c r="BV142" s="303"/>
      <c r="BW142" s="580"/>
      <c r="BX142" s="13"/>
      <c r="BY142" s="13"/>
      <c r="BZ142" s="13"/>
      <c r="CA142" s="92" t="s">
        <v>6066</v>
      </c>
      <c r="CB142" s="738" t="s">
        <v>6067</v>
      </c>
      <c r="CC142" s="13"/>
      <c r="CD142" s="739">
        <v>80</v>
      </c>
      <c r="CE142" s="13"/>
      <c r="CF142" s="613" t="s">
        <v>6068</v>
      </c>
      <c r="CG142" s="617" t="s">
        <v>6061</v>
      </c>
      <c r="CH142" s="13"/>
      <c r="CI142" s="617">
        <v>80</v>
      </c>
      <c r="CJ142" s="617" t="s">
        <v>86</v>
      </c>
      <c r="CK142" s="617" t="s">
        <v>86</v>
      </c>
      <c r="CL142" s="617" t="s">
        <v>86</v>
      </c>
      <c r="CM142" s="617" t="s">
        <v>86</v>
      </c>
      <c r="CN142" s="617" t="s">
        <v>86</v>
      </c>
      <c r="CO142" s="617" t="s">
        <v>86</v>
      </c>
      <c r="CP142" s="617" t="s">
        <v>86</v>
      </c>
      <c r="CQ142" s="617" t="s">
        <v>86</v>
      </c>
      <c r="CR142" s="13"/>
      <c r="CS142" s="13"/>
      <c r="CT142" s="617" t="s">
        <v>86</v>
      </c>
      <c r="CU142" s="617" t="s">
        <v>86</v>
      </c>
      <c r="CV142" s="617" t="s">
        <v>86</v>
      </c>
      <c r="CW142" s="13"/>
      <c r="CX142" s="617" t="s">
        <v>4472</v>
      </c>
      <c r="CY142" s="617"/>
      <c r="CZ142" s="617" t="s">
        <v>86</v>
      </c>
      <c r="DA142" s="13"/>
      <c r="DB142" s="13"/>
      <c r="DC142" s="13"/>
      <c r="DD142" s="13" t="s">
        <v>5122</v>
      </c>
      <c r="DE142" s="13"/>
      <c r="DF142" s="13"/>
      <c r="DG142" s="13"/>
      <c r="DH142" s="719" t="s">
        <v>6069</v>
      </c>
      <c r="DI142" s="704" t="s">
        <v>6070</v>
      </c>
      <c r="DJ142" s="704" t="s">
        <v>6071</v>
      </c>
      <c r="DK142" s="750" t="s">
        <v>6067</v>
      </c>
    </row>
    <row r="143" spans="1:115" s="295" customFormat="1" ht="40.15" customHeight="1">
      <c r="A143" s="295" t="s">
        <v>4476</v>
      </c>
      <c r="B143" s="295" t="s">
        <v>4477</v>
      </c>
      <c r="N143" s="295" t="s">
        <v>418</v>
      </c>
      <c r="O143" s="295" t="s">
        <v>4467</v>
      </c>
      <c r="X143" s="295" t="s">
        <v>232</v>
      </c>
      <c r="AQ143" s="755" t="s">
        <v>86</v>
      </c>
      <c r="AR143" s="755" t="s">
        <v>86</v>
      </c>
      <c r="BF143" s="755" t="s">
        <v>86</v>
      </c>
      <c r="BG143" s="755" t="s">
        <v>86</v>
      </c>
      <c r="BI143" s="297"/>
      <c r="BJ143" s="297"/>
      <c r="BK143" s="297"/>
      <c r="BL143" s="297"/>
      <c r="BM143" s="297"/>
      <c r="BS143" s="327"/>
      <c r="BT143" s="295" t="s">
        <v>2613</v>
      </c>
      <c r="BU143" s="295" t="s">
        <v>1889</v>
      </c>
    </row>
    <row r="144" spans="1:115" s="295" customFormat="1" ht="40.15" customHeight="1">
      <c r="A144" s="295" t="s">
        <v>4478</v>
      </c>
      <c r="B144" s="295" t="s">
        <v>2289</v>
      </c>
      <c r="C144" s="295" t="s">
        <v>4479</v>
      </c>
      <c r="D144" s="295" t="s">
        <v>2290</v>
      </c>
      <c r="E144" s="295" t="s">
        <v>2258</v>
      </c>
      <c r="F144" s="295" t="s">
        <v>3841</v>
      </c>
      <c r="G144" s="295" t="s">
        <v>2291</v>
      </c>
      <c r="H144" s="295" t="s">
        <v>2292</v>
      </c>
      <c r="I144" s="295" t="s">
        <v>4480</v>
      </c>
      <c r="J144" s="295" t="s">
        <v>2293</v>
      </c>
      <c r="K144" s="295" t="s">
        <v>2294</v>
      </c>
      <c r="L144" s="295" t="s">
        <v>1907</v>
      </c>
      <c r="M144" s="295" t="s">
        <v>2295</v>
      </c>
      <c r="N144" s="295" t="s">
        <v>2296</v>
      </c>
      <c r="O144" s="295" t="s">
        <v>2297</v>
      </c>
      <c r="P144" s="295" t="s">
        <v>2298</v>
      </c>
      <c r="Q144" s="295" t="s">
        <v>136</v>
      </c>
      <c r="R144" s="295" t="s">
        <v>136</v>
      </c>
      <c r="S144" s="296">
        <v>44482</v>
      </c>
      <c r="T144" s="295" t="s">
        <v>84</v>
      </c>
      <c r="U144" s="295" t="s">
        <v>2299</v>
      </c>
      <c r="V144" s="295" t="s">
        <v>2300</v>
      </c>
      <c r="W144" s="295" t="s">
        <v>2301</v>
      </c>
      <c r="X144" s="295" t="s">
        <v>232</v>
      </c>
      <c r="Y144" s="295" t="s">
        <v>2300</v>
      </c>
      <c r="Z144" s="295" t="s">
        <v>4481</v>
      </c>
      <c r="AA144" s="295">
        <v>323024</v>
      </c>
      <c r="AB144" s="611" t="s">
        <v>86</v>
      </c>
      <c r="AC144" s="611" t="s">
        <v>86</v>
      </c>
      <c r="AD144" s="611" t="s">
        <v>86</v>
      </c>
      <c r="AE144" s="295" t="s">
        <v>86</v>
      </c>
      <c r="AF144" s="295" t="s">
        <v>86</v>
      </c>
      <c r="AG144" s="295" t="s">
        <v>86</v>
      </c>
      <c r="AH144" s="295" t="s">
        <v>86</v>
      </c>
      <c r="AI144" s="295" t="s">
        <v>86</v>
      </c>
      <c r="AJ144" s="295" t="s">
        <v>86</v>
      </c>
      <c r="AK144" s="611" t="s">
        <v>86</v>
      </c>
      <c r="AL144" s="611" t="s">
        <v>86</v>
      </c>
      <c r="AM144" s="611" t="s">
        <v>86</v>
      </c>
      <c r="AN144" s="295" t="s">
        <v>86</v>
      </c>
      <c r="AO144" s="295" t="s">
        <v>86</v>
      </c>
      <c r="AP144" s="295" t="s">
        <v>86</v>
      </c>
      <c r="AQ144" s="755" t="s">
        <v>86</v>
      </c>
      <c r="AR144" s="755" t="s">
        <v>86</v>
      </c>
      <c r="AS144" s="295" t="s">
        <v>86</v>
      </c>
      <c r="AT144" s="513" t="s">
        <v>86</v>
      </c>
      <c r="AU144" s="513" t="s">
        <v>86</v>
      </c>
      <c r="AV144" s="513" t="s">
        <v>86</v>
      </c>
      <c r="AW144" s="513" t="s">
        <v>86</v>
      </c>
      <c r="AX144" s="513" t="s">
        <v>86</v>
      </c>
      <c r="AY144" s="513" t="s">
        <v>86</v>
      </c>
      <c r="AZ144" s="295" t="s">
        <v>86</v>
      </c>
      <c r="BA144" s="295" t="s">
        <v>86</v>
      </c>
      <c r="BB144" s="295" t="s">
        <v>86</v>
      </c>
      <c r="BC144" s="295" t="s">
        <v>86</v>
      </c>
      <c r="BD144" s="295" t="s">
        <v>86</v>
      </c>
      <c r="BE144" s="295" t="s">
        <v>86</v>
      </c>
      <c r="BF144" s="755" t="s">
        <v>86</v>
      </c>
      <c r="BG144" s="755" t="s">
        <v>86</v>
      </c>
      <c r="BH144" s="295" t="s">
        <v>86</v>
      </c>
      <c r="BI144" s="295" t="s">
        <v>86</v>
      </c>
      <c r="BJ144" s="295" t="s">
        <v>86</v>
      </c>
      <c r="BK144" s="295" t="s">
        <v>86</v>
      </c>
      <c r="BL144" s="295" t="s">
        <v>86</v>
      </c>
      <c r="BM144" s="295" t="s">
        <v>86</v>
      </c>
      <c r="BN144" s="295" t="s">
        <v>86</v>
      </c>
      <c r="BO144" s="295" t="s">
        <v>86</v>
      </c>
      <c r="BP144" s="295" t="s">
        <v>86</v>
      </c>
      <c r="BQ144" s="295" t="s">
        <v>86</v>
      </c>
      <c r="BR144" s="295" t="s">
        <v>86</v>
      </c>
      <c r="BS144" s="295" t="s">
        <v>86</v>
      </c>
      <c r="BT144" s="295" t="s">
        <v>2613</v>
      </c>
      <c r="BU144" s="295" t="s">
        <v>1889</v>
      </c>
      <c r="BW144" s="301" t="s">
        <v>4482</v>
      </c>
      <c r="DH144" s="295" t="s">
        <v>2315</v>
      </c>
    </row>
    <row r="145" spans="1:115" s="327" customFormat="1" ht="40.15" customHeight="1">
      <c r="A145" s="327" t="s">
        <v>4483</v>
      </c>
      <c r="B145" s="327" t="s">
        <v>4484</v>
      </c>
      <c r="C145" s="327" t="s">
        <v>4485</v>
      </c>
      <c r="D145" s="327" t="s">
        <v>4486</v>
      </c>
      <c r="E145" s="327" t="s">
        <v>4487</v>
      </c>
      <c r="F145" s="327" t="s">
        <v>1064</v>
      </c>
      <c r="G145" s="327" t="s">
        <v>2307</v>
      </c>
      <c r="H145" s="327" t="s">
        <v>4488</v>
      </c>
      <c r="I145" s="327" t="s">
        <v>4489</v>
      </c>
      <c r="J145" s="329">
        <v>44561</v>
      </c>
      <c r="K145" s="327" t="s">
        <v>2395</v>
      </c>
      <c r="L145" s="327" t="s">
        <v>4490</v>
      </c>
      <c r="M145" s="329">
        <v>44856</v>
      </c>
      <c r="N145" s="327" t="s">
        <v>134</v>
      </c>
      <c r="O145" s="327" t="s">
        <v>4491</v>
      </c>
      <c r="P145" s="298" t="s">
        <v>1907</v>
      </c>
      <c r="T145" s="327" t="s">
        <v>83</v>
      </c>
      <c r="U145" s="327" t="s">
        <v>2256</v>
      </c>
      <c r="V145" s="327" t="s">
        <v>3089</v>
      </c>
      <c r="W145" s="327" t="s">
        <v>484</v>
      </c>
      <c r="Y145" s="295" t="s">
        <v>2266</v>
      </c>
      <c r="Z145" s="327" t="s">
        <v>4492</v>
      </c>
      <c r="AM145" s="327" t="s">
        <v>4493</v>
      </c>
      <c r="AN145" s="327" t="s">
        <v>4494</v>
      </c>
      <c r="AO145" s="327" t="s">
        <v>2348</v>
      </c>
      <c r="AP145" s="327" t="s">
        <v>4495</v>
      </c>
      <c r="AQ145" s="755" t="s">
        <v>136</v>
      </c>
      <c r="AR145" s="755" t="s">
        <v>136</v>
      </c>
      <c r="BA145" s="327" t="s">
        <v>2349</v>
      </c>
      <c r="BB145" s="327" t="s">
        <v>4496</v>
      </c>
      <c r="BC145" s="327" t="s">
        <v>4497</v>
      </c>
      <c r="BD145" s="327" t="s">
        <v>2347</v>
      </c>
      <c r="BE145" s="618" t="s">
        <v>4498</v>
      </c>
      <c r="BF145" s="755" t="s">
        <v>136</v>
      </c>
      <c r="BG145" s="756" t="s">
        <v>3026</v>
      </c>
      <c r="BI145" s="328"/>
      <c r="BJ145" s="328"/>
      <c r="BK145" s="328"/>
      <c r="BL145" s="328"/>
      <c r="BM145" s="328"/>
      <c r="BR145" s="327" t="s">
        <v>2349</v>
      </c>
      <c r="BS145" s="13"/>
      <c r="BT145" s="327" t="s">
        <v>4499</v>
      </c>
      <c r="BU145" s="327" t="s">
        <v>2227</v>
      </c>
    </row>
    <row r="146" spans="1:115" ht="40.15" customHeight="1">
      <c r="A146" s="555" t="s">
        <v>4500</v>
      </c>
      <c r="B146" s="555" t="s">
        <v>1710</v>
      </c>
      <c r="C146" s="555"/>
      <c r="D146" s="555"/>
      <c r="E146" s="295"/>
      <c r="F146" s="295"/>
      <c r="G146" s="555"/>
      <c r="H146" s="555"/>
      <c r="I146" s="555"/>
      <c r="J146" s="555"/>
      <c r="K146" s="555"/>
      <c r="L146" s="555"/>
      <c r="M146" s="555"/>
      <c r="N146" s="555"/>
      <c r="O146" s="555"/>
      <c r="P146" s="555"/>
      <c r="Q146" s="555"/>
      <c r="R146" s="555"/>
      <c r="S146" s="583"/>
      <c r="T146" s="555"/>
      <c r="U146" s="555"/>
      <c r="V146" s="299"/>
      <c r="W146" s="555"/>
      <c r="X146" s="555"/>
      <c r="Y146" s="555"/>
      <c r="Z146" s="555"/>
      <c r="AA146" s="555">
        <v>322039</v>
      </c>
      <c r="AB146" s="555"/>
      <c r="AC146" s="555"/>
      <c r="AD146" s="555"/>
      <c r="AE146" s="555"/>
      <c r="AF146" s="555"/>
      <c r="AG146" s="555"/>
      <c r="AH146" s="555"/>
      <c r="AI146" s="555"/>
      <c r="AJ146" s="555"/>
      <c r="AK146" s="555"/>
      <c r="AL146" s="555"/>
      <c r="AM146" s="555"/>
      <c r="AN146" s="555"/>
      <c r="AO146" s="555"/>
      <c r="AP146" s="555"/>
      <c r="AQ146" s="755" t="s">
        <v>86</v>
      </c>
      <c r="AR146" s="755" t="s">
        <v>86</v>
      </c>
      <c r="AS146" s="555"/>
      <c r="AT146" s="555"/>
      <c r="AU146" s="555"/>
      <c r="AV146" s="555"/>
      <c r="AW146" s="555"/>
      <c r="AX146" s="555"/>
      <c r="AY146" s="555"/>
      <c r="AZ146" s="555"/>
      <c r="BA146" s="555"/>
      <c r="BB146" s="555"/>
      <c r="BC146" s="555"/>
      <c r="BD146" s="555"/>
      <c r="BE146" s="92"/>
      <c r="BF146" s="755" t="s">
        <v>86</v>
      </c>
      <c r="BG146" s="755" t="s">
        <v>86</v>
      </c>
      <c r="BH146" s="555"/>
      <c r="BI146" s="582"/>
      <c r="BJ146" s="582"/>
      <c r="BK146" s="582"/>
      <c r="BL146" s="582"/>
      <c r="BM146" s="582"/>
      <c r="BN146" s="555"/>
      <c r="BO146" s="555"/>
      <c r="BP146" s="555"/>
      <c r="BQ146" s="555"/>
      <c r="BR146" s="555"/>
      <c r="BS146" s="13"/>
      <c r="BT146" s="555"/>
      <c r="BU146" s="295"/>
      <c r="BW146" s="555"/>
    </row>
    <row r="147" spans="1:115" ht="40.15" customHeight="1">
      <c r="A147" s="599" t="s">
        <v>4501</v>
      </c>
      <c r="B147" s="636" t="s">
        <v>4502</v>
      </c>
      <c r="C147" s="636" t="s">
        <v>4503</v>
      </c>
      <c r="D147" s="636" t="s">
        <v>4504</v>
      </c>
      <c r="E147" s="512" t="s">
        <v>2258</v>
      </c>
      <c r="F147" s="513" t="s">
        <v>2264</v>
      </c>
      <c r="G147" s="599" t="s">
        <v>2265</v>
      </c>
      <c r="H147" s="636" t="s">
        <v>4505</v>
      </c>
      <c r="I147" s="295" t="s">
        <v>86</v>
      </c>
      <c r="J147" s="295" t="s">
        <v>86</v>
      </c>
      <c r="K147" s="295" t="s">
        <v>2253</v>
      </c>
      <c r="L147" s="295" t="s">
        <v>86</v>
      </c>
      <c r="M147" s="295" t="s">
        <v>86</v>
      </c>
      <c r="N147" s="636" t="s">
        <v>1715</v>
      </c>
      <c r="O147" s="636" t="s">
        <v>4506</v>
      </c>
      <c r="P147" s="636" t="s">
        <v>82</v>
      </c>
      <c r="Q147" s="636" t="s">
        <v>82</v>
      </c>
      <c r="R147" s="636" t="s">
        <v>133</v>
      </c>
      <c r="S147" s="636" t="s">
        <v>82</v>
      </c>
      <c r="T147" s="636" t="s">
        <v>84</v>
      </c>
      <c r="U147" s="636" t="s">
        <v>2250</v>
      </c>
      <c r="V147" s="641" t="s">
        <v>3089</v>
      </c>
      <c r="W147" s="599" t="s">
        <v>484</v>
      </c>
      <c r="X147" s="636" t="s">
        <v>164</v>
      </c>
      <c r="Y147" s="295" t="s">
        <v>2266</v>
      </c>
      <c r="Z147" s="636" t="s">
        <v>4507</v>
      </c>
      <c r="AA147" s="636" t="s">
        <v>82</v>
      </c>
      <c r="AB147" s="512" t="s">
        <v>4508</v>
      </c>
      <c r="AC147" s="513" t="s">
        <v>4509</v>
      </c>
      <c r="AD147" s="513" t="s">
        <v>86</v>
      </c>
      <c r="AE147" s="513" t="s">
        <v>86</v>
      </c>
      <c r="AF147" s="513" t="s">
        <v>86</v>
      </c>
      <c r="AG147" s="513" t="s">
        <v>86</v>
      </c>
      <c r="AH147" s="513" t="s">
        <v>86</v>
      </c>
      <c r="AI147" s="513" t="s">
        <v>86</v>
      </c>
      <c r="AJ147" s="513" t="s">
        <v>86</v>
      </c>
      <c r="AK147" s="513" t="s">
        <v>86</v>
      </c>
      <c r="AL147" s="513" t="s">
        <v>86</v>
      </c>
      <c r="AM147" s="599" t="s">
        <v>4510</v>
      </c>
      <c r="AN147" s="588" t="s">
        <v>4511</v>
      </c>
      <c r="AO147" s="599" t="s">
        <v>3052</v>
      </c>
      <c r="AP147" s="736" t="s">
        <v>4512</v>
      </c>
      <c r="AQ147" s="755" t="s">
        <v>133</v>
      </c>
      <c r="AR147" s="755" t="s">
        <v>136</v>
      </c>
      <c r="AS147" s="636" t="s">
        <v>4513</v>
      </c>
      <c r="AT147" s="681" t="s">
        <v>4514</v>
      </c>
      <c r="AU147" s="603">
        <v>192168214126</v>
      </c>
      <c r="AV147" s="636" t="s">
        <v>82</v>
      </c>
      <c r="AW147" s="636" t="s">
        <v>4515</v>
      </c>
      <c r="AX147" s="636" t="s">
        <v>82</v>
      </c>
      <c r="AY147" s="636" t="s">
        <v>82</v>
      </c>
      <c r="AZ147" s="636" t="s">
        <v>82</v>
      </c>
      <c r="BA147" s="636" t="s">
        <v>4516</v>
      </c>
      <c r="BB147" s="636" t="s">
        <v>4517</v>
      </c>
      <c r="BC147" s="636" t="s">
        <v>4518</v>
      </c>
      <c r="BD147" s="636" t="s">
        <v>3052</v>
      </c>
      <c r="BE147" s="736" t="s">
        <v>4519</v>
      </c>
      <c r="BF147" s="755" t="s">
        <v>136</v>
      </c>
      <c r="BG147" s="755" t="s">
        <v>136</v>
      </c>
      <c r="BH147" s="636" t="s">
        <v>82</v>
      </c>
      <c r="BI147" s="676" t="s">
        <v>4513</v>
      </c>
      <c r="BJ147" s="676" t="s">
        <v>1908</v>
      </c>
      <c r="BK147" s="676" t="s">
        <v>1909</v>
      </c>
      <c r="BL147" s="676" t="s">
        <v>509</v>
      </c>
      <c r="BM147" s="676" t="s">
        <v>4515</v>
      </c>
      <c r="BN147" s="611" t="s">
        <v>82</v>
      </c>
      <c r="BO147" s="599" t="s">
        <v>82</v>
      </c>
      <c r="BP147" s="636" t="s">
        <v>4513</v>
      </c>
      <c r="BQ147" s="636" t="s">
        <v>4520</v>
      </c>
      <c r="BR147" s="636" t="s">
        <v>4521</v>
      </c>
      <c r="BS147" s="512" t="s">
        <v>82</v>
      </c>
      <c r="BT147" s="513" t="s">
        <v>7</v>
      </c>
      <c r="BU147" s="512" t="s">
        <v>2227</v>
      </c>
      <c r="BV147" s="599" t="s">
        <v>82</v>
      </c>
      <c r="BW147" s="636" t="s">
        <v>82</v>
      </c>
      <c r="BX147" s="636" t="s">
        <v>2315</v>
      </c>
      <c r="DG147" t="s">
        <v>2315</v>
      </c>
    </row>
    <row r="148" spans="1:115" ht="47.25" customHeight="1">
      <c r="A148" s="555" t="s">
        <v>4522</v>
      </c>
      <c r="B148" s="555" t="s">
        <v>4523</v>
      </c>
      <c r="C148" s="555" t="s">
        <v>4524</v>
      </c>
      <c r="D148" s="555" t="s">
        <v>4523</v>
      </c>
      <c r="E148" s="295" t="s">
        <v>4525</v>
      </c>
      <c r="F148" s="295" t="s">
        <v>2264</v>
      </c>
      <c r="G148" s="555" t="s">
        <v>2271</v>
      </c>
      <c r="H148" s="555" t="s">
        <v>4526</v>
      </c>
      <c r="I148" s="555" t="s">
        <v>4526</v>
      </c>
      <c r="J148" s="622">
        <v>44542</v>
      </c>
      <c r="K148" s="623" t="s">
        <v>4527</v>
      </c>
      <c r="L148" s="295" t="s">
        <v>1907</v>
      </c>
      <c r="M148" s="624" t="s">
        <v>4528</v>
      </c>
      <c r="N148" s="555" t="s">
        <v>4529</v>
      </c>
      <c r="O148" s="555" t="s">
        <v>1229</v>
      </c>
      <c r="P148" s="555" t="s">
        <v>4530</v>
      </c>
      <c r="Q148" s="555"/>
      <c r="R148" s="555"/>
      <c r="S148" s="583"/>
      <c r="T148" s="555" t="s">
        <v>4531</v>
      </c>
      <c r="U148" s="555" t="s">
        <v>2254</v>
      </c>
      <c r="V148" s="299" t="s">
        <v>291</v>
      </c>
      <c r="W148" s="555" t="s">
        <v>3995</v>
      </c>
      <c r="X148" s="599" t="s">
        <v>164</v>
      </c>
      <c r="Y148" s="295" t="s">
        <v>2266</v>
      </c>
      <c r="Z148" s="599" t="s">
        <v>3996</v>
      </c>
      <c r="AA148" s="609" t="s">
        <v>4532</v>
      </c>
      <c r="AB148" s="555" t="s">
        <v>4533</v>
      </c>
      <c r="AC148" s="555" t="s">
        <v>4534</v>
      </c>
      <c r="AD148" s="555" t="s">
        <v>2333</v>
      </c>
      <c r="AE148" s="297" t="s">
        <v>86</v>
      </c>
      <c r="AF148" s="875" t="s">
        <v>4535</v>
      </c>
      <c r="AG148" s="875" t="s">
        <v>4536</v>
      </c>
      <c r="AH148" s="528" t="s">
        <v>4537</v>
      </c>
      <c r="AI148" s="513" t="s">
        <v>4538</v>
      </c>
      <c r="AJ148" s="528" t="s">
        <v>3642</v>
      </c>
      <c r="AK148" s="555" t="s">
        <v>4539</v>
      </c>
      <c r="AL148" s="555" t="s">
        <v>1224</v>
      </c>
      <c r="AM148" s="360" t="s">
        <v>4540</v>
      </c>
      <c r="AN148" s="588" t="s">
        <v>4541</v>
      </c>
      <c r="AO148" s="555" t="s">
        <v>2333</v>
      </c>
      <c r="AP148" s="606" t="s">
        <v>4542</v>
      </c>
      <c r="AQ148" s="755" t="s">
        <v>136</v>
      </c>
      <c r="AR148" s="755" t="s">
        <v>86</v>
      </c>
      <c r="AS148" s="599" t="s">
        <v>4543</v>
      </c>
      <c r="AT148" s="681" t="s">
        <v>2165</v>
      </c>
      <c r="AU148" s="599" t="s">
        <v>3641</v>
      </c>
      <c r="AV148" s="512" t="s">
        <v>4013</v>
      </c>
      <c r="AW148" s="513" t="s">
        <v>206</v>
      </c>
      <c r="AX148" s="555" t="s">
        <v>86</v>
      </c>
      <c r="AY148" s="555" t="s">
        <v>86</v>
      </c>
      <c r="AZ148" s="555" t="s">
        <v>4539</v>
      </c>
      <c r="BA148" s="555" t="s">
        <v>1224</v>
      </c>
      <c r="BB148" s="360" t="s">
        <v>4544</v>
      </c>
      <c r="BC148" s="614" t="s">
        <v>4545</v>
      </c>
      <c r="BD148" s="555" t="s">
        <v>4546</v>
      </c>
      <c r="BE148" s="612" t="s">
        <v>4547</v>
      </c>
      <c r="BF148" s="756" t="s">
        <v>136</v>
      </c>
      <c r="BG148" s="756" t="s">
        <v>86</v>
      </c>
      <c r="BH148" s="555" t="s">
        <v>86</v>
      </c>
      <c r="BI148" s="297" t="s">
        <v>4548</v>
      </c>
      <c r="BJ148" s="687" t="s">
        <v>4549</v>
      </c>
      <c r="BK148" s="688" t="s">
        <v>4550</v>
      </c>
      <c r="BL148" s="582" t="s">
        <v>4551</v>
      </c>
      <c r="BM148" s="582" t="s">
        <v>206</v>
      </c>
      <c r="BN148" s="670" t="s">
        <v>4552</v>
      </c>
      <c r="BO148" s="555" t="s">
        <v>86</v>
      </c>
      <c r="BP148" s="555" t="s">
        <v>4553</v>
      </c>
      <c r="BQ148" s="555" t="s">
        <v>4539</v>
      </c>
      <c r="BR148" s="555" t="s">
        <v>2349</v>
      </c>
      <c r="BS148" s="295" t="s">
        <v>86</v>
      </c>
      <c r="BT148" s="555" t="s">
        <v>223</v>
      </c>
      <c r="BU148" s="295" t="s">
        <v>2227</v>
      </c>
      <c r="BV148" s="555"/>
      <c r="BW148" s="555"/>
    </row>
    <row r="149" spans="1:115" ht="40.15" customHeight="1">
      <c r="A149" s="555" t="s">
        <v>4554</v>
      </c>
      <c r="B149" s="555" t="s">
        <v>4555</v>
      </c>
      <c r="C149" s="555" t="s">
        <v>4556</v>
      </c>
      <c r="D149" s="361" t="s">
        <v>4557</v>
      </c>
      <c r="E149" s="295" t="s">
        <v>4558</v>
      </c>
      <c r="F149" s="295" t="s">
        <v>2264</v>
      </c>
      <c r="G149" s="295" t="s">
        <v>2288</v>
      </c>
      <c r="H149" s="555" t="s">
        <v>2339</v>
      </c>
      <c r="I149" s="555" t="s">
        <v>86</v>
      </c>
      <c r="J149" s="555" t="s">
        <v>86</v>
      </c>
      <c r="K149" s="295" t="s">
        <v>2253</v>
      </c>
      <c r="L149" s="295" t="s">
        <v>1907</v>
      </c>
      <c r="M149" s="296" t="s">
        <v>1907</v>
      </c>
      <c r="N149" s="555" t="s">
        <v>802</v>
      </c>
      <c r="O149" s="582" t="s">
        <v>4559</v>
      </c>
      <c r="P149" s="361" t="s">
        <v>4560</v>
      </c>
      <c r="Q149" s="555"/>
      <c r="R149" s="555"/>
      <c r="S149" s="583"/>
      <c r="T149" s="555" t="s">
        <v>85</v>
      </c>
      <c r="U149" s="295" t="s">
        <v>4561</v>
      </c>
      <c r="V149" s="299" t="s">
        <v>291</v>
      </c>
      <c r="W149" s="555" t="s">
        <v>484</v>
      </c>
      <c r="X149" s="295" t="s">
        <v>140</v>
      </c>
      <c r="Y149" s="295" t="s">
        <v>2266</v>
      </c>
      <c r="Z149" s="594" t="s">
        <v>4562</v>
      </c>
      <c r="AA149" s="555">
        <v>323069</v>
      </c>
      <c r="AB149" s="555"/>
      <c r="AC149" s="555"/>
      <c r="AD149" s="555"/>
      <c r="AE149" s="297"/>
      <c r="AF149" s="555"/>
      <c r="AG149" s="555"/>
      <c r="AH149" s="555"/>
      <c r="AI149" s="555"/>
      <c r="AJ149" s="555"/>
      <c r="AK149" s="555"/>
      <c r="AL149" s="555"/>
      <c r="AM149" s="555" t="s">
        <v>4563</v>
      </c>
      <c r="AN149" s="555" t="s">
        <v>4564</v>
      </c>
      <c r="AO149" s="555" t="s">
        <v>648</v>
      </c>
      <c r="AP149" s="606" t="s">
        <v>4565</v>
      </c>
      <c r="AQ149" s="755" t="s">
        <v>86</v>
      </c>
      <c r="AR149" s="755" t="s">
        <v>86</v>
      </c>
      <c r="AS149" s="555" t="s">
        <v>4566</v>
      </c>
      <c r="AT149" s="555" t="s">
        <v>239</v>
      </c>
      <c r="AU149" s="555" t="s">
        <v>553</v>
      </c>
      <c r="AV149" s="555" t="s">
        <v>1156</v>
      </c>
      <c r="AW149" s="513" t="s">
        <v>2541</v>
      </c>
      <c r="AX149" s="555" t="s">
        <v>243</v>
      </c>
      <c r="AY149" s="555"/>
      <c r="AZ149" s="555" t="s">
        <v>4567</v>
      </c>
      <c r="BA149" s="400" t="s">
        <v>4568</v>
      </c>
      <c r="BB149" s="555" t="s">
        <v>4569</v>
      </c>
      <c r="BC149" s="555" t="s">
        <v>4570</v>
      </c>
      <c r="BD149" s="555" t="s">
        <v>648</v>
      </c>
      <c r="BE149" s="606" t="s">
        <v>4571</v>
      </c>
      <c r="BF149" s="755" t="s">
        <v>136</v>
      </c>
      <c r="BG149" s="755" t="s">
        <v>133</v>
      </c>
      <c r="BH149" s="555"/>
      <c r="BI149" s="582" t="s">
        <v>4572</v>
      </c>
      <c r="BJ149" s="582" t="s">
        <v>1957</v>
      </c>
      <c r="BK149" s="582" t="s">
        <v>3411</v>
      </c>
      <c r="BL149" s="582" t="s">
        <v>760</v>
      </c>
      <c r="BM149" s="297" t="s">
        <v>2541</v>
      </c>
      <c r="BN149" s="555" t="s">
        <v>3458</v>
      </c>
      <c r="BO149" s="555"/>
      <c r="BP149" s="555" t="s">
        <v>4573</v>
      </c>
      <c r="BQ149" s="555" t="s">
        <v>4567</v>
      </c>
      <c r="BR149" s="400" t="s">
        <v>4568</v>
      </c>
      <c r="BT149" s="643" t="s">
        <v>2308</v>
      </c>
      <c r="BU149" s="295" t="s">
        <v>1889</v>
      </c>
      <c r="BV149" s="555"/>
      <c r="BW149" s="555"/>
      <c r="DG149" t="s">
        <v>2315</v>
      </c>
    </row>
    <row r="150" spans="1:115" ht="40.15" customHeight="1">
      <c r="A150" s="555" t="s">
        <v>4574</v>
      </c>
      <c r="B150" s="555" t="s">
        <v>4575</v>
      </c>
      <c r="C150" s="582" t="s">
        <v>4576</v>
      </c>
      <c r="D150" s="582" t="s">
        <v>4577</v>
      </c>
      <c r="E150" s="297" t="s">
        <v>4578</v>
      </c>
      <c r="F150" s="297" t="s">
        <v>2264</v>
      </c>
      <c r="G150" s="297" t="s">
        <v>261</v>
      </c>
      <c r="H150" s="582" t="s">
        <v>4579</v>
      </c>
      <c r="I150" s="582" t="s">
        <v>86</v>
      </c>
      <c r="J150" s="582" t="s">
        <v>86</v>
      </c>
      <c r="K150" s="582" t="s">
        <v>4125</v>
      </c>
      <c r="L150" s="295" t="s">
        <v>1907</v>
      </c>
      <c r="M150" s="296" t="s">
        <v>1907</v>
      </c>
      <c r="N150" s="555" t="s">
        <v>2242</v>
      </c>
      <c r="O150" s="582" t="s">
        <v>4580</v>
      </c>
      <c r="P150" s="582" t="s">
        <v>4581</v>
      </c>
      <c r="Q150" s="582"/>
      <c r="R150" s="555"/>
      <c r="S150" s="583"/>
      <c r="T150" s="582" t="s">
        <v>84</v>
      </c>
      <c r="U150" s="297" t="s">
        <v>2250</v>
      </c>
      <c r="V150" s="359" t="s">
        <v>291</v>
      </c>
      <c r="W150" s="582" t="s">
        <v>4582</v>
      </c>
      <c r="X150" s="295" t="s">
        <v>232</v>
      </c>
      <c r="Y150" s="295" t="s">
        <v>2266</v>
      </c>
      <c r="Z150" s="582" t="s">
        <v>4583</v>
      </c>
      <c r="AA150" s="582" t="s">
        <v>2305</v>
      </c>
      <c r="AB150" s="555"/>
      <c r="AC150" s="555"/>
      <c r="AD150" s="555"/>
      <c r="AE150" s="297"/>
      <c r="AF150" s="555"/>
      <c r="AG150" s="555"/>
      <c r="AH150" s="555"/>
      <c r="AI150" s="555"/>
      <c r="AJ150" s="555"/>
      <c r="AK150" s="555"/>
      <c r="AL150" s="555"/>
      <c r="AM150" s="555" t="s">
        <v>4584</v>
      </c>
      <c r="AN150" s="610">
        <v>192168214181</v>
      </c>
      <c r="AO150" s="555" t="s">
        <v>2324</v>
      </c>
      <c r="AP150" s="606" t="s">
        <v>4585</v>
      </c>
      <c r="AQ150" s="755" t="s">
        <v>133</v>
      </c>
      <c r="AR150" s="755" t="s">
        <v>86</v>
      </c>
      <c r="AS150" s="555"/>
      <c r="AT150" s="555" t="s">
        <v>4586</v>
      </c>
      <c r="AU150" s="610">
        <v>192168214182</v>
      </c>
      <c r="AV150" s="555" t="s">
        <v>4587</v>
      </c>
      <c r="AW150" s="555"/>
      <c r="AX150" s="555"/>
      <c r="AY150" s="555"/>
      <c r="AZ150" s="555"/>
      <c r="BA150" s="555" t="s">
        <v>4588</v>
      </c>
      <c r="BB150" s="555" t="s">
        <v>4589</v>
      </c>
      <c r="BC150" s="610" t="s">
        <v>4590</v>
      </c>
      <c r="BD150" s="555" t="s">
        <v>2324</v>
      </c>
      <c r="BE150" s="606" t="s">
        <v>4591</v>
      </c>
      <c r="BF150" s="755" t="s">
        <v>136</v>
      </c>
      <c r="BG150" s="755" t="s">
        <v>136</v>
      </c>
      <c r="BH150" s="555" t="s">
        <v>86</v>
      </c>
      <c r="BI150" s="582"/>
      <c r="BJ150" s="582" t="s">
        <v>4592</v>
      </c>
      <c r="BK150" s="685">
        <v>192168210217</v>
      </c>
      <c r="BL150" s="582" t="s">
        <v>4593</v>
      </c>
      <c r="BM150" s="582" t="s">
        <v>4594</v>
      </c>
      <c r="BN150" s="555"/>
      <c r="BO150" s="555"/>
      <c r="BP150" s="555" t="s">
        <v>4595</v>
      </c>
      <c r="BQ150" s="555" t="s">
        <v>4596</v>
      </c>
      <c r="BR150" s="555" t="s">
        <v>4597</v>
      </c>
      <c r="BS150" s="295" t="s">
        <v>136</v>
      </c>
      <c r="BT150" s="643" t="s">
        <v>11</v>
      </c>
      <c r="BU150" s="295" t="s">
        <v>1889</v>
      </c>
      <c r="BV150" s="555"/>
      <c r="BW150" s="555"/>
    </row>
    <row r="151" spans="1:115" ht="40.15" customHeight="1">
      <c r="A151" s="555" t="s">
        <v>4598</v>
      </c>
      <c r="B151" s="555" t="s">
        <v>4599</v>
      </c>
      <c r="C151" s="555"/>
      <c r="D151" s="555" t="s">
        <v>4600</v>
      </c>
      <c r="E151" s="295"/>
      <c r="F151" s="295" t="s">
        <v>2351</v>
      </c>
      <c r="G151" s="295" t="s">
        <v>2249</v>
      </c>
      <c r="H151" s="555" t="s">
        <v>2339</v>
      </c>
      <c r="I151" s="555" t="s">
        <v>4601</v>
      </c>
      <c r="J151" s="555"/>
      <c r="K151" s="555"/>
      <c r="L151" s="555"/>
      <c r="M151" s="555"/>
      <c r="N151" s="555" t="s">
        <v>134</v>
      </c>
      <c r="O151" s="582" t="s">
        <v>2456</v>
      </c>
      <c r="P151" s="555"/>
      <c r="Q151" s="555" t="s">
        <v>136</v>
      </c>
      <c r="R151" s="555" t="s">
        <v>3185</v>
      </c>
      <c r="S151" s="583">
        <v>44552</v>
      </c>
      <c r="T151" s="555" t="s">
        <v>84</v>
      </c>
      <c r="U151" s="295" t="s">
        <v>4602</v>
      </c>
      <c r="V151" s="299" t="s">
        <v>3462</v>
      </c>
      <c r="W151" s="555" t="s">
        <v>4582</v>
      </c>
      <c r="X151" s="295" t="s">
        <v>140</v>
      </c>
      <c r="Y151" s="295" t="s">
        <v>2266</v>
      </c>
      <c r="Z151" s="555"/>
      <c r="AA151" s="555"/>
      <c r="AB151" s="555"/>
      <c r="AC151" s="555"/>
      <c r="AD151" s="555"/>
      <c r="AE151" s="297"/>
      <c r="AF151" s="555"/>
      <c r="AG151" s="555"/>
      <c r="AH151" s="555"/>
      <c r="AI151" s="555"/>
      <c r="AJ151" s="555"/>
      <c r="AK151" s="555"/>
      <c r="AL151" s="555"/>
      <c r="AM151" s="555" t="s">
        <v>4603</v>
      </c>
      <c r="AN151" s="555" t="s">
        <v>4604</v>
      </c>
      <c r="AO151" s="555" t="s">
        <v>4605</v>
      </c>
      <c r="AP151" s="555"/>
      <c r="AQ151" s="755" t="s">
        <v>86</v>
      </c>
      <c r="AR151" s="755" t="s">
        <v>86</v>
      </c>
      <c r="AS151" s="555"/>
      <c r="AT151" s="555"/>
      <c r="AV151" s="555"/>
      <c r="AW151" s="555"/>
      <c r="AX151" s="555"/>
      <c r="AY151" s="555"/>
      <c r="AZ151" s="555"/>
      <c r="BA151" s="555" t="s">
        <v>4606</v>
      </c>
      <c r="BB151" s="555" t="s">
        <v>4607</v>
      </c>
      <c r="BC151" s="555" t="s">
        <v>4608</v>
      </c>
      <c r="BD151" s="653" t="s">
        <v>4601</v>
      </c>
      <c r="BE151" s="654" t="s">
        <v>86</v>
      </c>
      <c r="BF151" s="755" t="s">
        <v>86</v>
      </c>
      <c r="BG151" s="755" t="s">
        <v>86</v>
      </c>
      <c r="BH151" s="655" t="s">
        <v>86</v>
      </c>
      <c r="BI151" s="582" t="s">
        <v>3475</v>
      </c>
      <c r="BJ151" s="582" t="s">
        <v>4609</v>
      </c>
      <c r="BK151" s="555" t="s">
        <v>4610</v>
      </c>
      <c r="BL151" s="582" t="s">
        <v>4605</v>
      </c>
      <c r="BM151" s="582" t="s">
        <v>4611</v>
      </c>
      <c r="BN151" s="555"/>
      <c r="BO151" s="649" t="s">
        <v>4612</v>
      </c>
      <c r="BP151" s="649" t="s">
        <v>86</v>
      </c>
      <c r="BQ151" s="649" t="s">
        <v>4613</v>
      </c>
      <c r="BR151" s="649" t="s">
        <v>2053</v>
      </c>
      <c r="BS151" s="791" t="s">
        <v>136</v>
      </c>
      <c r="BT151" s="295" t="s">
        <v>2456</v>
      </c>
      <c r="BU151" s="337" t="s">
        <v>1889</v>
      </c>
      <c r="BV151" s="555"/>
      <c r="BW151" s="606" t="s">
        <v>4614</v>
      </c>
    </row>
    <row r="152" spans="1:115" ht="77.25" customHeight="1">
      <c r="A152" s="555" t="s">
        <v>4615</v>
      </c>
      <c r="B152" s="555" t="s">
        <v>4616</v>
      </c>
      <c r="C152" s="925" t="s">
        <v>4617</v>
      </c>
      <c r="D152" s="555" t="s">
        <v>4618</v>
      </c>
      <c r="E152" s="295" t="s">
        <v>4619</v>
      </c>
      <c r="F152" s="295" t="s">
        <v>3880</v>
      </c>
      <c r="G152" s="295" t="s">
        <v>2303</v>
      </c>
      <c r="H152" s="555" t="s">
        <v>4620</v>
      </c>
      <c r="I152" s="295" t="s">
        <v>86</v>
      </c>
      <c r="J152" s="295" t="s">
        <v>86</v>
      </c>
      <c r="K152" s="295" t="s">
        <v>2253</v>
      </c>
      <c r="L152" s="295" t="s">
        <v>86</v>
      </c>
      <c r="M152" s="555" t="s">
        <v>2253</v>
      </c>
      <c r="N152" s="555" t="s">
        <v>968</v>
      </c>
      <c r="O152" s="555" t="s">
        <v>4621</v>
      </c>
      <c r="P152" s="344" t="s">
        <v>1474</v>
      </c>
      <c r="Q152" s="555" t="s">
        <v>136</v>
      </c>
      <c r="R152" s="555" t="s">
        <v>136</v>
      </c>
      <c r="S152" s="583">
        <v>44547</v>
      </c>
      <c r="T152" s="555" t="s">
        <v>83</v>
      </c>
      <c r="U152" s="295" t="s">
        <v>2250</v>
      </c>
      <c r="V152" s="299" t="s">
        <v>291</v>
      </c>
      <c r="W152" s="555" t="s">
        <v>4582</v>
      </c>
      <c r="X152" s="295" t="s">
        <v>232</v>
      </c>
      <c r="Y152" s="295" t="s">
        <v>2266</v>
      </c>
      <c r="Z152" s="701" t="s">
        <v>4622</v>
      </c>
      <c r="AA152" s="582" t="s">
        <v>4623</v>
      </c>
      <c r="AB152" s="296" t="s">
        <v>86</v>
      </c>
      <c r="AC152" s="296" t="s">
        <v>86</v>
      </c>
      <c r="AD152" s="296" t="s">
        <v>86</v>
      </c>
      <c r="AE152" s="296" t="s">
        <v>86</v>
      </c>
      <c r="AF152" s="296" t="s">
        <v>86</v>
      </c>
      <c r="AG152" s="296" t="s">
        <v>86</v>
      </c>
      <c r="AH152" s="296" t="s">
        <v>86</v>
      </c>
      <c r="AI152" s="296" t="s">
        <v>86</v>
      </c>
      <c r="AJ152" s="296" t="s">
        <v>86</v>
      </c>
      <c r="AK152" s="296" t="s">
        <v>86</v>
      </c>
      <c r="AL152" s="296" t="s">
        <v>86</v>
      </c>
      <c r="AM152" s="555" t="s">
        <v>4624</v>
      </c>
      <c r="AN152" s="610">
        <v>192168214152</v>
      </c>
      <c r="AO152" s="555" t="s">
        <v>4053</v>
      </c>
      <c r="AP152" s="555" t="s">
        <v>4625</v>
      </c>
      <c r="AQ152" s="755" t="s">
        <v>136</v>
      </c>
      <c r="AR152" s="755" t="s">
        <v>136</v>
      </c>
      <c r="AS152" s="555" t="s">
        <v>4626</v>
      </c>
      <c r="AT152" s="555" t="s">
        <v>4627</v>
      </c>
      <c r="AU152" s="610">
        <v>192168214153</v>
      </c>
      <c r="AV152" s="555" t="s">
        <v>4053</v>
      </c>
      <c r="AW152" s="555" t="s">
        <v>3439</v>
      </c>
      <c r="AX152" s="555"/>
      <c r="AY152" s="296" t="s">
        <v>86</v>
      </c>
      <c r="AZ152" s="555" t="s">
        <v>4628</v>
      </c>
      <c r="BA152" s="361" t="s">
        <v>4629</v>
      </c>
      <c r="BB152" s="555" t="s">
        <v>4630</v>
      </c>
      <c r="BC152" s="555" t="s">
        <v>4631</v>
      </c>
      <c r="BD152" s="555" t="s">
        <v>4053</v>
      </c>
      <c r="BE152" s="555" t="s">
        <v>4632</v>
      </c>
      <c r="BF152" s="755" t="s">
        <v>136</v>
      </c>
      <c r="BG152" s="755" t="s">
        <v>136</v>
      </c>
      <c r="BH152" s="555" t="s">
        <v>4633</v>
      </c>
      <c r="BI152" s="582" t="s">
        <v>4626</v>
      </c>
      <c r="BJ152" s="582" t="s">
        <v>4634</v>
      </c>
      <c r="BK152" s="582" t="s">
        <v>4635</v>
      </c>
      <c r="BL152" s="582" t="s">
        <v>4053</v>
      </c>
      <c r="BM152" s="582" t="s">
        <v>3439</v>
      </c>
      <c r="BN152" s="296" t="s">
        <v>86</v>
      </c>
      <c r="BO152" s="296" t="s">
        <v>86</v>
      </c>
      <c r="BP152" s="555" t="s">
        <v>4636</v>
      </c>
      <c r="BQ152" s="361" t="s">
        <v>4628</v>
      </c>
      <c r="BR152" s="361" t="s">
        <v>4637</v>
      </c>
      <c r="BS152" s="792" t="s">
        <v>136</v>
      </c>
      <c r="BT152" s="295" t="s">
        <v>2287</v>
      </c>
      <c r="BU152" s="337" t="s">
        <v>1889</v>
      </c>
      <c r="BV152" s="555" t="s">
        <v>133</v>
      </c>
      <c r="BW152" s="555" t="s">
        <v>4638</v>
      </c>
      <c r="BX152" s="583">
        <v>44698</v>
      </c>
      <c r="BY152" s="702" t="s">
        <v>6072</v>
      </c>
      <c r="BZ152" s="746" t="s">
        <v>6073</v>
      </c>
      <c r="CA152" s="747" t="s">
        <v>6074</v>
      </c>
      <c r="CB152" s="613" t="s">
        <v>6075</v>
      </c>
      <c r="CC152" s="703" t="s">
        <v>133</v>
      </c>
      <c r="CD152" s="703">
        <v>80</v>
      </c>
      <c r="CE152" s="703">
        <v>3306</v>
      </c>
      <c r="CF152" s="613" t="s">
        <v>6075</v>
      </c>
      <c r="CG152" s="617" t="s">
        <v>6061</v>
      </c>
      <c r="CH152" s="703" t="s">
        <v>133</v>
      </c>
      <c r="CI152" s="704">
        <v>80</v>
      </c>
      <c r="CJ152" s="617" t="s">
        <v>6061</v>
      </c>
      <c r="CK152" s="704">
        <v>3306</v>
      </c>
      <c r="CL152" s="703" t="s">
        <v>1907</v>
      </c>
      <c r="CM152" s="703" t="s">
        <v>1907</v>
      </c>
      <c r="CN152" s="703" t="s">
        <v>1907</v>
      </c>
      <c r="CO152" s="703" t="s">
        <v>1907</v>
      </c>
      <c r="CP152" s="703" t="s">
        <v>1907</v>
      </c>
      <c r="CQ152" s="703" t="s">
        <v>1907</v>
      </c>
      <c r="CR152" s="703" t="s">
        <v>136</v>
      </c>
      <c r="CS152" s="702" t="s">
        <v>6076</v>
      </c>
      <c r="CT152" s="703" t="s">
        <v>1907</v>
      </c>
      <c r="CU152" s="703" t="s">
        <v>1907</v>
      </c>
      <c r="CV152" s="703" t="s">
        <v>1907</v>
      </c>
      <c r="CW152" s="705" t="s">
        <v>4630</v>
      </c>
      <c r="CX152" s="705" t="s">
        <v>6077</v>
      </c>
      <c r="CY152" s="705" t="s">
        <v>4634</v>
      </c>
      <c r="CZ152" s="705" t="s">
        <v>6078</v>
      </c>
      <c r="DA152" s="703" t="s">
        <v>1907</v>
      </c>
      <c r="DB152" s="703" t="s">
        <v>133</v>
      </c>
      <c r="DC152" s="703" t="s">
        <v>133</v>
      </c>
      <c r="DD152" s="706" t="s">
        <v>5124</v>
      </c>
      <c r="DE152" s="707">
        <v>44546</v>
      </c>
      <c r="DH152" s="771" t="s">
        <v>5993</v>
      </c>
      <c r="DI152" s="657" t="s">
        <v>6079</v>
      </c>
      <c r="DJ152" s="363" t="s">
        <v>6080</v>
      </c>
      <c r="DK152" t="s">
        <v>86</v>
      </c>
    </row>
    <row r="153" spans="1:115" ht="78" customHeight="1">
      <c r="A153" s="555" t="s">
        <v>4639</v>
      </c>
      <c r="B153" s="555" t="s">
        <v>4640</v>
      </c>
      <c r="C153" s="555" t="s">
        <v>4641</v>
      </c>
      <c r="D153" s="555" t="s">
        <v>4642</v>
      </c>
      <c r="E153" s="295" t="s">
        <v>4643</v>
      </c>
      <c r="F153" s="295" t="s">
        <v>3880</v>
      </c>
      <c r="G153" s="295" t="s">
        <v>2303</v>
      </c>
      <c r="H153" s="555" t="s">
        <v>3601</v>
      </c>
      <c r="I153" s="295" t="s">
        <v>86</v>
      </c>
      <c r="J153" s="295" t="s">
        <v>86</v>
      </c>
      <c r="K153" s="295" t="s">
        <v>2253</v>
      </c>
      <c r="L153" s="295" t="s">
        <v>86</v>
      </c>
      <c r="M153" s="555" t="s">
        <v>2253</v>
      </c>
      <c r="N153" s="555" t="s">
        <v>2244</v>
      </c>
      <c r="O153" s="582" t="s">
        <v>3049</v>
      </c>
      <c r="P153" s="295" t="s">
        <v>86</v>
      </c>
      <c r="Q153" s="555" t="s">
        <v>136</v>
      </c>
      <c r="R153" s="555" t="s">
        <v>136</v>
      </c>
      <c r="S153" s="583" t="s">
        <v>3882</v>
      </c>
      <c r="T153" s="555" t="s">
        <v>83</v>
      </c>
      <c r="U153" s="295" t="s">
        <v>2250</v>
      </c>
      <c r="V153" s="297" t="s">
        <v>1931</v>
      </c>
      <c r="W153" s="555" t="s">
        <v>484</v>
      </c>
      <c r="X153" s="295" t="s">
        <v>140</v>
      </c>
      <c r="Y153" s="295" t="s">
        <v>2266</v>
      </c>
      <c r="Z153" s="555" t="s">
        <v>543</v>
      </c>
      <c r="AA153" s="295" t="s">
        <v>3602</v>
      </c>
      <c r="AB153" s="296" t="s">
        <v>86</v>
      </c>
      <c r="AC153" s="296" t="s">
        <v>86</v>
      </c>
      <c r="AD153" s="296" t="s">
        <v>86</v>
      </c>
      <c r="AE153" s="296" t="s">
        <v>86</v>
      </c>
      <c r="AF153" s="296" t="s">
        <v>86</v>
      </c>
      <c r="AG153" s="296" t="s">
        <v>86</v>
      </c>
      <c r="AH153" s="296" t="s">
        <v>86</v>
      </c>
      <c r="AI153" s="296" t="s">
        <v>86</v>
      </c>
      <c r="AJ153" s="296" t="s">
        <v>86</v>
      </c>
      <c r="AK153" s="296" t="s">
        <v>86</v>
      </c>
      <c r="AL153" s="296" t="s">
        <v>86</v>
      </c>
      <c r="AM153" s="610" t="s">
        <v>4644</v>
      </c>
      <c r="AN153" s="610" t="s">
        <v>4645</v>
      </c>
      <c r="AO153" s="555" t="s">
        <v>3949</v>
      </c>
      <c r="AP153" s="92" t="s">
        <v>4646</v>
      </c>
      <c r="AQ153" s="755" t="s">
        <v>136</v>
      </c>
      <c r="AR153" s="755" t="s">
        <v>136</v>
      </c>
      <c r="AS153" s="582" t="s">
        <v>4647</v>
      </c>
      <c r="AT153" s="582" t="s">
        <v>4648</v>
      </c>
      <c r="AU153" s="582" t="s">
        <v>4649</v>
      </c>
      <c r="AV153" s="582" t="s">
        <v>3949</v>
      </c>
      <c r="AW153" s="582" t="s">
        <v>4650</v>
      </c>
      <c r="AX153" s="296" t="s">
        <v>86</v>
      </c>
      <c r="AY153" s="296" t="s">
        <v>86</v>
      </c>
      <c r="AZ153" s="555" t="s">
        <v>4651</v>
      </c>
      <c r="BA153" s="361" t="s">
        <v>4652</v>
      </c>
      <c r="BB153" s="555" t="s">
        <v>4653</v>
      </c>
      <c r="BC153" s="555" t="s">
        <v>4654</v>
      </c>
      <c r="BD153" s="555" t="s">
        <v>2279</v>
      </c>
      <c r="BE153" s="92" t="s">
        <v>4655</v>
      </c>
      <c r="BF153" s="755" t="s">
        <v>136</v>
      </c>
      <c r="BG153" s="755" t="s">
        <v>136</v>
      </c>
      <c r="BH153" s="555" t="s">
        <v>3897</v>
      </c>
      <c r="BI153" s="582" t="s">
        <v>4647</v>
      </c>
      <c r="BJ153" s="582" t="s">
        <v>4656</v>
      </c>
      <c r="BK153" s="582" t="s">
        <v>4657</v>
      </c>
      <c r="BL153" s="582" t="s">
        <v>4658</v>
      </c>
      <c r="BM153" s="582" t="s">
        <v>4659</v>
      </c>
      <c r="BN153" s="555" t="s">
        <v>86</v>
      </c>
      <c r="BO153" s="555" t="s">
        <v>86</v>
      </c>
      <c r="BP153" s="555" t="s">
        <v>4660</v>
      </c>
      <c r="BQ153" s="555" t="s">
        <v>4651</v>
      </c>
      <c r="BR153" s="361" t="s">
        <v>4661</v>
      </c>
      <c r="BS153" s="555" t="s">
        <v>136</v>
      </c>
      <c r="BT153" s="643" t="s">
        <v>2287</v>
      </c>
      <c r="BU153" s="295" t="s">
        <v>1889</v>
      </c>
      <c r="BV153" s="296" t="s">
        <v>86</v>
      </c>
      <c r="BW153" s="555" t="s">
        <v>4662</v>
      </c>
      <c r="BX153" s="583">
        <v>45032</v>
      </c>
      <c r="BY153" s="583" t="s">
        <v>5983</v>
      </c>
      <c r="BZ153" s="746" t="s">
        <v>6081</v>
      </c>
      <c r="CA153" s="854" t="s">
        <v>6082</v>
      </c>
      <c r="CB153" s="555" t="s">
        <v>6075</v>
      </c>
      <c r="CC153" s="923" t="s">
        <v>136</v>
      </c>
      <c r="CD153" s="923">
        <v>80</v>
      </c>
      <c r="CE153" s="923">
        <v>3306</v>
      </c>
      <c r="CF153" s="555" t="s">
        <v>6075</v>
      </c>
      <c r="CG153" s="719" t="s">
        <v>5613</v>
      </c>
      <c r="CH153" s="719" t="s">
        <v>136</v>
      </c>
      <c r="CI153" s="719">
        <v>80</v>
      </c>
      <c r="CJ153" s="719" t="s">
        <v>5613</v>
      </c>
      <c r="CK153" s="719">
        <v>3306</v>
      </c>
      <c r="CL153" s="617" t="s">
        <v>1907</v>
      </c>
      <c r="CM153" s="617" t="s">
        <v>1907</v>
      </c>
      <c r="CN153" s="617" t="s">
        <v>1907</v>
      </c>
      <c r="CO153" s="617" t="s">
        <v>1907</v>
      </c>
      <c r="CP153" s="617" t="s">
        <v>1907</v>
      </c>
      <c r="CQ153" s="617" t="s">
        <v>1907</v>
      </c>
      <c r="CR153" s="617" t="s">
        <v>136</v>
      </c>
      <c r="CS153" s="617" t="s">
        <v>6083</v>
      </c>
      <c r="CT153" s="617" t="s">
        <v>1907</v>
      </c>
      <c r="CU153" s="617" t="s">
        <v>1907</v>
      </c>
      <c r="CV153" s="617" t="s">
        <v>1907</v>
      </c>
      <c r="CW153" s="610" t="s">
        <v>6084</v>
      </c>
      <c r="CX153" s="610" t="s">
        <v>6085</v>
      </c>
      <c r="CY153" s="555" t="s">
        <v>6086</v>
      </c>
      <c r="CZ153" s="555" t="s">
        <v>4648</v>
      </c>
      <c r="DA153" s="923" t="s">
        <v>1907</v>
      </c>
      <c r="DB153" s="923" t="s">
        <v>1907</v>
      </c>
      <c r="DC153" s="923" t="s">
        <v>1907</v>
      </c>
      <c r="DD153" s="617" t="s">
        <v>5124</v>
      </c>
      <c r="DE153" s="924">
        <v>44214</v>
      </c>
      <c r="DG153" t="s">
        <v>86</v>
      </c>
      <c r="DH153" s="750" t="s">
        <v>5993</v>
      </c>
      <c r="DI153" t="s">
        <v>6087</v>
      </c>
      <c r="DJ153" t="s">
        <v>6088</v>
      </c>
      <c r="DK153" t="s">
        <v>86</v>
      </c>
    </row>
    <row r="154" spans="1:115" ht="40.15" customHeight="1">
      <c r="A154" s="592" t="s">
        <v>4663</v>
      </c>
      <c r="B154" s="592" t="s">
        <v>4664</v>
      </c>
      <c r="C154" s="592" t="s">
        <v>4665</v>
      </c>
      <c r="D154" s="592" t="s">
        <v>4666</v>
      </c>
      <c r="E154" s="327" t="s">
        <v>4667</v>
      </c>
      <c r="F154" s="327" t="s">
        <v>2264</v>
      </c>
      <c r="G154" s="327" t="s">
        <v>4668</v>
      </c>
      <c r="H154" s="592" t="s">
        <v>4669</v>
      </c>
      <c r="I154" s="592" t="s">
        <v>86</v>
      </c>
      <c r="J154" s="592"/>
      <c r="K154" s="592" t="s">
        <v>4668</v>
      </c>
      <c r="L154" s="295" t="s">
        <v>1907</v>
      </c>
      <c r="M154" s="296" t="s">
        <v>1907</v>
      </c>
      <c r="N154" s="555" t="s">
        <v>134</v>
      </c>
      <c r="O154" s="592"/>
      <c r="P154" s="592" t="s">
        <v>4670</v>
      </c>
      <c r="Q154" s="592" t="s">
        <v>136</v>
      </c>
      <c r="R154" s="592"/>
      <c r="S154" s="593">
        <v>44490</v>
      </c>
      <c r="T154" s="592" t="s">
        <v>85</v>
      </c>
      <c r="U154" s="327" t="s">
        <v>2256</v>
      </c>
      <c r="V154" s="591" t="s">
        <v>3089</v>
      </c>
      <c r="W154" s="592" t="s">
        <v>4671</v>
      </c>
      <c r="X154" s="592" t="s">
        <v>134</v>
      </c>
      <c r="Y154" s="592" t="s">
        <v>2266</v>
      </c>
      <c r="Z154" s="592" t="s">
        <v>543</v>
      </c>
      <c r="AA154" s="592"/>
      <c r="AB154" s="592"/>
      <c r="AC154" s="592"/>
      <c r="AD154" s="592"/>
      <c r="AE154" s="328"/>
      <c r="AF154" s="592"/>
      <c r="AG154" s="592"/>
      <c r="AH154" s="592"/>
      <c r="AI154" s="592"/>
      <c r="AJ154" s="592"/>
      <c r="AK154" s="592"/>
      <c r="AL154" s="592"/>
      <c r="AM154" s="592"/>
      <c r="AN154" s="615"/>
      <c r="AO154" s="592"/>
      <c r="AP154" s="592"/>
      <c r="AQ154" s="755" t="s">
        <v>86</v>
      </c>
      <c r="AR154" s="755" t="s">
        <v>86</v>
      </c>
      <c r="AS154" s="659"/>
      <c r="AT154" s="659"/>
      <c r="AU154" s="682"/>
      <c r="AV154" s="659"/>
      <c r="AW154" s="659"/>
      <c r="AX154" s="592"/>
      <c r="AY154" s="592"/>
      <c r="AZ154" s="592"/>
      <c r="BA154" s="616"/>
      <c r="BB154" s="592" t="s">
        <v>4672</v>
      </c>
      <c r="BC154" s="592" t="s">
        <v>4673</v>
      </c>
      <c r="BD154" s="592" t="s">
        <v>3052</v>
      </c>
      <c r="BE154" s="175" t="s">
        <v>4674</v>
      </c>
      <c r="BF154" s="755" t="s">
        <v>86</v>
      </c>
      <c r="BG154" s="755" t="s">
        <v>86</v>
      </c>
      <c r="BH154" s="592" t="s">
        <v>4675</v>
      </c>
      <c r="BI154" s="659" t="s">
        <v>4676</v>
      </c>
      <c r="BJ154" s="659" t="s">
        <v>4672</v>
      </c>
      <c r="BK154" s="659" t="s">
        <v>4673</v>
      </c>
      <c r="BL154" s="659" t="s">
        <v>3052</v>
      </c>
      <c r="BM154" s="659" t="s">
        <v>4677</v>
      </c>
      <c r="BN154" s="592"/>
      <c r="BO154" s="592"/>
      <c r="BP154" s="592" t="s">
        <v>4676</v>
      </c>
      <c r="BQ154" s="592"/>
      <c r="BR154" s="592" t="s">
        <v>4678</v>
      </c>
      <c r="BS154" s="592" t="s">
        <v>136</v>
      </c>
      <c r="BT154" s="327"/>
      <c r="BU154" s="592" t="s">
        <v>4293</v>
      </c>
      <c r="BV154" s="592"/>
      <c r="BW154" s="592"/>
      <c r="DG154" t="s">
        <v>86</v>
      </c>
    </row>
    <row r="155" spans="1:115" s="13" customFormat="1" ht="66.75" customHeight="1">
      <c r="A155" s="295" t="s">
        <v>4679</v>
      </c>
      <c r="B155" s="295" t="s">
        <v>4680</v>
      </c>
      <c r="C155" s="295" t="s">
        <v>4681</v>
      </c>
      <c r="D155" s="295" t="s">
        <v>4682</v>
      </c>
      <c r="E155" s="295" t="s">
        <v>4683</v>
      </c>
      <c r="F155" s="295" t="s">
        <v>3880</v>
      </c>
      <c r="G155" s="295" t="s">
        <v>2303</v>
      </c>
      <c r="H155" s="295" t="s">
        <v>3909</v>
      </c>
      <c r="I155" s="295" t="s">
        <v>3909</v>
      </c>
      <c r="J155" s="296">
        <v>44926</v>
      </c>
      <c r="K155" s="555" t="s">
        <v>3168</v>
      </c>
      <c r="L155" s="295" t="s">
        <v>1907</v>
      </c>
      <c r="M155" s="295" t="s">
        <v>1907</v>
      </c>
      <c r="N155" s="555" t="s">
        <v>134</v>
      </c>
      <c r="O155" s="295" t="s">
        <v>2329</v>
      </c>
      <c r="P155" s="295" t="s">
        <v>4684</v>
      </c>
      <c r="Q155" s="295" t="s">
        <v>136</v>
      </c>
      <c r="R155" s="295" t="s">
        <v>136</v>
      </c>
      <c r="S155" s="296" t="s">
        <v>4685</v>
      </c>
      <c r="T155" s="295" t="s">
        <v>85</v>
      </c>
      <c r="U155" s="295" t="s">
        <v>4686</v>
      </c>
      <c r="V155" s="299" t="s">
        <v>3089</v>
      </c>
      <c r="W155" s="295" t="s">
        <v>484</v>
      </c>
      <c r="X155" s="295" t="s">
        <v>4687</v>
      </c>
      <c r="Y155" s="295" t="s">
        <v>2266</v>
      </c>
      <c r="Z155" s="295" t="s">
        <v>543</v>
      </c>
      <c r="AA155" s="295">
        <v>323540</v>
      </c>
      <c r="AB155" s="297" t="s">
        <v>1907</v>
      </c>
      <c r="AC155" s="297" t="s">
        <v>1907</v>
      </c>
      <c r="AD155" s="297" t="s">
        <v>1907</v>
      </c>
      <c r="AE155" s="297" t="s">
        <v>1907</v>
      </c>
      <c r="AF155" s="297" t="s">
        <v>1907</v>
      </c>
      <c r="AG155" s="297" t="s">
        <v>1907</v>
      </c>
      <c r="AH155" s="297" t="s">
        <v>1907</v>
      </c>
      <c r="AI155" s="297" t="s">
        <v>1907</v>
      </c>
      <c r="AJ155" s="297" t="s">
        <v>1907</v>
      </c>
      <c r="AK155" s="297" t="s">
        <v>1907</v>
      </c>
      <c r="AL155" s="297" t="s">
        <v>1907</v>
      </c>
      <c r="AM155" s="295" t="s">
        <v>4688</v>
      </c>
      <c r="AN155" s="300" t="s">
        <v>4689</v>
      </c>
      <c r="AO155" s="295" t="s">
        <v>4690</v>
      </c>
      <c r="AP155" s="307" t="s">
        <v>4691</v>
      </c>
      <c r="AQ155" s="755" t="s">
        <v>136</v>
      </c>
      <c r="AR155" s="755" t="s">
        <v>136</v>
      </c>
      <c r="AS155" s="297" t="s">
        <v>4692</v>
      </c>
      <c r="AT155" s="297" t="s">
        <v>4693</v>
      </c>
      <c r="AU155" s="683" t="s">
        <v>4694</v>
      </c>
      <c r="AV155" s="297" t="s">
        <v>3177</v>
      </c>
      <c r="AW155" s="297" t="s">
        <v>3439</v>
      </c>
      <c r="AX155" s="295" t="s">
        <v>1907</v>
      </c>
      <c r="AY155" s="295" t="s">
        <v>86</v>
      </c>
      <c r="AZ155" s="295" t="s">
        <v>4695</v>
      </c>
      <c r="BA155" s="503" t="s">
        <v>4696</v>
      </c>
      <c r="BB155" s="295" t="s">
        <v>4697</v>
      </c>
      <c r="BC155" s="295" t="s">
        <v>4698</v>
      </c>
      <c r="BD155" s="295" t="s">
        <v>4690</v>
      </c>
      <c r="BE155" s="322" t="s">
        <v>4699</v>
      </c>
      <c r="BF155" s="755" t="s">
        <v>136</v>
      </c>
      <c r="BG155" s="755" t="s">
        <v>136</v>
      </c>
      <c r="BH155" s="295" t="s">
        <v>4700</v>
      </c>
      <c r="BI155" s="582" t="s">
        <v>4692</v>
      </c>
      <c r="BJ155" s="582" t="s">
        <v>4701</v>
      </c>
      <c r="BK155" s="659" t="s">
        <v>4702</v>
      </c>
      <c r="BL155" s="659" t="s">
        <v>2261</v>
      </c>
      <c r="BM155" s="659" t="s">
        <v>3439</v>
      </c>
      <c r="BN155" s="555" t="s">
        <v>1907</v>
      </c>
      <c r="BO155" s="295" t="s">
        <v>1907</v>
      </c>
      <c r="BP155" s="295" t="s">
        <v>4703</v>
      </c>
      <c r="BQ155" s="295" t="s">
        <v>4695</v>
      </c>
      <c r="BR155" s="295" t="s">
        <v>4704</v>
      </c>
      <c r="BS155" s="295" t="s">
        <v>2229</v>
      </c>
      <c r="BT155" s="295" t="s">
        <v>2329</v>
      </c>
      <c r="BU155" s="295" t="s">
        <v>4293</v>
      </c>
      <c r="BV155" s="295" t="s">
        <v>133</v>
      </c>
      <c r="BW155" s="597" t="s">
        <v>4705</v>
      </c>
      <c r="BX155" s="918">
        <v>45323</v>
      </c>
      <c r="BY155" s="583" t="s">
        <v>5983</v>
      </c>
      <c r="BZ155" s="583" t="s">
        <v>1907</v>
      </c>
      <c r="CA155" s="748" t="s">
        <v>4691</v>
      </c>
      <c r="CB155" s="668" t="s">
        <v>5721</v>
      </c>
      <c r="CC155" s="919" t="s">
        <v>133</v>
      </c>
      <c r="CD155" s="919">
        <v>80</v>
      </c>
      <c r="CE155" s="919">
        <v>3306</v>
      </c>
      <c r="CF155" s="668" t="s">
        <v>6089</v>
      </c>
      <c r="CG155" s="660" t="s">
        <v>6061</v>
      </c>
      <c r="CH155" s="660" t="s">
        <v>133</v>
      </c>
      <c r="CI155" s="660">
        <v>80</v>
      </c>
      <c r="CJ155" s="660" t="s">
        <v>6061</v>
      </c>
      <c r="CK155" s="660">
        <v>3306</v>
      </c>
      <c r="CL155" s="919" t="s">
        <v>1907</v>
      </c>
      <c r="CM155" s="919" t="s">
        <v>1907</v>
      </c>
      <c r="CN155" s="919" t="s">
        <v>1907</v>
      </c>
      <c r="CO155" s="919" t="s">
        <v>1907</v>
      </c>
      <c r="CP155" s="919" t="s">
        <v>1907</v>
      </c>
      <c r="CQ155" s="919" t="s">
        <v>1907</v>
      </c>
      <c r="CR155" s="617" t="s">
        <v>136</v>
      </c>
      <c r="CS155" s="617" t="s">
        <v>6090</v>
      </c>
      <c r="CT155" s="919" t="s">
        <v>1907</v>
      </c>
      <c r="CU155" s="919" t="s">
        <v>1907</v>
      </c>
      <c r="CV155" s="919" t="s">
        <v>1907</v>
      </c>
      <c r="CW155" s="919" t="s">
        <v>4697</v>
      </c>
      <c r="CX155" s="919" t="s">
        <v>4688</v>
      </c>
      <c r="CY155" s="919" t="s">
        <v>6091</v>
      </c>
      <c r="CZ155" s="919" t="s">
        <v>6092</v>
      </c>
      <c r="DA155" s="24"/>
      <c r="DB155" s="919" t="s">
        <v>133</v>
      </c>
      <c r="DC155" s="24"/>
      <c r="DD155" s="919" t="s">
        <v>5124</v>
      </c>
      <c r="DE155" s="920" t="s">
        <v>4685</v>
      </c>
      <c r="DF155" s="24"/>
      <c r="DG155" s="921" t="s">
        <v>86</v>
      </c>
      <c r="DH155" s="922" t="s">
        <v>6093</v>
      </c>
      <c r="DI155" s="837" t="s">
        <v>4695</v>
      </c>
      <c r="DJ155" s="837" t="s">
        <v>4695</v>
      </c>
      <c r="DK155" s="647" t="s">
        <v>1907</v>
      </c>
    </row>
    <row r="156" spans="1:115" s="13" customFormat="1" ht="40.15" customHeight="1">
      <c r="A156" s="594" t="s">
        <v>4706</v>
      </c>
      <c r="B156" s="594" t="s">
        <v>4707</v>
      </c>
      <c r="C156" s="594"/>
      <c r="D156" s="594"/>
      <c r="E156" s="594"/>
      <c r="F156" s="594"/>
      <c r="G156" s="594"/>
      <c r="H156" s="594"/>
      <c r="I156" s="594"/>
      <c r="J156" s="594"/>
      <c r="K156" s="594"/>
      <c r="L156" s="594"/>
      <c r="M156" s="594"/>
      <c r="N156" s="582" t="s">
        <v>379</v>
      </c>
      <c r="O156" s="582" t="s">
        <v>380</v>
      </c>
      <c r="P156" s="594"/>
      <c r="Q156" s="594"/>
      <c r="R156" s="594"/>
      <c r="S156" s="661"/>
      <c r="T156" s="594" t="s">
        <v>83</v>
      </c>
      <c r="U156" s="594" t="s">
        <v>2254</v>
      </c>
      <c r="V156" s="662"/>
      <c r="W156" s="555" t="s">
        <v>484</v>
      </c>
      <c r="X156" s="338" t="s">
        <v>232</v>
      </c>
      <c r="Y156" s="594"/>
      <c r="Z156" s="594" t="s">
        <v>4708</v>
      </c>
      <c r="AA156" s="594" t="s">
        <v>4709</v>
      </c>
      <c r="AB156" s="594" t="s">
        <v>4710</v>
      </c>
      <c r="AC156" s="594" t="s">
        <v>1546</v>
      </c>
      <c r="AD156" s="594" t="s">
        <v>2324</v>
      </c>
      <c r="AE156" s="663"/>
      <c r="AF156" s="594" t="s">
        <v>406</v>
      </c>
      <c r="AG156" s="594" t="s">
        <v>4711</v>
      </c>
      <c r="AH156" s="594" t="s">
        <v>388</v>
      </c>
      <c r="AI156" s="594" t="s">
        <v>3589</v>
      </c>
      <c r="AJ156" s="594" t="s">
        <v>4712</v>
      </c>
      <c r="AK156" s="594" t="s">
        <v>4713</v>
      </c>
      <c r="AL156" s="594" t="s">
        <v>4714</v>
      </c>
      <c r="AM156" s="594" t="s">
        <v>4715</v>
      </c>
      <c r="AN156" s="664" t="s">
        <v>4716</v>
      </c>
      <c r="AO156" s="594" t="s">
        <v>2261</v>
      </c>
      <c r="AP156" s="667" t="s">
        <v>4717</v>
      </c>
      <c r="AQ156" s="755" t="s">
        <v>136</v>
      </c>
      <c r="AR156" s="755" t="s">
        <v>86</v>
      </c>
      <c r="AS156" s="663" t="s">
        <v>333</v>
      </c>
      <c r="AT156" s="663" t="s">
        <v>4718</v>
      </c>
      <c r="AU156" s="684" t="s">
        <v>4719</v>
      </c>
      <c r="AV156" s="663" t="s">
        <v>760</v>
      </c>
      <c r="AW156" s="663" t="s">
        <v>1261</v>
      </c>
      <c r="AX156" s="594"/>
      <c r="AY156" s="594" t="s">
        <v>334</v>
      </c>
      <c r="AZ156" s="594" t="s">
        <v>4720</v>
      </c>
      <c r="BA156" s="666" t="s">
        <v>4721</v>
      </c>
      <c r="BB156" s="759" t="s">
        <v>4722</v>
      </c>
      <c r="BC156" s="594" t="s">
        <v>4723</v>
      </c>
      <c r="BD156" s="594" t="s">
        <v>4724</v>
      </c>
      <c r="BE156" s="667" t="s">
        <v>4725</v>
      </c>
      <c r="BF156" s="755" t="s">
        <v>136</v>
      </c>
      <c r="BG156" s="755" t="s">
        <v>86</v>
      </c>
      <c r="BH156" s="594"/>
      <c r="BI156" s="582" t="s">
        <v>4726</v>
      </c>
      <c r="BJ156" s="400" t="s">
        <v>439</v>
      </c>
      <c r="BK156" s="582" t="s">
        <v>440</v>
      </c>
      <c r="BL156" s="582" t="s">
        <v>760</v>
      </c>
      <c r="BM156" s="582" t="s">
        <v>1261</v>
      </c>
      <c r="BN156" s="555" t="s">
        <v>333</v>
      </c>
      <c r="BO156" s="582" t="s">
        <v>334</v>
      </c>
      <c r="BP156" s="594" t="s">
        <v>4727</v>
      </c>
      <c r="BQ156" s="594" t="s">
        <v>4728</v>
      </c>
      <c r="BR156" s="761" t="s">
        <v>4729</v>
      </c>
      <c r="BS156" s="594"/>
      <c r="BT156" s="643" t="s">
        <v>317</v>
      </c>
      <c r="BU156" s="295" t="s">
        <v>1889</v>
      </c>
      <c r="BV156" s="594"/>
      <c r="BW156" s="594"/>
      <c r="BX156" s="665"/>
      <c r="BY156" s="665"/>
      <c r="BZ156" s="665"/>
      <c r="CA156" s="665"/>
      <c r="CB156" s="665"/>
      <c r="CC156" s="665"/>
      <c r="CD156" s="665"/>
      <c r="CE156" s="665"/>
      <c r="CF156" s="665"/>
      <c r="CG156" s="665"/>
      <c r="CH156" s="665"/>
      <c r="CI156" s="665"/>
      <c r="CJ156" s="665"/>
      <c r="CK156" s="665"/>
      <c r="CL156" s="665"/>
      <c r="CM156" s="665"/>
      <c r="CN156" s="665"/>
      <c r="CO156" s="665"/>
      <c r="CP156" s="665"/>
      <c r="CQ156" s="665"/>
      <c r="CR156" s="665"/>
      <c r="CS156" s="665"/>
      <c r="CT156" s="665"/>
      <c r="CU156" s="665"/>
      <c r="CV156" s="665"/>
      <c r="CW156" s="665"/>
      <c r="CX156" s="665"/>
      <c r="CY156" s="665"/>
      <c r="CZ156" s="665"/>
      <c r="DA156" s="665"/>
      <c r="DB156" s="665"/>
      <c r="DC156" s="665"/>
      <c r="DD156" s="665"/>
      <c r="DE156" s="665"/>
      <c r="DF156" s="665"/>
      <c r="DG156" s="665" t="s">
        <v>2315</v>
      </c>
    </row>
    <row r="157" spans="1:115" s="13" customFormat="1" ht="40.15" customHeight="1">
      <c r="A157" s="555" t="s">
        <v>4730</v>
      </c>
      <c r="B157" s="555" t="s">
        <v>4731</v>
      </c>
      <c r="C157" s="624" t="s">
        <v>155</v>
      </c>
      <c r="D157" s="623" t="s">
        <v>155</v>
      </c>
      <c r="E157" s="625" t="s">
        <v>4525</v>
      </c>
      <c r="F157" s="620" t="s">
        <v>2264</v>
      </c>
      <c r="G157" s="624" t="s">
        <v>2271</v>
      </c>
      <c r="H157" s="623" t="s">
        <v>4526</v>
      </c>
      <c r="I157" s="623" t="s">
        <v>3909</v>
      </c>
      <c r="J157" s="555"/>
      <c r="K157" s="555"/>
      <c r="L157" s="555"/>
      <c r="M157" s="555"/>
      <c r="N157" s="555"/>
      <c r="O157" s="555"/>
      <c r="P157" s="555"/>
      <c r="Q157" s="555"/>
      <c r="R157" s="555"/>
      <c r="S157" s="583"/>
      <c r="T157" s="624" t="s">
        <v>83</v>
      </c>
      <c r="U157" s="623" t="s">
        <v>2254</v>
      </c>
      <c r="V157" s="626" t="s">
        <v>291</v>
      </c>
      <c r="W157" s="624" t="s">
        <v>3995</v>
      </c>
      <c r="X157" s="623" t="s">
        <v>164</v>
      </c>
      <c r="Y157" s="295" t="s">
        <v>2266</v>
      </c>
      <c r="Z157" s="623" t="s">
        <v>3996</v>
      </c>
      <c r="AA157" s="623" t="s">
        <v>82</v>
      </c>
      <c r="AB157" s="623" t="s">
        <v>4732</v>
      </c>
      <c r="AC157" s="623" t="s">
        <v>4733</v>
      </c>
      <c r="AD157" s="623" t="s">
        <v>2333</v>
      </c>
      <c r="AE157" s="623" t="s">
        <v>82</v>
      </c>
      <c r="AF157" s="623" t="s">
        <v>82</v>
      </c>
      <c r="AG157" s="623" t="s">
        <v>82</v>
      </c>
      <c r="AH157" s="623" t="s">
        <v>82</v>
      </c>
      <c r="AI157" s="623" t="s">
        <v>82</v>
      </c>
      <c r="AJ157" s="623" t="s">
        <v>82</v>
      </c>
      <c r="AK157" s="623" t="s">
        <v>82</v>
      </c>
      <c r="AL157" s="623" t="s">
        <v>82</v>
      </c>
      <c r="AM157" s="623" t="s">
        <v>82</v>
      </c>
      <c r="AN157" s="623" t="s">
        <v>82</v>
      </c>
      <c r="AO157" s="623" t="s">
        <v>82</v>
      </c>
      <c r="AP157" s="623" t="s">
        <v>82</v>
      </c>
      <c r="AQ157" s="755" t="s">
        <v>86</v>
      </c>
      <c r="AR157" s="755" t="s">
        <v>86</v>
      </c>
      <c r="AS157" s="676" t="s">
        <v>82</v>
      </c>
      <c r="AT157" s="676" t="s">
        <v>82</v>
      </c>
      <c r="AU157" s="676" t="s">
        <v>82</v>
      </c>
      <c r="AV157" s="676" t="s">
        <v>82</v>
      </c>
      <c r="AW157" s="676" t="s">
        <v>82</v>
      </c>
      <c r="AX157" s="636" t="s">
        <v>82</v>
      </c>
      <c r="AY157" s="636" t="s">
        <v>82</v>
      </c>
      <c r="AZ157" s="636" t="s">
        <v>82</v>
      </c>
      <c r="BA157" s="636" t="s">
        <v>82</v>
      </c>
      <c r="BB157" s="623" t="s">
        <v>82</v>
      </c>
      <c r="BC157" s="623" t="s">
        <v>82</v>
      </c>
      <c r="BD157" s="623" t="s">
        <v>82</v>
      </c>
      <c r="BE157" s="627" t="s">
        <v>82</v>
      </c>
      <c r="BF157" s="755" t="s">
        <v>86</v>
      </c>
      <c r="BG157" s="755" t="s">
        <v>86</v>
      </c>
      <c r="BH157" s="623" t="s">
        <v>82</v>
      </c>
      <c r="BI157" s="676" t="s">
        <v>82</v>
      </c>
      <c r="BJ157" s="676"/>
      <c r="BK157" s="676" t="s">
        <v>82</v>
      </c>
      <c r="BL157" s="676" t="s">
        <v>82</v>
      </c>
      <c r="BM157" s="676" t="s">
        <v>82</v>
      </c>
      <c r="BN157" s="636" t="s">
        <v>82</v>
      </c>
      <c r="BO157" s="623" t="s">
        <v>82</v>
      </c>
      <c r="BP157" s="623" t="s">
        <v>82</v>
      </c>
      <c r="BQ157" s="623" t="s">
        <v>82</v>
      </c>
      <c r="BR157" s="623" t="s">
        <v>82</v>
      </c>
      <c r="BS157" s="623" t="s">
        <v>82</v>
      </c>
      <c r="BT157" s="623" t="s">
        <v>223</v>
      </c>
      <c r="BU157" s="295" t="s">
        <v>2227</v>
      </c>
      <c r="BV157" s="555"/>
      <c r="BW157" s="555"/>
    </row>
    <row r="158" spans="1:115" s="13" customFormat="1" ht="58.5" customHeight="1">
      <c r="A158" s="555" t="s">
        <v>4734</v>
      </c>
      <c r="B158" s="555" t="s">
        <v>4735</v>
      </c>
      <c r="C158" s="555" t="s">
        <v>4736</v>
      </c>
      <c r="D158" s="555" t="s">
        <v>4737</v>
      </c>
      <c r="E158" s="555" t="s">
        <v>4738</v>
      </c>
      <c r="F158" s="555" t="s">
        <v>2264</v>
      </c>
      <c r="G158" s="295" t="s">
        <v>2303</v>
      </c>
      <c r="H158" s="555" t="s">
        <v>3601</v>
      </c>
      <c r="I158" s="295" t="s">
        <v>86</v>
      </c>
      <c r="J158" s="295" t="s">
        <v>86</v>
      </c>
      <c r="K158" s="295" t="s">
        <v>3168</v>
      </c>
      <c r="L158" s="295" t="s">
        <v>86</v>
      </c>
      <c r="M158" s="555" t="s">
        <v>3881</v>
      </c>
      <c r="N158" s="555" t="s">
        <v>2244</v>
      </c>
      <c r="O158" s="582" t="s">
        <v>3565</v>
      </c>
      <c r="P158" s="555"/>
      <c r="Q158" s="555" t="s">
        <v>136</v>
      </c>
      <c r="R158" s="555" t="s">
        <v>136</v>
      </c>
      <c r="S158" s="583" t="s">
        <v>3882</v>
      </c>
      <c r="T158" s="555" t="s">
        <v>83</v>
      </c>
      <c r="U158" s="555" t="s">
        <v>4561</v>
      </c>
      <c r="V158" s="556" t="s">
        <v>1931</v>
      </c>
      <c r="W158" s="555" t="s">
        <v>484</v>
      </c>
      <c r="X158" s="295" t="s">
        <v>140</v>
      </c>
      <c r="Y158" s="592" t="s">
        <v>2266</v>
      </c>
      <c r="Z158" s="555" t="s">
        <v>543</v>
      </c>
      <c r="AA158" s="295" t="s">
        <v>3602</v>
      </c>
      <c r="AB158" s="296" t="s">
        <v>86</v>
      </c>
      <c r="AC158" s="296" t="s">
        <v>86</v>
      </c>
      <c r="AD158" s="296" t="s">
        <v>86</v>
      </c>
      <c r="AE158" s="296" t="s">
        <v>86</v>
      </c>
      <c r="AF158" s="296" t="s">
        <v>86</v>
      </c>
      <c r="AG158" s="296" t="s">
        <v>86</v>
      </c>
      <c r="AH158" s="296" t="s">
        <v>86</v>
      </c>
      <c r="AI158" s="296" t="s">
        <v>86</v>
      </c>
      <c r="AJ158" s="296" t="s">
        <v>86</v>
      </c>
      <c r="AK158" s="296" t="s">
        <v>86</v>
      </c>
      <c r="AL158" s="296" t="s">
        <v>86</v>
      </c>
      <c r="AM158" s="555" t="s">
        <v>4739</v>
      </c>
      <c r="AN158" s="610" t="s">
        <v>4740</v>
      </c>
      <c r="AO158" s="555" t="s">
        <v>4741</v>
      </c>
      <c r="AP158" s="645" t="s">
        <v>4742</v>
      </c>
      <c r="AQ158" s="755" t="s">
        <v>86</v>
      </c>
      <c r="AR158" s="755" t="s">
        <v>86</v>
      </c>
      <c r="AS158" s="582" t="s">
        <v>4743</v>
      </c>
      <c r="AT158" s="582" t="s">
        <v>4744</v>
      </c>
      <c r="AU158" s="685" t="s">
        <v>4745</v>
      </c>
      <c r="AV158" s="582" t="s">
        <v>4741</v>
      </c>
      <c r="AW158" s="582" t="s">
        <v>4746</v>
      </c>
      <c r="AX158" s="296" t="s">
        <v>86</v>
      </c>
      <c r="AY158" s="296" t="s">
        <v>86</v>
      </c>
      <c r="AZ158" s="555" t="s">
        <v>4747</v>
      </c>
      <c r="BA158" s="361" t="s">
        <v>4748</v>
      </c>
      <c r="BB158" s="555" t="s">
        <v>4739</v>
      </c>
      <c r="BC158" s="555" t="s">
        <v>4749</v>
      </c>
      <c r="BD158" s="555" t="s">
        <v>4741</v>
      </c>
      <c r="BE158" s="612" t="s">
        <v>4750</v>
      </c>
      <c r="BF158" s="755" t="s">
        <v>86</v>
      </c>
      <c r="BG158" s="755" t="s">
        <v>86</v>
      </c>
      <c r="BH158" s="555" t="s">
        <v>4751</v>
      </c>
      <c r="BI158" s="582" t="s">
        <v>4743</v>
      </c>
      <c r="BJ158" s="582" t="s">
        <v>4744</v>
      </c>
      <c r="BK158" s="582" t="s">
        <v>4752</v>
      </c>
      <c r="BL158" s="582" t="s">
        <v>86</v>
      </c>
      <c r="BM158" s="582" t="s">
        <v>4753</v>
      </c>
      <c r="BN158" s="296" t="s">
        <v>86</v>
      </c>
      <c r="BO158" s="296" t="s">
        <v>86</v>
      </c>
      <c r="BP158" s="555" t="s">
        <v>4754</v>
      </c>
      <c r="BQ158" s="555" t="s">
        <v>4747</v>
      </c>
      <c r="BR158" s="555" t="s">
        <v>4755</v>
      </c>
      <c r="BS158" s="555"/>
      <c r="BT158" s="555" t="s">
        <v>2287</v>
      </c>
      <c r="BU158" s="295" t="s">
        <v>1889</v>
      </c>
      <c r="BV158" s="555" t="s">
        <v>1589</v>
      </c>
      <c r="BW158" s="745" t="s">
        <v>4756</v>
      </c>
      <c r="BX158" s="583">
        <v>44754</v>
      </c>
      <c r="BY158" s="555" t="s">
        <v>6094</v>
      </c>
      <c r="BZ158" s="612" t="s">
        <v>6095</v>
      </c>
      <c r="CA158" s="92" t="s">
        <v>6096</v>
      </c>
      <c r="CB158" s="646" t="s">
        <v>6075</v>
      </c>
      <c r="CC158" s="647" t="s">
        <v>136</v>
      </c>
      <c r="CD158" s="647">
        <v>80</v>
      </c>
      <c r="CE158" s="647">
        <v>3306</v>
      </c>
      <c r="CF158" s="646" t="s">
        <v>6075</v>
      </c>
      <c r="CG158" s="647" t="s">
        <v>1907</v>
      </c>
      <c r="CH158" s="647" t="s">
        <v>136</v>
      </c>
      <c r="CI158" s="647">
        <v>80</v>
      </c>
      <c r="CJ158" s="647" t="s">
        <v>1907</v>
      </c>
      <c r="CK158" s="647">
        <v>3306</v>
      </c>
      <c r="CL158" s="647" t="s">
        <v>1907</v>
      </c>
      <c r="CM158" s="647" t="s">
        <v>1907</v>
      </c>
      <c r="CN158" s="647" t="s">
        <v>1907</v>
      </c>
      <c r="CO158" s="647" t="s">
        <v>1907</v>
      </c>
      <c r="CP158" s="647" t="s">
        <v>1907</v>
      </c>
      <c r="CQ158" s="647" t="s">
        <v>1907</v>
      </c>
      <c r="CR158" s="647" t="s">
        <v>136</v>
      </c>
      <c r="CS158" s="617" t="s">
        <v>6097</v>
      </c>
      <c r="CT158" s="647" t="s">
        <v>133</v>
      </c>
      <c r="CU158" s="647" t="s">
        <v>1907</v>
      </c>
      <c r="CV158" s="647" t="s">
        <v>1907</v>
      </c>
      <c r="CW158" s="647" t="s">
        <v>5613</v>
      </c>
      <c r="CX158" s="647" t="s">
        <v>1907</v>
      </c>
      <c r="CY158" s="647" t="s">
        <v>5613</v>
      </c>
      <c r="CZ158" s="647" t="s">
        <v>1907</v>
      </c>
      <c r="DA158" s="647" t="s">
        <v>1907</v>
      </c>
      <c r="DB158" s="647" t="s">
        <v>133</v>
      </c>
      <c r="DC158" s="647" t="s">
        <v>136</v>
      </c>
      <c r="DG158" s="13" t="s">
        <v>86</v>
      </c>
      <c r="DH158" s="837" t="s">
        <v>5993</v>
      </c>
      <c r="DI158" s="859" t="s">
        <v>6098</v>
      </c>
      <c r="DJ158" s="859" t="s">
        <v>6099</v>
      </c>
      <c r="DK158" s="647" t="s">
        <v>1907</v>
      </c>
    </row>
    <row r="159" spans="1:115" s="13" customFormat="1" ht="40.15" customHeight="1">
      <c r="A159" s="555" t="s">
        <v>4757</v>
      </c>
      <c r="B159" s="555" t="s">
        <v>4758</v>
      </c>
      <c r="C159" s="555"/>
      <c r="D159" s="555"/>
      <c r="E159" s="555"/>
      <c r="F159" s="555"/>
      <c r="G159" s="555"/>
      <c r="H159" s="555" t="s">
        <v>923</v>
      </c>
      <c r="I159" s="555" t="s">
        <v>923</v>
      </c>
      <c r="J159" s="555"/>
      <c r="K159" s="555"/>
      <c r="L159" s="555"/>
      <c r="M159" s="555"/>
      <c r="N159" s="555" t="s">
        <v>1990</v>
      </c>
      <c r="O159" s="555" t="s">
        <v>2928</v>
      </c>
      <c r="P159" s="555"/>
      <c r="Q159" s="555"/>
      <c r="R159" s="555"/>
      <c r="S159" s="583"/>
      <c r="T159" s="555" t="s">
        <v>83</v>
      </c>
      <c r="U159" s="555" t="s">
        <v>4561</v>
      </c>
      <c r="V159" s="556"/>
      <c r="W159" s="555" t="s">
        <v>484</v>
      </c>
      <c r="X159" s="555" t="s">
        <v>140</v>
      </c>
      <c r="Y159" s="295" t="s">
        <v>2266</v>
      </c>
      <c r="Z159" s="555" t="s">
        <v>506</v>
      </c>
      <c r="AA159" s="555">
        <v>323538</v>
      </c>
      <c r="AB159" s="555"/>
      <c r="AC159" s="555"/>
      <c r="AD159" s="555"/>
      <c r="AE159" s="582"/>
      <c r="AF159" s="555"/>
      <c r="AG159" s="555"/>
      <c r="AH159" s="555"/>
      <c r="AI159" s="555"/>
      <c r="AJ159" s="555"/>
      <c r="AK159" s="555"/>
      <c r="AL159" s="555"/>
      <c r="AM159" s="610" t="s">
        <v>4759</v>
      </c>
      <c r="AN159" s="555" t="s">
        <v>4760</v>
      </c>
      <c r="AO159" s="555" t="s">
        <v>4761</v>
      </c>
      <c r="AP159" s="737" t="s">
        <v>4762</v>
      </c>
      <c r="AQ159" s="755" t="s">
        <v>136</v>
      </c>
      <c r="AR159" s="755" t="s">
        <v>136</v>
      </c>
      <c r="AS159" s="582" t="s">
        <v>4763</v>
      </c>
      <c r="AT159" s="582" t="s">
        <v>2165</v>
      </c>
      <c r="AU159" s="685" t="s">
        <v>4012</v>
      </c>
      <c r="AV159" s="295" t="s">
        <v>2353</v>
      </c>
      <c r="AW159" s="295" t="s">
        <v>3642</v>
      </c>
      <c r="AX159" s="555" t="s">
        <v>4526</v>
      </c>
      <c r="AY159" s="555" t="s">
        <v>86</v>
      </c>
      <c r="AZ159" s="555" t="s">
        <v>4764</v>
      </c>
      <c r="BA159" s="361" t="s">
        <v>4765</v>
      </c>
      <c r="BB159" s="555" t="s">
        <v>4766</v>
      </c>
      <c r="BC159" s="555" t="s">
        <v>4767</v>
      </c>
      <c r="BD159" s="555" t="s">
        <v>2324</v>
      </c>
      <c r="BE159" s="749" t="s">
        <v>4768</v>
      </c>
      <c r="BF159" s="755" t="s">
        <v>136</v>
      </c>
      <c r="BG159" s="755" t="s">
        <v>136</v>
      </c>
      <c r="BH159" s="555"/>
      <c r="BI159" s="582" t="s">
        <v>4769</v>
      </c>
      <c r="BJ159" s="582" t="s">
        <v>4770</v>
      </c>
      <c r="BK159" s="582" t="s">
        <v>4771</v>
      </c>
      <c r="BL159" s="297" t="s">
        <v>528</v>
      </c>
      <c r="BM159" s="297" t="s">
        <v>206</v>
      </c>
      <c r="BN159" s="555" t="s">
        <v>86</v>
      </c>
      <c r="BO159" s="555" t="s">
        <v>86</v>
      </c>
      <c r="BP159" s="555" t="s">
        <v>86</v>
      </c>
      <c r="BQ159" s="555" t="s">
        <v>4764</v>
      </c>
      <c r="BR159" s="555" t="s">
        <v>4772</v>
      </c>
      <c r="BS159" s="555"/>
      <c r="BT159" s="295" t="s">
        <v>3057</v>
      </c>
      <c r="BU159" s="295" t="s">
        <v>1889</v>
      </c>
      <c r="BV159" s="555"/>
      <c r="BW159" s="555"/>
      <c r="CB159" s="400" t="s">
        <v>6100</v>
      </c>
    </row>
    <row r="160" spans="1:115" s="13" customFormat="1" ht="40.15" customHeight="1">
      <c r="A160" s="592" t="s">
        <v>4773</v>
      </c>
      <c r="B160" s="592" t="s">
        <v>4774</v>
      </c>
      <c r="C160" s="592" t="s">
        <v>4775</v>
      </c>
      <c r="D160" s="592"/>
      <c r="E160" s="555" t="s">
        <v>4525</v>
      </c>
      <c r="F160" s="592"/>
      <c r="G160" s="592"/>
      <c r="H160" s="592"/>
      <c r="I160" s="592"/>
      <c r="J160" s="592"/>
      <c r="K160" s="592"/>
      <c r="L160" s="592"/>
      <c r="M160" s="592"/>
      <c r="N160" s="592"/>
      <c r="O160" s="592"/>
      <c r="P160" s="592"/>
      <c r="Q160" s="592"/>
      <c r="R160" s="592"/>
      <c r="S160" s="593"/>
      <c r="T160" s="592"/>
      <c r="U160" s="592"/>
      <c r="V160" s="658"/>
      <c r="W160" s="555" t="s">
        <v>484</v>
      </c>
      <c r="X160" s="592"/>
      <c r="Y160" s="592" t="s">
        <v>1978</v>
      </c>
      <c r="Z160" s="592"/>
      <c r="AA160" s="592"/>
      <c r="AB160" s="755" t="s">
        <v>86</v>
      </c>
      <c r="AC160" s="755" t="s">
        <v>86</v>
      </c>
      <c r="AD160" s="755" t="s">
        <v>86</v>
      </c>
      <c r="AE160" s="755" t="s">
        <v>86</v>
      </c>
      <c r="AF160" s="755" t="s">
        <v>86</v>
      </c>
      <c r="AG160" s="755" t="s">
        <v>86</v>
      </c>
      <c r="AH160" s="755" t="s">
        <v>86</v>
      </c>
      <c r="AI160" s="755" t="s">
        <v>86</v>
      </c>
      <c r="AJ160" s="755" t="s">
        <v>86</v>
      </c>
      <c r="AK160" s="755" t="s">
        <v>86</v>
      </c>
      <c r="AL160" s="755" t="s">
        <v>86</v>
      </c>
      <c r="AM160" s="592" t="s">
        <v>4776</v>
      </c>
      <c r="AN160" s="842" t="s">
        <v>4777</v>
      </c>
      <c r="AO160" s="592" t="s">
        <v>4778</v>
      </c>
      <c r="AP160" s="592"/>
      <c r="AQ160" s="755" t="s">
        <v>86</v>
      </c>
      <c r="AR160" s="755" t="s">
        <v>86</v>
      </c>
      <c r="AS160" s="659"/>
      <c r="AT160" s="659" t="s">
        <v>4779</v>
      </c>
      <c r="AU160" s="682" t="s">
        <v>4780</v>
      </c>
      <c r="AV160" s="659"/>
      <c r="AW160" s="659"/>
      <c r="AX160" s="592"/>
      <c r="AY160" s="592"/>
      <c r="AZ160" s="592" t="s">
        <v>4781</v>
      </c>
      <c r="BA160" s="616" t="s">
        <v>4782</v>
      </c>
      <c r="BB160" s="756" t="s">
        <v>4783</v>
      </c>
      <c r="BC160" s="756" t="s">
        <v>4784</v>
      </c>
      <c r="BD160" s="755" t="s">
        <v>4785</v>
      </c>
      <c r="BE160" s="890" t="s">
        <v>4786</v>
      </c>
      <c r="BF160" s="755" t="s">
        <v>86</v>
      </c>
      <c r="BG160" s="755" t="s">
        <v>86</v>
      </c>
      <c r="BH160" s="755" t="s">
        <v>86</v>
      </c>
      <c r="BI160" s="755" t="s">
        <v>86</v>
      </c>
      <c r="BJ160" s="756" t="s">
        <v>4787</v>
      </c>
      <c r="BK160" s="756" t="s">
        <v>4788</v>
      </c>
      <c r="BL160" s="755" t="s">
        <v>86</v>
      </c>
      <c r="BM160" s="755" t="s">
        <v>86</v>
      </c>
      <c r="BN160" s="755" t="s">
        <v>86</v>
      </c>
      <c r="BO160" s="755" t="s">
        <v>86</v>
      </c>
      <c r="BP160" s="755" t="s">
        <v>86</v>
      </c>
      <c r="BQ160" s="755" t="s">
        <v>86</v>
      </c>
      <c r="BR160" s="755" t="s">
        <v>4789</v>
      </c>
      <c r="BS160" s="755" t="s">
        <v>86</v>
      </c>
      <c r="BT160" s="592" t="s">
        <v>6101</v>
      </c>
      <c r="BU160" s="592" t="s">
        <v>8</v>
      </c>
      <c r="BV160" s="592"/>
      <c r="BW160" s="592"/>
      <c r="BX160" s="20"/>
      <c r="BY160" s="20"/>
      <c r="BZ160" s="20"/>
      <c r="CA160" s="20"/>
      <c r="CB160" s="20"/>
      <c r="CC160" s="20"/>
      <c r="CD160" s="20"/>
      <c r="CE160" s="20"/>
      <c r="CF160" s="20"/>
      <c r="CG160" s="20"/>
      <c r="CH160" s="20"/>
      <c r="CI160" s="20"/>
      <c r="CJ160" s="20"/>
      <c r="CK160" s="20"/>
      <c r="CL160" s="20"/>
      <c r="CM160" s="20"/>
      <c r="CN160" s="20"/>
      <c r="CO160" s="20"/>
      <c r="CP160" s="20"/>
      <c r="CQ160" s="20"/>
      <c r="CR160" s="20"/>
      <c r="CS160" s="20"/>
      <c r="CT160" s="20"/>
      <c r="CU160" s="20"/>
      <c r="CV160" s="20"/>
      <c r="CW160" s="20"/>
      <c r="CX160" s="20"/>
      <c r="CY160" s="20"/>
      <c r="CZ160" s="20"/>
      <c r="DA160" s="20"/>
      <c r="DB160" s="20"/>
      <c r="DC160" s="20"/>
      <c r="DD160" s="20"/>
      <c r="DE160" s="20"/>
      <c r="DF160" s="20"/>
      <c r="DG160" s="20"/>
    </row>
    <row r="161" spans="1:115" ht="40.15" customHeight="1">
      <c r="A161" s="295" t="s">
        <v>4790</v>
      </c>
      <c r="B161" s="295" t="s">
        <v>4791</v>
      </c>
      <c r="C161" s="669"/>
      <c r="D161" s="24"/>
      <c r="E161" s="555" t="s">
        <v>4525</v>
      </c>
      <c r="F161" s="555" t="s">
        <v>2264</v>
      </c>
      <c r="G161" s="295" t="s">
        <v>2303</v>
      </c>
      <c r="H161" s="555" t="s">
        <v>4792</v>
      </c>
      <c r="I161" s="555" t="s">
        <v>4792</v>
      </c>
      <c r="J161" s="24"/>
      <c r="K161" s="24"/>
      <c r="L161" s="24"/>
      <c r="M161" s="24"/>
      <c r="N161" s="24"/>
      <c r="O161" s="555" t="s">
        <v>3403</v>
      </c>
      <c r="P161" s="24"/>
      <c r="Q161" s="24"/>
      <c r="R161" s="24"/>
      <c r="S161" s="24"/>
      <c r="T161" s="556" t="s">
        <v>83</v>
      </c>
      <c r="U161" s="24"/>
      <c r="V161" s="556" t="s">
        <v>1931</v>
      </c>
      <c r="W161" s="555" t="s">
        <v>484</v>
      </c>
      <c r="X161" s="24"/>
      <c r="Y161" s="338" t="s">
        <v>1978</v>
      </c>
      <c r="Z161" s="555"/>
      <c r="AA161" s="555"/>
      <c r="AB161" s="555"/>
      <c r="AC161" s="555"/>
      <c r="AD161" s="555"/>
      <c r="AE161" s="555"/>
      <c r="AF161" s="555"/>
      <c r="AG161" s="555"/>
      <c r="AH161" s="555"/>
      <c r="AI161" s="555"/>
      <c r="AJ161" s="555"/>
      <c r="AK161" s="555"/>
      <c r="AL161" s="555"/>
      <c r="AM161" s="555" t="s">
        <v>4793</v>
      </c>
      <c r="AN161" s="555" t="s">
        <v>4794</v>
      </c>
      <c r="AO161" s="555" t="s">
        <v>2333</v>
      </c>
      <c r="AP161" s="606" t="s">
        <v>4795</v>
      </c>
      <c r="AQ161" s="755" t="s">
        <v>136</v>
      </c>
      <c r="AR161" s="755" t="s">
        <v>136</v>
      </c>
      <c r="AS161" s="555" t="s">
        <v>4796</v>
      </c>
      <c r="AT161" s="555" t="s">
        <v>4797</v>
      </c>
      <c r="AU161" s="555" t="s">
        <v>4798</v>
      </c>
      <c r="AV161" s="555" t="s">
        <v>4799</v>
      </c>
      <c r="AW161" s="297" t="s">
        <v>2336</v>
      </c>
      <c r="AX161" s="555" t="s">
        <v>4800</v>
      </c>
      <c r="AY161" s="555" t="s">
        <v>86</v>
      </c>
      <c r="AZ161" s="555" t="s">
        <v>4801</v>
      </c>
      <c r="BA161" s="555" t="s">
        <v>4802</v>
      </c>
      <c r="BB161" s="555" t="s">
        <v>4803</v>
      </c>
      <c r="BC161" s="555" t="s">
        <v>4804</v>
      </c>
      <c r="BD161" s="555" t="s">
        <v>2333</v>
      </c>
      <c r="BE161" s="737" t="s">
        <v>4805</v>
      </c>
      <c r="BF161" s="755" t="s">
        <v>136</v>
      </c>
      <c r="BG161" s="755" t="s">
        <v>133</v>
      </c>
      <c r="BH161" s="555"/>
      <c r="BI161" s="555"/>
      <c r="BJ161" s="555" t="s">
        <v>4806</v>
      </c>
      <c r="BK161" s="555" t="s">
        <v>4807</v>
      </c>
      <c r="BL161" s="555" t="s">
        <v>2333</v>
      </c>
      <c r="BM161" s="555" t="s">
        <v>2336</v>
      </c>
      <c r="BN161" s="555" t="s">
        <v>86</v>
      </c>
      <c r="BO161" s="555" t="s">
        <v>86</v>
      </c>
      <c r="BP161" s="555" t="s">
        <v>86</v>
      </c>
      <c r="BQ161" s="555" t="s">
        <v>86</v>
      </c>
      <c r="BR161" s="555" t="s">
        <v>4802</v>
      </c>
      <c r="BS161" s="555"/>
      <c r="BT161" s="295" t="s">
        <v>2613</v>
      </c>
      <c r="BU161" s="295" t="s">
        <v>8</v>
      </c>
      <c r="BV161" s="24"/>
      <c r="BW161" s="24"/>
      <c r="BX161" s="24"/>
      <c r="BY161" s="24"/>
      <c r="BZ161" s="24"/>
      <c r="CA161" s="24"/>
      <c r="CB161" s="24"/>
      <c r="CC161" s="24"/>
      <c r="CD161" s="24"/>
      <c r="CE161" s="24"/>
      <c r="CF161" s="24"/>
      <c r="CG161" s="24"/>
      <c r="CH161" s="24"/>
      <c r="CI161" s="24"/>
      <c r="CJ161" s="24"/>
      <c r="CK161" s="24">
        <v>1433</v>
      </c>
      <c r="CL161" s="24"/>
      <c r="CM161" s="24"/>
      <c r="CN161" s="24"/>
      <c r="CO161" s="24"/>
      <c r="CP161" s="24"/>
      <c r="CQ161" s="24"/>
      <c r="CR161" s="24"/>
      <c r="CS161" s="24"/>
      <c r="CT161" s="24"/>
      <c r="CU161" s="24"/>
      <c r="CV161" s="24"/>
      <c r="CW161" s="24"/>
      <c r="CX161" s="24"/>
      <c r="CY161" s="24"/>
      <c r="CZ161" s="24"/>
      <c r="DA161" s="24"/>
      <c r="DB161" s="24"/>
      <c r="DC161" s="24"/>
      <c r="DD161" s="24"/>
      <c r="DE161" s="24"/>
      <c r="DF161" s="24"/>
      <c r="DG161" s="24"/>
    </row>
    <row r="162" spans="1:115" ht="40.15" customHeight="1">
      <c r="A162" s="295" t="s">
        <v>4808</v>
      </c>
      <c r="B162" s="336" t="s">
        <v>4809</v>
      </c>
      <c r="C162" s="670" t="s">
        <v>4810</v>
      </c>
      <c r="D162" s="555" t="s">
        <v>4811</v>
      </c>
      <c r="E162" s="555" t="s">
        <v>4525</v>
      </c>
      <c r="F162" s="295" t="s">
        <v>2351</v>
      </c>
      <c r="G162" s="295" t="s">
        <v>4812</v>
      </c>
      <c r="H162" s="555" t="s">
        <v>4813</v>
      </c>
      <c r="I162" s="555" t="s">
        <v>4813</v>
      </c>
      <c r="J162" s="555" t="s">
        <v>4814</v>
      </c>
      <c r="K162" s="555" t="s">
        <v>4815</v>
      </c>
      <c r="L162" s="555" t="s">
        <v>1907</v>
      </c>
      <c r="M162" s="555" t="s">
        <v>1907</v>
      </c>
      <c r="N162" s="555" t="s">
        <v>134</v>
      </c>
      <c r="O162" s="555" t="s">
        <v>2321</v>
      </c>
      <c r="P162" s="555"/>
      <c r="Q162" s="555"/>
      <c r="R162" s="555"/>
      <c r="S162" s="583"/>
      <c r="T162" s="555" t="s">
        <v>85</v>
      </c>
      <c r="U162" s="555" t="s">
        <v>2322</v>
      </c>
      <c r="V162" s="556" t="s">
        <v>4816</v>
      </c>
      <c r="W162" s="555" t="s">
        <v>2323</v>
      </c>
      <c r="X162" s="295" t="s">
        <v>4813</v>
      </c>
      <c r="Y162" s="592" t="s">
        <v>2266</v>
      </c>
      <c r="Z162" s="555" t="s">
        <v>1907</v>
      </c>
      <c r="AA162" s="555" t="s">
        <v>1907</v>
      </c>
      <c r="AB162" s="555"/>
      <c r="AC162" s="555"/>
      <c r="AD162" s="555"/>
      <c r="AE162" s="582"/>
      <c r="AF162" s="555"/>
      <c r="AG162" s="555"/>
      <c r="AH162" s="555"/>
      <c r="AI162" s="555"/>
      <c r="AJ162" s="555"/>
      <c r="AK162" s="555"/>
      <c r="AL162" s="555"/>
      <c r="AM162" s="555"/>
      <c r="AN162" s="610"/>
      <c r="AO162" s="555"/>
      <c r="AP162" s="645"/>
      <c r="AQ162" s="755" t="s">
        <v>86</v>
      </c>
      <c r="AR162" s="755" t="s">
        <v>86</v>
      </c>
      <c r="AS162" s="582"/>
      <c r="AT162" s="582"/>
      <c r="AU162" s="685"/>
      <c r="AV162" s="582"/>
      <c r="AW162" s="582"/>
      <c r="AX162" s="555"/>
      <c r="AY162" s="555"/>
      <c r="AZ162" s="555"/>
      <c r="BA162" s="361"/>
      <c r="BB162" s="555"/>
      <c r="BC162" s="361"/>
      <c r="BD162" s="555"/>
      <c r="BE162" s="612"/>
      <c r="BF162" s="755" t="s">
        <v>86</v>
      </c>
      <c r="BG162" s="755" t="s">
        <v>86</v>
      </c>
      <c r="BH162" s="555"/>
      <c r="BI162" s="582"/>
      <c r="BJ162" s="582"/>
      <c r="BK162" s="582"/>
      <c r="BL162" s="582"/>
      <c r="BM162" s="582"/>
      <c r="BN162" s="555"/>
      <c r="BO162" s="555"/>
      <c r="BP162" s="555"/>
      <c r="BQ162" s="555"/>
      <c r="BR162" s="555"/>
      <c r="BS162" s="555"/>
      <c r="BT162" s="555" t="s">
        <v>2325</v>
      </c>
      <c r="BU162" s="295" t="s">
        <v>4293</v>
      </c>
      <c r="BV162" s="555"/>
      <c r="BW162" s="606" t="s">
        <v>4817</v>
      </c>
      <c r="BX162" s="583"/>
      <c r="BY162" s="555"/>
      <c r="BZ162" s="555"/>
      <c r="CA162" s="555"/>
      <c r="CB162" s="646"/>
      <c r="CC162" s="647"/>
      <c r="CD162" s="647"/>
      <c r="CE162" s="647"/>
      <c r="CF162" s="646"/>
      <c r="CG162" s="13"/>
      <c r="CH162" s="647"/>
      <c r="CI162" s="647"/>
      <c r="CJ162" s="647"/>
      <c r="CK162" s="647"/>
      <c r="CL162" s="647"/>
      <c r="CM162" s="647"/>
      <c r="CN162" s="647"/>
      <c r="CO162" s="647"/>
      <c r="CP162" s="647"/>
      <c r="CQ162" s="647"/>
      <c r="CR162" s="647"/>
      <c r="CS162" s="647"/>
      <c r="CT162" s="647"/>
      <c r="CU162" s="647"/>
      <c r="CV162" s="647"/>
      <c r="CW162" s="13"/>
      <c r="CX162" s="13"/>
      <c r="CY162" s="13"/>
      <c r="CZ162" s="13"/>
      <c r="DA162" s="13"/>
      <c r="DB162" s="13"/>
      <c r="DC162" s="13"/>
      <c r="DD162" s="13"/>
      <c r="DE162" s="13"/>
      <c r="DF162" s="13"/>
      <c r="DG162" s="13"/>
    </row>
    <row r="163" spans="1:115" ht="55.5" customHeight="1">
      <c r="A163" s="327" t="s">
        <v>4818</v>
      </c>
      <c r="B163" s="671" t="s">
        <v>4819</v>
      </c>
      <c r="C163" s="670" t="s">
        <v>4820</v>
      </c>
      <c r="D163" s="555" t="s">
        <v>4821</v>
      </c>
      <c r="E163" s="555"/>
      <c r="F163" s="555" t="s">
        <v>2264</v>
      </c>
      <c r="G163" s="295"/>
      <c r="H163" s="555"/>
      <c r="I163" s="555"/>
      <c r="J163" s="555"/>
      <c r="K163" s="555"/>
      <c r="L163" s="555"/>
      <c r="M163" s="555"/>
      <c r="N163" s="555"/>
      <c r="O163" s="555"/>
      <c r="P163" s="555"/>
      <c r="Q163" s="555"/>
      <c r="R163" s="555"/>
      <c r="S163" s="583"/>
      <c r="T163" s="555"/>
      <c r="U163" s="555"/>
      <c r="V163" s="556" t="s">
        <v>1931</v>
      </c>
      <c r="W163" s="555" t="s">
        <v>484</v>
      </c>
      <c r="X163" s="295"/>
      <c r="Y163" s="295" t="s">
        <v>2266</v>
      </c>
      <c r="Z163" s="555"/>
      <c r="AA163" s="555"/>
      <c r="AB163" s="555"/>
      <c r="AC163" s="555"/>
      <c r="AD163" s="555"/>
      <c r="AE163" s="582"/>
      <c r="AF163" s="555"/>
      <c r="AG163" s="555"/>
      <c r="AH163" s="555"/>
      <c r="AI163" s="555"/>
      <c r="AJ163" s="555"/>
      <c r="AK163" s="555"/>
      <c r="AL163" s="555"/>
      <c r="AM163" s="295" t="s">
        <v>857</v>
      </c>
      <c r="AN163" s="295" t="s">
        <v>858</v>
      </c>
      <c r="AO163" s="295" t="s">
        <v>859</v>
      </c>
      <c r="AP163" s="307" t="s">
        <v>2813</v>
      </c>
      <c r="AQ163" s="758" t="s">
        <v>2404</v>
      </c>
      <c r="AR163" s="756" t="s">
        <v>2404</v>
      </c>
      <c r="AS163" s="295" t="s">
        <v>86</v>
      </c>
      <c r="AT163" s="513" t="s">
        <v>86</v>
      </c>
      <c r="AU163" s="513" t="s">
        <v>86</v>
      </c>
      <c r="AV163" s="513" t="s">
        <v>86</v>
      </c>
      <c r="AW163" s="513" t="s">
        <v>86</v>
      </c>
      <c r="AX163" s="513" t="s">
        <v>86</v>
      </c>
      <c r="AY163" s="513" t="s">
        <v>86</v>
      </c>
      <c r="AZ163" s="295" t="s">
        <v>86</v>
      </c>
      <c r="BA163" s="892" t="s">
        <v>2814</v>
      </c>
      <c r="BB163" s="311" t="s">
        <v>4822</v>
      </c>
      <c r="BC163" s="295" t="s">
        <v>4823</v>
      </c>
      <c r="BD163" s="555" t="s">
        <v>3138</v>
      </c>
      <c r="BE163" s="307" t="s">
        <v>4824</v>
      </c>
      <c r="BF163" s="756" t="s">
        <v>136</v>
      </c>
      <c r="BG163" s="756" t="s">
        <v>136</v>
      </c>
      <c r="BH163" s="295" t="s">
        <v>86</v>
      </c>
      <c r="BI163" s="297" t="s">
        <v>86</v>
      </c>
      <c r="BJ163" s="297" t="s">
        <v>86</v>
      </c>
      <c r="BK163" s="297" t="s">
        <v>86</v>
      </c>
      <c r="BL163" s="297" t="s">
        <v>86</v>
      </c>
      <c r="BM163" s="297" t="s">
        <v>86</v>
      </c>
      <c r="BN163" s="295" t="s">
        <v>86</v>
      </c>
      <c r="BO163" s="295" t="s">
        <v>86</v>
      </c>
      <c r="BP163" s="295" t="s">
        <v>86</v>
      </c>
      <c r="BQ163" s="295" t="s">
        <v>86</v>
      </c>
      <c r="BR163" s="555" t="s">
        <v>4825</v>
      </c>
      <c r="BS163" s="309" t="s">
        <v>136</v>
      </c>
      <c r="BT163" s="555" t="s">
        <v>2820</v>
      </c>
      <c r="BU163" s="674" t="s">
        <v>2227</v>
      </c>
      <c r="BV163" s="555"/>
      <c r="BW163" s="606" t="s">
        <v>4826</v>
      </c>
      <c r="BX163" s="583"/>
      <c r="BY163" s="555"/>
      <c r="BZ163" s="555"/>
      <c r="CA163" s="555"/>
      <c r="CB163" s="646"/>
      <c r="CC163" s="647"/>
      <c r="CD163" s="647"/>
      <c r="CE163" s="647"/>
      <c r="CF163" s="646"/>
      <c r="CG163" s="13"/>
      <c r="CH163" s="647"/>
      <c r="CI163" s="647"/>
      <c r="CJ163" s="647"/>
      <c r="CK163" s="647"/>
      <c r="CL163" s="647"/>
      <c r="CM163" s="647"/>
      <c r="CN163" s="647"/>
      <c r="CO163" s="647"/>
      <c r="CP163" s="647"/>
      <c r="CQ163" s="647"/>
      <c r="CR163" s="647"/>
      <c r="CS163" s="647"/>
      <c r="CT163" s="647"/>
      <c r="CU163" s="647"/>
      <c r="CV163" s="647"/>
      <c r="CW163" s="13"/>
      <c r="CX163" s="13"/>
      <c r="CY163" s="13"/>
      <c r="CZ163" s="13"/>
      <c r="DA163" s="13"/>
      <c r="DB163" s="13"/>
      <c r="DC163" s="13"/>
      <c r="DD163" s="13"/>
      <c r="DE163" s="13"/>
      <c r="DF163" s="13"/>
      <c r="DG163" s="13"/>
    </row>
    <row r="164" spans="1:115" ht="40.15" customHeight="1">
      <c r="A164" s="555" t="s">
        <v>4827</v>
      </c>
      <c r="B164" s="555" t="s">
        <v>4828</v>
      </c>
      <c r="C164" s="670" t="s">
        <v>4829</v>
      </c>
      <c r="D164" s="555" t="s">
        <v>4830</v>
      </c>
      <c r="E164" s="555" t="s">
        <v>4831</v>
      </c>
      <c r="F164" s="555" t="s">
        <v>1064</v>
      </c>
      <c r="G164" s="295" t="s">
        <v>4668</v>
      </c>
      <c r="H164" s="555" t="s">
        <v>4832</v>
      </c>
      <c r="I164" s="295" t="s">
        <v>86</v>
      </c>
      <c r="J164" s="295" t="s">
        <v>86</v>
      </c>
      <c r="K164" s="295" t="s">
        <v>86</v>
      </c>
      <c r="L164" s="295" t="s">
        <v>86</v>
      </c>
      <c r="M164" s="295" t="s">
        <v>86</v>
      </c>
      <c r="N164" s="295" t="s">
        <v>134</v>
      </c>
      <c r="O164" s="295" t="s">
        <v>1889</v>
      </c>
      <c r="P164" s="555"/>
      <c r="Q164" s="555" t="s">
        <v>136</v>
      </c>
      <c r="R164" s="555" t="s">
        <v>136</v>
      </c>
      <c r="S164" s="583">
        <v>44720</v>
      </c>
      <c r="T164" s="504" t="s">
        <v>85</v>
      </c>
      <c r="U164" s="695" t="s">
        <v>2256</v>
      </c>
      <c r="V164" s="695" t="s">
        <v>138</v>
      </c>
      <c r="W164" s="695" t="s">
        <v>484</v>
      </c>
      <c r="X164" s="695" t="s">
        <v>140</v>
      </c>
      <c r="Y164" s="555"/>
      <c r="Z164" s="555" t="s">
        <v>86</v>
      </c>
      <c r="AA164" s="296" t="s">
        <v>86</v>
      </c>
      <c r="AB164" s="296" t="s">
        <v>86</v>
      </c>
      <c r="AC164" s="296" t="s">
        <v>86</v>
      </c>
      <c r="AD164" s="296" t="s">
        <v>86</v>
      </c>
      <c r="AE164" s="296" t="s">
        <v>86</v>
      </c>
      <c r="AF164" s="296" t="s">
        <v>86</v>
      </c>
      <c r="AG164" s="296" t="s">
        <v>86</v>
      </c>
      <c r="AH164" s="296" t="s">
        <v>86</v>
      </c>
      <c r="AI164" s="296" t="s">
        <v>86</v>
      </c>
      <c r="AJ164" s="296" t="s">
        <v>86</v>
      </c>
      <c r="AK164" s="296" t="s">
        <v>86</v>
      </c>
      <c r="AL164" s="296" t="s">
        <v>86</v>
      </c>
      <c r="AM164" s="555" t="s">
        <v>4833</v>
      </c>
      <c r="AN164" s="610">
        <v>192168214236</v>
      </c>
      <c r="AO164" s="555" t="s">
        <v>4834</v>
      </c>
      <c r="AP164" s="645" t="s">
        <v>1907</v>
      </c>
      <c r="AQ164" s="755" t="s">
        <v>86</v>
      </c>
      <c r="AR164" s="755" t="s">
        <v>86</v>
      </c>
      <c r="AS164" s="582" t="s">
        <v>86</v>
      </c>
      <c r="AT164" s="513" t="s">
        <v>86</v>
      </c>
      <c r="AU164" s="513" t="s">
        <v>86</v>
      </c>
      <c r="AV164" s="513" t="s">
        <v>86</v>
      </c>
      <c r="AW164" s="513" t="s">
        <v>86</v>
      </c>
      <c r="AX164" s="513" t="s">
        <v>86</v>
      </c>
      <c r="AY164" s="513" t="s">
        <v>86</v>
      </c>
      <c r="AZ164" s="582" t="s">
        <v>86</v>
      </c>
      <c r="BA164" s="582" t="s">
        <v>86</v>
      </c>
      <c r="BB164" s="555" t="s">
        <v>4835</v>
      </c>
      <c r="BC164" s="295" t="s">
        <v>4836</v>
      </c>
      <c r="BD164" s="555" t="s">
        <v>4834</v>
      </c>
      <c r="BE164" s="92" t="s">
        <v>86</v>
      </c>
      <c r="BF164" s="755" t="s">
        <v>86</v>
      </c>
      <c r="BG164" s="755" t="s">
        <v>86</v>
      </c>
      <c r="BH164" s="295" t="s">
        <v>86</v>
      </c>
      <c r="BI164" s="297" t="s">
        <v>86</v>
      </c>
      <c r="BJ164" s="297" t="s">
        <v>86</v>
      </c>
      <c r="BK164" s="297" t="s">
        <v>86</v>
      </c>
      <c r="BL164" s="297" t="s">
        <v>86</v>
      </c>
      <c r="BM164" s="297" t="s">
        <v>86</v>
      </c>
      <c r="BN164" s="295" t="s">
        <v>86</v>
      </c>
      <c r="BO164" s="295" t="s">
        <v>86</v>
      </c>
      <c r="BP164" s="295" t="s">
        <v>86</v>
      </c>
      <c r="BQ164" s="295" t="s">
        <v>86</v>
      </c>
      <c r="BR164" s="295" t="s">
        <v>86</v>
      </c>
      <c r="BS164" s="309" t="s">
        <v>136</v>
      </c>
      <c r="BT164" s="295" t="s">
        <v>3057</v>
      </c>
      <c r="BU164" s="295" t="s">
        <v>1889</v>
      </c>
      <c r="BV164" s="555"/>
      <c r="BW164" s="606" t="s">
        <v>4837</v>
      </c>
      <c r="BX164" s="583"/>
      <c r="BY164" s="555"/>
      <c r="BZ164" s="555"/>
      <c r="CA164" s="555"/>
      <c r="CB164" s="646"/>
      <c r="CC164" s="647"/>
      <c r="CD164" s="647"/>
      <c r="CE164" s="647"/>
      <c r="CF164" s="646"/>
      <c r="CG164" s="13"/>
      <c r="CH164" s="647"/>
      <c r="CI164" s="647"/>
      <c r="CJ164" s="647"/>
      <c r="CK164" s="647"/>
      <c r="CL164" s="647"/>
      <c r="CM164" s="647"/>
      <c r="CN164" s="647"/>
      <c r="CO164" s="647"/>
      <c r="CP164" s="647"/>
      <c r="CQ164" s="647"/>
      <c r="CR164" s="647"/>
      <c r="CS164" s="647"/>
      <c r="CT164" s="647"/>
      <c r="CU164" s="647"/>
      <c r="CV164" s="647"/>
      <c r="CW164" s="13"/>
      <c r="CX164" s="13"/>
      <c r="CY164" s="13"/>
      <c r="CZ164" s="13"/>
      <c r="DA164" s="13"/>
      <c r="DB164" s="13"/>
      <c r="DC164" s="13"/>
      <c r="DD164" s="13"/>
      <c r="DE164" s="13"/>
      <c r="DF164" s="13"/>
      <c r="DG164" s="13" t="s">
        <v>86</v>
      </c>
    </row>
    <row r="165" spans="1:115" ht="40.15" customHeight="1">
      <c r="A165" s="555" t="s">
        <v>4838</v>
      </c>
      <c r="B165" s="680" t="s">
        <v>4839</v>
      </c>
      <c r="C165" s="899" t="s">
        <v>4840</v>
      </c>
      <c r="D165" s="901" t="s">
        <v>4841</v>
      </c>
      <c r="E165" s="897" t="s">
        <v>2809</v>
      </c>
      <c r="F165" s="897" t="s">
        <v>2264</v>
      </c>
      <c r="G165" s="897" t="s">
        <v>2271</v>
      </c>
      <c r="H165" s="897" t="s">
        <v>2810</v>
      </c>
      <c r="I165" s="897" t="s">
        <v>853</v>
      </c>
      <c r="J165" s="898">
        <v>45468</v>
      </c>
      <c r="K165" s="897" t="s">
        <v>2395</v>
      </c>
      <c r="L165" s="897" t="s">
        <v>2811</v>
      </c>
      <c r="M165" s="897" t="s">
        <v>2295</v>
      </c>
      <c r="N165" s="897" t="s">
        <v>854</v>
      </c>
      <c r="O165" s="897" t="s">
        <v>3118</v>
      </c>
      <c r="P165" s="897" t="s">
        <v>1907</v>
      </c>
      <c r="Q165" s="680" t="s">
        <v>136</v>
      </c>
      <c r="R165" s="897" t="s">
        <v>136</v>
      </c>
      <c r="S165" s="897" t="s">
        <v>1907</v>
      </c>
      <c r="T165" s="903" t="s">
        <v>83</v>
      </c>
      <c r="U165" s="903" t="s">
        <v>2250</v>
      </c>
      <c r="V165" s="902" t="s">
        <v>138</v>
      </c>
      <c r="W165" s="903" t="s">
        <v>484</v>
      </c>
      <c r="X165" s="897" t="s">
        <v>140</v>
      </c>
      <c r="Y165" s="897" t="s">
        <v>2266</v>
      </c>
      <c r="Z165" s="897" t="s">
        <v>2224</v>
      </c>
      <c r="AA165" s="897" t="s">
        <v>2305</v>
      </c>
      <c r="AB165" s="680" t="s">
        <v>86</v>
      </c>
      <c r="AC165" s="897" t="s">
        <v>86</v>
      </c>
      <c r="AD165" s="897" t="s">
        <v>86</v>
      </c>
      <c r="AE165" s="897" t="s">
        <v>86</v>
      </c>
      <c r="AF165" s="897" t="s">
        <v>86</v>
      </c>
      <c r="AG165" s="897" t="s">
        <v>86</v>
      </c>
      <c r="AH165" s="897" t="s">
        <v>86</v>
      </c>
      <c r="AI165" s="897" t="s">
        <v>86</v>
      </c>
      <c r="AJ165" s="897" t="s">
        <v>86</v>
      </c>
      <c r="AK165" s="897" t="s">
        <v>86</v>
      </c>
      <c r="AL165" s="897" t="s">
        <v>86</v>
      </c>
      <c r="AM165" s="897" t="s">
        <v>86</v>
      </c>
      <c r="AN165" s="897" t="s">
        <v>86</v>
      </c>
      <c r="AO165" s="897" t="s">
        <v>86</v>
      </c>
      <c r="AP165" s="897" t="s">
        <v>86</v>
      </c>
      <c r="AQ165" s="897" t="s">
        <v>86</v>
      </c>
      <c r="AR165" s="897" t="s">
        <v>86</v>
      </c>
      <c r="AS165" s="897" t="s">
        <v>86</v>
      </c>
      <c r="AT165" s="897" t="s">
        <v>86</v>
      </c>
      <c r="AU165" s="897" t="s">
        <v>86</v>
      </c>
      <c r="AV165" s="897" t="s">
        <v>86</v>
      </c>
      <c r="AW165" s="897" t="s">
        <v>86</v>
      </c>
      <c r="AX165" s="897" t="s">
        <v>86</v>
      </c>
      <c r="AY165" s="897" t="s">
        <v>86</v>
      </c>
      <c r="AZ165" s="897" t="s">
        <v>86</v>
      </c>
      <c r="BA165" s="897" t="s">
        <v>86</v>
      </c>
      <c r="BB165" s="900" t="s">
        <v>1514</v>
      </c>
      <c r="BC165" s="897" t="s">
        <v>863</v>
      </c>
      <c r="BD165" s="894" t="s">
        <v>3138</v>
      </c>
      <c r="BE165" s="904" t="s">
        <v>4842</v>
      </c>
      <c r="BF165" s="897" t="s">
        <v>136</v>
      </c>
      <c r="BG165" s="897" t="s">
        <v>136</v>
      </c>
      <c r="BH165" s="897" t="s">
        <v>86</v>
      </c>
      <c r="BI165" s="897" t="s">
        <v>86</v>
      </c>
      <c r="BJ165" s="897" t="s">
        <v>86</v>
      </c>
      <c r="BK165" s="897" t="s">
        <v>86</v>
      </c>
      <c r="BL165" s="897" t="s">
        <v>86</v>
      </c>
      <c r="BM165" s="897" t="s">
        <v>86</v>
      </c>
      <c r="BN165" s="897" t="s">
        <v>86</v>
      </c>
      <c r="BO165" s="897" t="s">
        <v>86</v>
      </c>
      <c r="BP165" s="897" t="s">
        <v>86</v>
      </c>
      <c r="BQ165" s="897" t="s">
        <v>86</v>
      </c>
      <c r="BR165" s="894" t="s">
        <v>4825</v>
      </c>
      <c r="BS165" s="897" t="s">
        <v>136</v>
      </c>
      <c r="BT165" s="897" t="s">
        <v>2820</v>
      </c>
      <c r="BU165" s="897" t="s">
        <v>1889</v>
      </c>
      <c r="BV165" s="581" t="s">
        <v>86</v>
      </c>
      <c r="BW165" s="889" t="s">
        <v>4826</v>
      </c>
      <c r="BX165" s="555"/>
      <c r="BY165" s="555"/>
      <c r="BZ165" s="555"/>
      <c r="CA165" s="555"/>
      <c r="CB165" s="555"/>
      <c r="CC165" s="555"/>
      <c r="CD165" s="555"/>
      <c r="CE165" s="555"/>
      <c r="CF165" s="646"/>
      <c r="CG165" s="660"/>
      <c r="CH165" s="555"/>
      <c r="CI165" s="555"/>
      <c r="CJ165" s="660"/>
      <c r="CK165" s="555"/>
      <c r="CL165" s="555"/>
      <c r="CM165" s="555"/>
      <c r="CN165" s="555"/>
      <c r="CO165" s="555"/>
      <c r="CP165" s="555"/>
      <c r="CQ165" s="555"/>
      <c r="CR165" s="555"/>
      <c r="CS165" s="555"/>
      <c r="CT165" s="555"/>
      <c r="CU165" s="555"/>
      <c r="CV165" s="555"/>
      <c r="CW165" s="555"/>
      <c r="CX165" s="555"/>
      <c r="CY165" s="555"/>
      <c r="CZ165" s="555"/>
      <c r="DA165" s="555"/>
      <c r="DB165" s="555"/>
      <c r="DC165" s="555"/>
      <c r="DD165" s="555"/>
      <c r="DE165" s="555"/>
      <c r="DF165" s="555"/>
      <c r="DG165" s="555"/>
    </row>
    <row r="166" spans="1:115" ht="40.15" customHeight="1">
      <c r="A166" s="555" t="s">
        <v>4843</v>
      </c>
      <c r="B166" s="555" t="s">
        <v>4844</v>
      </c>
      <c r="C166" s="670" t="s">
        <v>4844</v>
      </c>
      <c r="D166" s="555" t="s">
        <v>4845</v>
      </c>
      <c r="E166" s="555" t="s">
        <v>4846</v>
      </c>
      <c r="F166" s="555" t="s">
        <v>2264</v>
      </c>
      <c r="G166" s="555" t="s">
        <v>4668</v>
      </c>
      <c r="H166" s="555" t="s">
        <v>4847</v>
      </c>
      <c r="I166" s="295" t="s">
        <v>86</v>
      </c>
      <c r="J166" s="295" t="s">
        <v>86</v>
      </c>
      <c r="K166" s="295" t="s">
        <v>86</v>
      </c>
      <c r="L166" s="295" t="s">
        <v>86</v>
      </c>
      <c r="M166" s="295" t="s">
        <v>86</v>
      </c>
      <c r="N166" s="295" t="s">
        <v>134</v>
      </c>
      <c r="O166" s="295" t="s">
        <v>1889</v>
      </c>
      <c r="P166" s="555" t="s">
        <v>4848</v>
      </c>
      <c r="Q166" s="555" t="s">
        <v>136</v>
      </c>
      <c r="R166" s="555" t="s">
        <v>136</v>
      </c>
      <c r="S166" s="583">
        <v>44720</v>
      </c>
      <c r="T166" s="504" t="s">
        <v>85</v>
      </c>
      <c r="U166" s="695" t="s">
        <v>2256</v>
      </c>
      <c r="V166" s="695" t="s">
        <v>138</v>
      </c>
      <c r="W166" s="695" t="s">
        <v>484</v>
      </c>
      <c r="X166" s="695" t="s">
        <v>140</v>
      </c>
      <c r="Y166" s="555"/>
      <c r="Z166" s="555" t="s">
        <v>86</v>
      </c>
      <c r="AA166" s="296" t="s">
        <v>86</v>
      </c>
      <c r="AB166" s="296" t="s">
        <v>86</v>
      </c>
      <c r="AC166" s="296" t="s">
        <v>86</v>
      </c>
      <c r="AD166" s="296" t="s">
        <v>86</v>
      </c>
      <c r="AE166" s="296" t="s">
        <v>86</v>
      </c>
      <c r="AF166" s="296" t="s">
        <v>86</v>
      </c>
      <c r="AG166" s="296" t="s">
        <v>86</v>
      </c>
      <c r="AH166" s="296" t="s">
        <v>86</v>
      </c>
      <c r="AI166" s="296" t="s">
        <v>86</v>
      </c>
      <c r="AJ166" s="296" t="s">
        <v>86</v>
      </c>
      <c r="AK166" s="296" t="s">
        <v>86</v>
      </c>
      <c r="AL166" s="296" t="s">
        <v>86</v>
      </c>
      <c r="AM166" s="555" t="s">
        <v>4833</v>
      </c>
      <c r="AN166" s="610">
        <v>192168214236</v>
      </c>
      <c r="AO166" s="555" t="s">
        <v>4724</v>
      </c>
      <c r="AP166" s="606" t="s">
        <v>4849</v>
      </c>
      <c r="AQ166" s="755" t="s">
        <v>136</v>
      </c>
      <c r="AR166" s="755" t="s">
        <v>136</v>
      </c>
      <c r="AS166" s="582" t="s">
        <v>4850</v>
      </c>
      <c r="AT166" s="555" t="s">
        <v>4833</v>
      </c>
      <c r="AU166" s="610">
        <v>192168214236</v>
      </c>
      <c r="AV166" s="555" t="s">
        <v>4724</v>
      </c>
      <c r="AW166" s="555" t="s">
        <v>4851</v>
      </c>
      <c r="AX166" s="582" t="s">
        <v>4852</v>
      </c>
      <c r="AY166" s="582" t="s">
        <v>86</v>
      </c>
      <c r="AZ166" s="582" t="s">
        <v>4853</v>
      </c>
      <c r="BA166" s="686" t="s">
        <v>4789</v>
      </c>
      <c r="BB166" s="555" t="s">
        <v>4835</v>
      </c>
      <c r="BC166" s="610" t="s">
        <v>4854</v>
      </c>
      <c r="BD166" s="555" t="s">
        <v>4724</v>
      </c>
      <c r="BE166" s="606" t="s">
        <v>4855</v>
      </c>
      <c r="BF166" s="755" t="s">
        <v>136</v>
      </c>
      <c r="BG166" s="755" t="s">
        <v>136</v>
      </c>
      <c r="BH166" s="582" t="s">
        <v>4850</v>
      </c>
      <c r="BI166" s="555" t="s">
        <v>4856</v>
      </c>
      <c r="BJ166" s="610" t="s">
        <v>4854</v>
      </c>
      <c r="BK166" s="555" t="s">
        <v>4724</v>
      </c>
      <c r="BL166" s="555" t="s">
        <v>4857</v>
      </c>
      <c r="BM166" s="555" t="s">
        <v>4858</v>
      </c>
      <c r="BN166" s="582" t="s">
        <v>4852</v>
      </c>
      <c r="BO166" s="582" t="s">
        <v>86</v>
      </c>
      <c r="BP166" s="582" t="s">
        <v>4852</v>
      </c>
      <c r="BQ166" s="555" t="s">
        <v>4859</v>
      </c>
      <c r="BR166" s="555" t="s">
        <v>4860</v>
      </c>
      <c r="BS166" s="555" t="s">
        <v>136</v>
      </c>
      <c r="BT166" s="295" t="s">
        <v>3057</v>
      </c>
      <c r="BU166" s="295" t="s">
        <v>1889</v>
      </c>
      <c r="BV166" s="555"/>
      <c r="BW166" s="606" t="s">
        <v>4861</v>
      </c>
      <c r="BX166" s="555"/>
      <c r="BY166" s="555"/>
      <c r="BZ166" s="555"/>
      <c r="CA166" s="555"/>
      <c r="CB166" s="555"/>
      <c r="CC166" s="555"/>
      <c r="CD166" s="555"/>
      <c r="CE166" s="555"/>
      <c r="CF166" s="646" t="s">
        <v>6102</v>
      </c>
      <c r="CG166" s="660"/>
      <c r="CH166" s="555" t="s">
        <v>133</v>
      </c>
      <c r="CI166" s="555">
        <v>9000</v>
      </c>
      <c r="CJ166" s="660"/>
      <c r="CK166" s="555">
        <v>5432</v>
      </c>
      <c r="CL166" s="555"/>
      <c r="CM166" s="555"/>
      <c r="CN166" s="555"/>
      <c r="CO166" s="555"/>
      <c r="CP166" s="555"/>
      <c r="CQ166" s="555"/>
      <c r="CR166" s="555"/>
      <c r="CS166" s="555"/>
      <c r="CT166" s="555"/>
      <c r="CU166" s="555"/>
      <c r="CV166" s="555"/>
      <c r="CW166" s="555"/>
      <c r="CX166" s="555"/>
      <c r="CY166" s="555"/>
      <c r="CZ166" s="555"/>
      <c r="DA166" s="555"/>
      <c r="DB166" s="555"/>
      <c r="DC166" s="555"/>
      <c r="DD166" s="555"/>
      <c r="DE166" s="555"/>
      <c r="DF166" s="555"/>
      <c r="DG166" s="555" t="s">
        <v>86</v>
      </c>
    </row>
    <row r="167" spans="1:115" ht="95.25" customHeight="1">
      <c r="A167" s="592" t="s">
        <v>4862</v>
      </c>
      <c r="B167" s="592" t="s">
        <v>2343</v>
      </c>
      <c r="C167" s="592" t="s">
        <v>2344</v>
      </c>
      <c r="D167" s="592"/>
      <c r="E167" s="592"/>
      <c r="F167" s="592"/>
      <c r="G167" s="592"/>
      <c r="H167" s="592"/>
      <c r="I167" s="592"/>
      <c r="J167" s="592"/>
      <c r="K167" s="592"/>
      <c r="L167" s="592"/>
      <c r="M167" s="592"/>
      <c r="N167" s="592" t="s">
        <v>2242</v>
      </c>
      <c r="O167" s="592" t="s">
        <v>2345</v>
      </c>
      <c r="P167" s="592"/>
      <c r="Q167" s="592"/>
      <c r="R167" s="592"/>
      <c r="S167" s="592"/>
      <c r="T167" s="592"/>
      <c r="U167" s="592"/>
      <c r="V167" s="592"/>
      <c r="W167" s="592"/>
      <c r="X167" s="592" t="s">
        <v>232</v>
      </c>
      <c r="Y167" s="592"/>
      <c r="Z167" s="592"/>
      <c r="AA167" s="592">
        <v>323539</v>
      </c>
      <c r="AB167" s="327" t="s">
        <v>86</v>
      </c>
      <c r="AC167" s="327" t="s">
        <v>86</v>
      </c>
      <c r="AD167" s="327" t="s">
        <v>86</v>
      </c>
      <c r="AE167" s="327" t="s">
        <v>86</v>
      </c>
      <c r="AF167" s="327" t="s">
        <v>86</v>
      </c>
      <c r="AG167" s="327" t="s">
        <v>86</v>
      </c>
      <c r="AH167" s="327" t="s">
        <v>86</v>
      </c>
      <c r="AI167" s="327" t="s">
        <v>86</v>
      </c>
      <c r="AJ167" s="327" t="s">
        <v>86</v>
      </c>
      <c r="AK167" s="327" t="s">
        <v>86</v>
      </c>
      <c r="AL167" s="327" t="s">
        <v>86</v>
      </c>
      <c r="AM167" s="592" t="s">
        <v>4863</v>
      </c>
      <c r="AN167" s="615">
        <v>192168214177</v>
      </c>
      <c r="AO167" s="592" t="s">
        <v>2324</v>
      </c>
      <c r="AP167" s="131" t="s">
        <v>4864</v>
      </c>
      <c r="AQ167" s="755" t="s">
        <v>86</v>
      </c>
      <c r="AR167" s="755" t="s">
        <v>86</v>
      </c>
      <c r="AS167" s="592" t="s">
        <v>4865</v>
      </c>
      <c r="AT167" s="592" t="s">
        <v>4866</v>
      </c>
      <c r="AU167" s="615">
        <v>192168214178</v>
      </c>
      <c r="AV167" s="659" t="s">
        <v>2324</v>
      </c>
      <c r="AW167" s="659" t="s">
        <v>3108</v>
      </c>
      <c r="AX167" s="327" t="s">
        <v>86</v>
      </c>
      <c r="AY167" s="327" t="s">
        <v>86</v>
      </c>
      <c r="AZ167" s="592" t="s">
        <v>4867</v>
      </c>
      <c r="BA167" s="592" t="s">
        <v>4868</v>
      </c>
      <c r="BB167" s="592" t="s">
        <v>4869</v>
      </c>
      <c r="BC167" s="592" t="s">
        <v>4870</v>
      </c>
      <c r="BD167" s="592" t="s">
        <v>4871</v>
      </c>
      <c r="BE167" s="131" t="s">
        <v>4872</v>
      </c>
      <c r="BF167" s="755" t="s">
        <v>86</v>
      </c>
      <c r="BG167" s="755" t="s">
        <v>86</v>
      </c>
      <c r="BH167" s="592" t="s">
        <v>4873</v>
      </c>
      <c r="BI167" s="592" t="s">
        <v>4865</v>
      </c>
      <c r="BJ167" s="592" t="s">
        <v>4874</v>
      </c>
      <c r="BK167" s="592" t="s">
        <v>4875</v>
      </c>
      <c r="BL167" s="592" t="s">
        <v>4871</v>
      </c>
      <c r="BM167" s="592" t="s">
        <v>4876</v>
      </c>
      <c r="BN167" s="327" t="s">
        <v>86</v>
      </c>
      <c r="BO167" s="327" t="s">
        <v>86</v>
      </c>
      <c r="BP167" s="592" t="s">
        <v>4877</v>
      </c>
      <c r="BQ167" s="592" t="s">
        <v>4867</v>
      </c>
      <c r="BR167" s="592" t="s">
        <v>4878</v>
      </c>
      <c r="BS167" s="592" t="s">
        <v>136</v>
      </c>
      <c r="BT167" s="295" t="s">
        <v>2350</v>
      </c>
      <c r="BU167" s="295" t="s">
        <v>1889</v>
      </c>
      <c r="BV167" s="327" t="s">
        <v>86</v>
      </c>
      <c r="BW167" s="606"/>
      <c r="BX167" s="593">
        <v>44941</v>
      </c>
      <c r="BY167" s="592" t="s">
        <v>5983</v>
      </c>
      <c r="BZ167" s="131" t="s">
        <v>6103</v>
      </c>
      <c r="CA167" s="131" t="s">
        <v>4864</v>
      </c>
      <c r="CB167" s="616" t="s">
        <v>6104</v>
      </c>
      <c r="CC167" s="592" t="s">
        <v>136</v>
      </c>
      <c r="CD167" s="592">
        <v>80</v>
      </c>
      <c r="CE167" s="592">
        <v>3306</v>
      </c>
      <c r="CF167" s="616" t="s">
        <v>6104</v>
      </c>
      <c r="CG167" s="860" t="s">
        <v>6061</v>
      </c>
      <c r="CH167" s="592" t="s">
        <v>136</v>
      </c>
      <c r="CI167" s="592">
        <v>80</v>
      </c>
      <c r="CJ167" s="860" t="s">
        <v>6061</v>
      </c>
      <c r="CK167" s="592">
        <v>3306</v>
      </c>
      <c r="CL167" s="592" t="s">
        <v>1907</v>
      </c>
      <c r="CM167" s="592" t="s">
        <v>1907</v>
      </c>
      <c r="CN167" s="592" t="s">
        <v>1907</v>
      </c>
      <c r="CO167" s="592" t="s">
        <v>1907</v>
      </c>
      <c r="CP167" s="592" t="s">
        <v>1907</v>
      </c>
      <c r="CQ167" s="592" t="s">
        <v>1907</v>
      </c>
      <c r="CR167" s="592"/>
      <c r="CS167" s="592"/>
      <c r="CT167" s="592"/>
      <c r="CU167" s="592"/>
      <c r="CV167" s="592"/>
      <c r="CW167" s="592" t="s">
        <v>4869</v>
      </c>
      <c r="CX167" s="592" t="s">
        <v>4863</v>
      </c>
      <c r="CY167" s="592" t="s">
        <v>4874</v>
      </c>
      <c r="CZ167" s="592" t="s">
        <v>4866</v>
      </c>
      <c r="DA167" s="592"/>
      <c r="DB167" s="592"/>
      <c r="DC167" s="592"/>
      <c r="DD167" s="592"/>
      <c r="DE167" s="592"/>
      <c r="DF167" s="592"/>
      <c r="DG167" s="592"/>
      <c r="DH167" t="s">
        <v>5993</v>
      </c>
      <c r="DI167" t="s">
        <v>6105</v>
      </c>
      <c r="DJ167" t="s">
        <v>6106</v>
      </c>
      <c r="DK167" t="s">
        <v>86</v>
      </c>
    </row>
    <row r="168" spans="1:115" s="13" customFormat="1" ht="66.75" customHeight="1">
      <c r="A168" s="592" t="s">
        <v>4879</v>
      </c>
      <c r="B168" s="592" t="s">
        <v>4880</v>
      </c>
      <c r="C168" s="740" t="s">
        <v>4881</v>
      </c>
      <c r="D168" s="592" t="s">
        <v>4882</v>
      </c>
      <c r="E168" s="592" t="s">
        <v>4883</v>
      </c>
      <c r="F168" s="592" t="s">
        <v>2264</v>
      </c>
      <c r="G168" s="592" t="s">
        <v>4668</v>
      </c>
      <c r="H168" s="592" t="s">
        <v>4832</v>
      </c>
      <c r="I168" s="295" t="s">
        <v>86</v>
      </c>
      <c r="J168" s="295" t="s">
        <v>86</v>
      </c>
      <c r="K168" s="295" t="s">
        <v>86</v>
      </c>
      <c r="L168" s="295" t="s">
        <v>86</v>
      </c>
      <c r="M168" s="295" t="s">
        <v>86</v>
      </c>
      <c r="N168" s="327" t="s">
        <v>134</v>
      </c>
      <c r="O168" s="327" t="s">
        <v>1889</v>
      </c>
      <c r="P168" s="592" t="s">
        <v>4884</v>
      </c>
      <c r="Q168" s="592" t="s">
        <v>136</v>
      </c>
      <c r="R168" s="592" t="s">
        <v>136</v>
      </c>
      <c r="S168" s="593">
        <v>44720</v>
      </c>
      <c r="T168" s="698" t="s">
        <v>85</v>
      </c>
      <c r="U168" s="741" t="s">
        <v>2256</v>
      </c>
      <c r="V168" s="741" t="s">
        <v>138</v>
      </c>
      <c r="W168" s="741" t="s">
        <v>484</v>
      </c>
      <c r="X168" s="741" t="s">
        <v>140</v>
      </c>
      <c r="Y168" s="20"/>
      <c r="Z168" s="592" t="s">
        <v>86</v>
      </c>
      <c r="AA168" s="296" t="s">
        <v>86</v>
      </c>
      <c r="AB168" s="296" t="s">
        <v>86</v>
      </c>
      <c r="AC168" s="296" t="s">
        <v>86</v>
      </c>
      <c r="AD168" s="296" t="s">
        <v>86</v>
      </c>
      <c r="AE168" s="296" t="s">
        <v>86</v>
      </c>
      <c r="AF168" s="296" t="s">
        <v>86</v>
      </c>
      <c r="AG168" s="296" t="s">
        <v>86</v>
      </c>
      <c r="AH168" s="296" t="s">
        <v>86</v>
      </c>
      <c r="AI168" s="296" t="s">
        <v>86</v>
      </c>
      <c r="AJ168" s="296" t="s">
        <v>86</v>
      </c>
      <c r="AK168" s="296" t="s">
        <v>86</v>
      </c>
      <c r="AL168" s="296" t="s">
        <v>86</v>
      </c>
      <c r="AM168" s="592" t="s">
        <v>4833</v>
      </c>
      <c r="AN168" s="615">
        <v>192168214236</v>
      </c>
      <c r="AO168" s="592" t="s">
        <v>4885</v>
      </c>
      <c r="AP168" s="742" t="s">
        <v>4886</v>
      </c>
      <c r="AQ168" s="755" t="s">
        <v>136</v>
      </c>
      <c r="AR168" s="755" t="s">
        <v>136</v>
      </c>
      <c r="AS168" s="659" t="s">
        <v>86</v>
      </c>
      <c r="AT168" s="513" t="s">
        <v>86</v>
      </c>
      <c r="AU168" s="513" t="s">
        <v>86</v>
      </c>
      <c r="AV168" s="513" t="s">
        <v>86</v>
      </c>
      <c r="AW168" s="513" t="s">
        <v>86</v>
      </c>
      <c r="AX168" s="513" t="s">
        <v>86</v>
      </c>
      <c r="AY168" s="513" t="s">
        <v>86</v>
      </c>
      <c r="AZ168" s="659" t="s">
        <v>86</v>
      </c>
      <c r="BA168" s="659" t="s">
        <v>4887</v>
      </c>
      <c r="BB168" s="592" t="s">
        <v>4835</v>
      </c>
      <c r="BC168" s="615" t="s">
        <v>4854</v>
      </c>
      <c r="BD168" s="592" t="s">
        <v>4885</v>
      </c>
      <c r="BE168" s="794" t="s">
        <v>4888</v>
      </c>
      <c r="BF168" s="755" t="s">
        <v>136</v>
      </c>
      <c r="BG168" s="755" t="s">
        <v>136</v>
      </c>
      <c r="BH168" s="659" t="s">
        <v>86</v>
      </c>
      <c r="BI168" s="659" t="s">
        <v>86</v>
      </c>
      <c r="BJ168" s="659" t="s">
        <v>86</v>
      </c>
      <c r="BK168" s="659" t="s">
        <v>86</v>
      </c>
      <c r="BL168" s="659" t="s">
        <v>86</v>
      </c>
      <c r="BM168" s="659" t="s">
        <v>86</v>
      </c>
      <c r="BN168" s="659" t="s">
        <v>86</v>
      </c>
      <c r="BO168" s="659" t="s">
        <v>86</v>
      </c>
      <c r="BP168" s="659" t="s">
        <v>86</v>
      </c>
      <c r="BQ168" s="20" t="s">
        <v>86</v>
      </c>
      <c r="BR168" s="20" t="s">
        <v>4887</v>
      </c>
      <c r="BS168" s="592" t="s">
        <v>136</v>
      </c>
      <c r="BT168" s="295" t="s">
        <v>3057</v>
      </c>
      <c r="BU168" s="295" t="s">
        <v>1889</v>
      </c>
      <c r="BV168" s="20"/>
      <c r="BW168" s="606" t="s">
        <v>4889</v>
      </c>
      <c r="BX168" s="20"/>
      <c r="BY168" s="20"/>
      <c r="BZ168" s="20"/>
      <c r="CA168" s="20"/>
      <c r="CB168" s="20"/>
      <c r="CC168" s="20"/>
      <c r="CD168" s="20"/>
      <c r="CE168" s="20"/>
      <c r="CF168" s="694" t="s">
        <v>6107</v>
      </c>
      <c r="CG168" s="20"/>
      <c r="CH168" s="20" t="s">
        <v>133</v>
      </c>
      <c r="CI168" s="20">
        <v>8200</v>
      </c>
      <c r="CJ168" s="20"/>
      <c r="CK168" s="20" t="s">
        <v>86</v>
      </c>
      <c r="CL168" s="20"/>
      <c r="CM168" s="20"/>
      <c r="CN168" s="20"/>
      <c r="CO168" s="20"/>
      <c r="CP168" s="20"/>
      <c r="CQ168" s="20"/>
      <c r="CR168" s="20"/>
      <c r="CS168" s="20"/>
      <c r="CT168" s="20"/>
      <c r="CU168" s="20"/>
      <c r="CV168" s="20"/>
      <c r="CW168" s="20"/>
      <c r="CX168" s="20"/>
      <c r="CY168" s="20"/>
      <c r="CZ168" s="20"/>
      <c r="DA168" s="20"/>
      <c r="DB168" s="20"/>
      <c r="DC168" s="20"/>
      <c r="DD168" s="20"/>
      <c r="DE168" s="20"/>
      <c r="DF168" s="20"/>
      <c r="DG168" s="20" t="s">
        <v>86</v>
      </c>
      <c r="DH168" s="20"/>
      <c r="DI168" s="20"/>
      <c r="DJ168" s="20"/>
      <c r="DK168" s="20"/>
    </row>
    <row r="169" spans="1:115" ht="40.15" customHeight="1">
      <c r="A169" s="555" t="s">
        <v>4890</v>
      </c>
      <c r="B169" s="555" t="s">
        <v>4891</v>
      </c>
      <c r="C169" s="670" t="s">
        <v>4892</v>
      </c>
      <c r="D169" s="555" t="s">
        <v>4893</v>
      </c>
      <c r="E169" s="555" t="s">
        <v>2354</v>
      </c>
      <c r="F169" s="555" t="s">
        <v>2264</v>
      </c>
      <c r="G169" s="555" t="s">
        <v>2265</v>
      </c>
      <c r="H169" s="555" t="s">
        <v>4894</v>
      </c>
      <c r="I169" s="555" t="s">
        <v>4894</v>
      </c>
      <c r="J169" s="327" t="s">
        <v>86</v>
      </c>
      <c r="K169" s="295" t="s">
        <v>2253</v>
      </c>
      <c r="L169" s="327" t="s">
        <v>86</v>
      </c>
      <c r="M169" s="555" t="s">
        <v>2295</v>
      </c>
      <c r="N169" s="555" t="s">
        <v>1623</v>
      </c>
      <c r="O169" s="555" t="s">
        <v>4895</v>
      </c>
      <c r="P169" s="327" t="s">
        <v>86</v>
      </c>
      <c r="Q169" s="327" t="s">
        <v>86</v>
      </c>
      <c r="R169" s="327" t="s">
        <v>86</v>
      </c>
      <c r="S169" s="327" t="s">
        <v>86</v>
      </c>
      <c r="T169" s="698" t="s">
        <v>84</v>
      </c>
      <c r="U169" s="327" t="s">
        <v>86</v>
      </c>
      <c r="V169" s="327" t="s">
        <v>86</v>
      </c>
      <c r="W169" s="327" t="s">
        <v>86</v>
      </c>
      <c r="X169" s="327" t="s">
        <v>86</v>
      </c>
      <c r="Y169" s="327" t="s">
        <v>86</v>
      </c>
      <c r="Z169" s="752" t="s">
        <v>4896</v>
      </c>
      <c r="AA169" s="555" t="s">
        <v>1907</v>
      </c>
      <c r="AM169" s="592" t="s">
        <v>4897</v>
      </c>
      <c r="AN169" s="615" t="s">
        <v>4898</v>
      </c>
      <c r="AO169" s="592" t="s">
        <v>2168</v>
      </c>
      <c r="AP169" s="592" t="s">
        <v>4899</v>
      </c>
      <c r="AQ169" s="555" t="s">
        <v>1907</v>
      </c>
      <c r="AR169" s="555" t="s">
        <v>1907</v>
      </c>
      <c r="AS169" s="555" t="s">
        <v>4900</v>
      </c>
      <c r="AT169" s="513" t="s">
        <v>86</v>
      </c>
      <c r="AU169" s="513" t="s">
        <v>86</v>
      </c>
      <c r="AV169" s="513" t="s">
        <v>86</v>
      </c>
      <c r="AW169" s="513" t="s">
        <v>86</v>
      </c>
      <c r="AX169" s="513" t="s">
        <v>86</v>
      </c>
      <c r="AY169" s="513" t="s">
        <v>86</v>
      </c>
      <c r="AZ169" s="327" t="s">
        <v>86</v>
      </c>
      <c r="BA169" s="592" t="s">
        <v>4901</v>
      </c>
      <c r="BB169" s="592" t="s">
        <v>4902</v>
      </c>
      <c r="BC169" s="592" t="s">
        <v>4903</v>
      </c>
      <c r="BD169" s="592" t="s">
        <v>4350</v>
      </c>
      <c r="BE169" s="794" t="s">
        <v>4904</v>
      </c>
      <c r="BF169" s="796" t="s">
        <v>136</v>
      </c>
      <c r="BG169" s="796" t="s">
        <v>86</v>
      </c>
      <c r="BH169" s="592" t="s">
        <v>4905</v>
      </c>
      <c r="BI169" s="592" t="s">
        <v>1872</v>
      </c>
      <c r="BJ169" s="592" t="s">
        <v>4906</v>
      </c>
      <c r="BK169" s="592" t="s">
        <v>2985</v>
      </c>
      <c r="BL169" s="592" t="s">
        <v>4350</v>
      </c>
      <c r="BM169" s="592" t="s">
        <v>2336</v>
      </c>
      <c r="BN169" s="592" t="s">
        <v>4907</v>
      </c>
      <c r="BO169" s="327" t="s">
        <v>86</v>
      </c>
      <c r="BP169" s="592" t="s">
        <v>4908</v>
      </c>
      <c r="BQ169" s="592" t="s">
        <v>4909</v>
      </c>
      <c r="BR169" s="592" t="s">
        <v>4910</v>
      </c>
      <c r="BS169" s="327" t="s">
        <v>86</v>
      </c>
      <c r="BT169" s="592" t="s">
        <v>7</v>
      </c>
      <c r="BU169" s="327" t="s">
        <v>2227</v>
      </c>
      <c r="BV169" s="327" t="s">
        <v>86</v>
      </c>
      <c r="BW169" s="327" t="s">
        <v>86</v>
      </c>
      <c r="BX169" s="327" t="s">
        <v>86</v>
      </c>
      <c r="BY169" s="327" t="s">
        <v>86</v>
      </c>
      <c r="BZ169" s="327" t="s">
        <v>86</v>
      </c>
      <c r="CA169" s="327" t="s">
        <v>86</v>
      </c>
      <c r="CB169" s="327" t="s">
        <v>86</v>
      </c>
      <c r="CC169" s="327" t="s">
        <v>86</v>
      </c>
      <c r="CD169" s="327" t="s">
        <v>86</v>
      </c>
      <c r="CE169" s="327" t="s">
        <v>86</v>
      </c>
      <c r="CF169" s="327" t="s">
        <v>86</v>
      </c>
      <c r="CG169" s="327" t="s">
        <v>86</v>
      </c>
      <c r="CH169" s="327" t="s">
        <v>86</v>
      </c>
      <c r="CI169" s="327" t="s">
        <v>86</v>
      </c>
      <c r="CJ169" s="327" t="s">
        <v>86</v>
      </c>
      <c r="CK169" s="327" t="s">
        <v>86</v>
      </c>
      <c r="CL169" s="327" t="s">
        <v>86</v>
      </c>
      <c r="CM169" s="327" t="s">
        <v>86</v>
      </c>
      <c r="CN169" s="327" t="s">
        <v>86</v>
      </c>
      <c r="CO169" s="327" t="s">
        <v>86</v>
      </c>
      <c r="CP169" s="327" t="s">
        <v>86</v>
      </c>
      <c r="CQ169" s="327" t="s">
        <v>86</v>
      </c>
      <c r="CR169" s="327" t="s">
        <v>86</v>
      </c>
      <c r="CS169" s="327" t="s">
        <v>86</v>
      </c>
      <c r="CT169" s="327" t="s">
        <v>86</v>
      </c>
      <c r="CU169" s="327" t="s">
        <v>86</v>
      </c>
      <c r="CV169" s="327" t="s">
        <v>86</v>
      </c>
      <c r="CW169" s="327" t="s">
        <v>86</v>
      </c>
      <c r="CX169" s="327" t="s">
        <v>86</v>
      </c>
      <c r="CY169" s="327" t="s">
        <v>86</v>
      </c>
      <c r="CZ169" s="327" t="s">
        <v>86</v>
      </c>
      <c r="DA169" s="327" t="s">
        <v>86</v>
      </c>
      <c r="DB169" s="327" t="s">
        <v>86</v>
      </c>
      <c r="DC169" s="327" t="s">
        <v>86</v>
      </c>
      <c r="DD169" s="327" t="s">
        <v>86</v>
      </c>
      <c r="DE169" s="327" t="s">
        <v>86</v>
      </c>
      <c r="DF169" s="327" t="s">
        <v>86</v>
      </c>
      <c r="DG169" s="327" t="s">
        <v>86</v>
      </c>
      <c r="DI169" s="669"/>
      <c r="DJ169" s="795"/>
      <c r="DK169" s="669"/>
    </row>
    <row r="170" spans="1:115" ht="40.15" customHeight="1">
      <c r="A170" s="295" t="s">
        <v>4911</v>
      </c>
      <c r="B170" s="295" t="s">
        <v>4912</v>
      </c>
      <c r="C170" s="794" t="s">
        <v>4913</v>
      </c>
      <c r="D170" s="295" t="s">
        <v>4914</v>
      </c>
      <c r="E170" s="295" t="s">
        <v>4915</v>
      </c>
      <c r="F170" s="24"/>
      <c r="G170" s="295" t="s">
        <v>2265</v>
      </c>
      <c r="H170" s="295" t="s">
        <v>4916</v>
      </c>
      <c r="I170" s="295" t="s">
        <v>4917</v>
      </c>
      <c r="J170" s="24"/>
      <c r="K170" s="295" t="s">
        <v>4918</v>
      </c>
      <c r="L170" s="295" t="s">
        <v>4919</v>
      </c>
      <c r="M170" s="24"/>
      <c r="N170" s="295" t="s">
        <v>4920</v>
      </c>
      <c r="O170" s="24"/>
      <c r="P170" s="295" t="s">
        <v>4921</v>
      </c>
      <c r="Q170" s="24"/>
      <c r="R170" s="24"/>
      <c r="S170" s="669"/>
      <c r="T170" s="24"/>
      <c r="U170" s="24"/>
      <c r="V170" s="24"/>
      <c r="W170" s="24"/>
      <c r="X170" s="24"/>
      <c r="Y170" s="24"/>
      <c r="Z170" s="295" t="s">
        <v>4922</v>
      </c>
      <c r="AA170" s="793"/>
      <c r="AB170" s="296" t="s">
        <v>4923</v>
      </c>
      <c r="AC170" s="296" t="s">
        <v>4924</v>
      </c>
      <c r="AD170" s="24"/>
      <c r="AE170" s="670" t="s">
        <v>4925</v>
      </c>
      <c r="AF170" s="24"/>
      <c r="AG170" s="24"/>
      <c r="AH170" s="24"/>
      <c r="AI170" s="24"/>
      <c r="AJ170" s="24"/>
      <c r="AK170" s="24"/>
      <c r="AL170" s="24"/>
      <c r="AM170" s="592" t="s">
        <v>4926</v>
      </c>
      <c r="AN170" s="615" t="s">
        <v>4927</v>
      </c>
      <c r="AO170" s="615" t="s">
        <v>2259</v>
      </c>
      <c r="AP170" s="592" t="s">
        <v>4928</v>
      </c>
      <c r="AQ170" s="797"/>
      <c r="AR170" s="797"/>
      <c r="AS170" s="798"/>
      <c r="AT170" s="798"/>
      <c r="AU170" s="798"/>
      <c r="AV170" s="798"/>
      <c r="AW170" s="798"/>
      <c r="AX170" s="797"/>
      <c r="AY170" s="797"/>
      <c r="AZ170" s="797"/>
      <c r="BA170" s="797"/>
      <c r="BB170" s="592" t="s">
        <v>4929</v>
      </c>
      <c r="BC170" s="592" t="s">
        <v>4930</v>
      </c>
      <c r="BD170" s="592" t="s">
        <v>2259</v>
      </c>
      <c r="BE170" s="794" t="s">
        <v>4931</v>
      </c>
      <c r="BF170" s="799"/>
      <c r="BG170" s="799"/>
      <c r="BH170" s="797"/>
      <c r="BI170" s="798"/>
      <c r="BJ170" s="798"/>
      <c r="BK170" s="798"/>
      <c r="BL170" s="798"/>
      <c r="BM170" s="798"/>
      <c r="BN170" s="797"/>
      <c r="BO170" s="797"/>
      <c r="BP170" s="797"/>
      <c r="BQ170" s="797"/>
      <c r="BR170" s="797"/>
      <c r="BS170" s="797"/>
      <c r="BT170" s="338" t="s">
        <v>4932</v>
      </c>
      <c r="BU170" s="338" t="s">
        <v>2227</v>
      </c>
      <c r="BV170" s="797"/>
      <c r="BW170" s="797"/>
      <c r="BX170" s="797"/>
      <c r="BY170" s="797"/>
      <c r="BZ170" s="797"/>
      <c r="CA170" s="797"/>
      <c r="CB170" s="797"/>
      <c r="CC170" s="797"/>
      <c r="CD170" s="797"/>
      <c r="CE170" s="797"/>
      <c r="CF170" s="797"/>
      <c r="CG170" s="797"/>
      <c r="CH170" s="797"/>
      <c r="CI170" s="797"/>
      <c r="CJ170" s="797"/>
      <c r="CK170" s="797"/>
      <c r="CL170" s="797"/>
      <c r="CM170" s="797"/>
      <c r="CN170" s="797"/>
      <c r="CO170" s="797"/>
      <c r="CP170" s="797"/>
      <c r="CQ170" s="797"/>
      <c r="CR170" s="797"/>
      <c r="CS170" s="797"/>
      <c r="CT170" s="797"/>
      <c r="CU170" s="797"/>
      <c r="CV170" s="797"/>
      <c r="CW170" s="797"/>
      <c r="CX170" s="797"/>
      <c r="CY170" s="797"/>
      <c r="CZ170" s="797"/>
      <c r="DA170" s="797"/>
      <c r="DB170" s="797"/>
      <c r="DC170" s="797"/>
      <c r="DD170" s="797"/>
      <c r="DE170" s="797"/>
      <c r="DF170" s="797"/>
      <c r="DG170" s="797"/>
      <c r="DH170" s="797"/>
      <c r="DI170" s="797"/>
      <c r="DJ170" s="797"/>
      <c r="DK170" s="797"/>
    </row>
    <row r="171" spans="1:115" ht="40.15" customHeight="1">
      <c r="A171" s="295" t="s">
        <v>4933</v>
      </c>
      <c r="B171" s="295" t="s">
        <v>4934</v>
      </c>
      <c r="C171" s="794" t="s">
        <v>2239</v>
      </c>
      <c r="D171" s="794" t="s">
        <v>4935</v>
      </c>
      <c r="E171" s="295" t="s">
        <v>2927</v>
      </c>
      <c r="F171" s="295" t="s">
        <v>2264</v>
      </c>
      <c r="G171" s="295" t="s">
        <v>2271</v>
      </c>
      <c r="H171" s="295" t="s">
        <v>2444</v>
      </c>
      <c r="I171" s="295" t="s">
        <v>2444</v>
      </c>
      <c r="K171" s="295" t="s">
        <v>2395</v>
      </c>
      <c r="L171" s="295">
        <v>201905001</v>
      </c>
      <c r="M171" s="295" t="s">
        <v>2295</v>
      </c>
      <c r="N171" s="295" t="s">
        <v>1990</v>
      </c>
      <c r="O171" s="794" t="s">
        <v>4936</v>
      </c>
      <c r="P171" s="794" t="s">
        <v>1107</v>
      </c>
      <c r="Q171" s="794" t="s">
        <v>136</v>
      </c>
      <c r="R171" s="794" t="s">
        <v>133</v>
      </c>
      <c r="S171" s="836">
        <v>44681</v>
      </c>
      <c r="T171" s="794" t="s">
        <v>84</v>
      </c>
      <c r="U171" s="295" t="s">
        <v>2352</v>
      </c>
      <c r="V171" s="295" t="s">
        <v>1931</v>
      </c>
      <c r="W171" s="295" t="s">
        <v>484</v>
      </c>
      <c r="X171" s="295" t="s">
        <v>140</v>
      </c>
      <c r="Y171" s="295" t="s">
        <v>1978</v>
      </c>
      <c r="Z171" s="295" t="s">
        <v>4937</v>
      </c>
      <c r="AA171" s="295" t="s">
        <v>86</v>
      </c>
      <c r="AB171" s="295" t="s">
        <v>293</v>
      </c>
      <c r="AC171" s="295" t="s">
        <v>294</v>
      </c>
      <c r="AD171" s="295" t="s">
        <v>976</v>
      </c>
      <c r="AE171" s="295" t="s">
        <v>295</v>
      </c>
      <c r="AF171" s="295" t="s">
        <v>86</v>
      </c>
      <c r="AG171" s="295" t="s">
        <v>296</v>
      </c>
      <c r="AH171" s="295" t="s">
        <v>297</v>
      </c>
      <c r="AI171" s="295" t="s">
        <v>205</v>
      </c>
      <c r="AJ171" s="295" t="s">
        <v>298</v>
      </c>
      <c r="AK171" s="295" t="s">
        <v>86</v>
      </c>
      <c r="AL171" s="295" t="s">
        <v>305</v>
      </c>
      <c r="AM171" s="295" t="s">
        <v>2445</v>
      </c>
      <c r="AN171" s="295">
        <v>192168214105</v>
      </c>
      <c r="AO171" s="295" t="s">
        <v>205</v>
      </c>
      <c r="AP171" s="295" t="s">
        <v>4938</v>
      </c>
      <c r="AQ171" s="295" t="s">
        <v>2447</v>
      </c>
      <c r="AR171" s="295" t="s">
        <v>2447</v>
      </c>
      <c r="AS171" s="295" t="s">
        <v>86</v>
      </c>
      <c r="AT171" s="295" t="s">
        <v>303</v>
      </c>
      <c r="AU171" s="295" t="s">
        <v>304</v>
      </c>
      <c r="AV171" s="295" t="s">
        <v>205</v>
      </c>
      <c r="AW171" s="295" t="s">
        <v>2449</v>
      </c>
      <c r="AX171" s="295" t="s">
        <v>86</v>
      </c>
      <c r="AY171" s="295" t="s">
        <v>86</v>
      </c>
      <c r="AZ171" s="295" t="s">
        <v>299</v>
      </c>
      <c r="BA171" s="295" t="s">
        <v>2450</v>
      </c>
      <c r="BB171" s="295" t="s">
        <v>311</v>
      </c>
      <c r="BC171" s="592" t="s">
        <v>2941</v>
      </c>
      <c r="BD171" s="295" t="s">
        <v>4939</v>
      </c>
      <c r="BE171" s="301" t="s">
        <v>4940</v>
      </c>
      <c r="BF171" s="295" t="s">
        <v>133</v>
      </c>
      <c r="BG171" s="295" t="s">
        <v>133</v>
      </c>
      <c r="BH171" s="295" t="s">
        <v>86</v>
      </c>
      <c r="BI171" s="295" t="s">
        <v>1111</v>
      </c>
      <c r="BJ171" s="295" t="s">
        <v>4941</v>
      </c>
      <c r="BK171" s="295" t="s">
        <v>4942</v>
      </c>
      <c r="BL171" s="295" t="s">
        <v>4939</v>
      </c>
      <c r="BM171" s="295" t="s">
        <v>2449</v>
      </c>
      <c r="BN171" s="295" t="s">
        <v>86</v>
      </c>
      <c r="BO171" s="295" t="s">
        <v>86</v>
      </c>
      <c r="BP171" s="295" t="s">
        <v>4943</v>
      </c>
      <c r="BQ171" s="295" t="s">
        <v>1114</v>
      </c>
      <c r="BR171" s="295" t="s">
        <v>1108</v>
      </c>
      <c r="BS171" s="295" t="s">
        <v>86</v>
      </c>
      <c r="BT171" s="295" t="s">
        <v>2456</v>
      </c>
      <c r="BU171" s="295" t="s">
        <v>1889</v>
      </c>
      <c r="BV171" s="295" t="s">
        <v>86</v>
      </c>
      <c r="BW171" s="295"/>
      <c r="BX171" s="295"/>
      <c r="BY171" s="295"/>
      <c r="BZ171" s="295"/>
      <c r="CA171" s="295"/>
      <c r="CB171" s="295"/>
      <c r="CC171" s="295"/>
      <c r="CD171" s="295"/>
      <c r="CE171" s="295"/>
      <c r="CF171" s="295"/>
      <c r="CG171" s="295"/>
      <c r="CH171" s="295"/>
      <c r="CI171" s="295"/>
      <c r="CJ171" s="295"/>
      <c r="CK171" s="295"/>
      <c r="CL171" s="295"/>
      <c r="CM171" s="295"/>
      <c r="CN171" s="295"/>
      <c r="CO171" s="295"/>
      <c r="CP171" s="295"/>
      <c r="CQ171" s="295"/>
      <c r="CR171" s="295"/>
      <c r="CS171" s="295"/>
      <c r="CT171" s="295"/>
      <c r="CU171" s="295"/>
      <c r="CV171" s="295"/>
      <c r="CW171" s="295"/>
      <c r="CX171" s="295"/>
      <c r="CY171" s="295"/>
      <c r="CZ171" s="295"/>
      <c r="DA171" s="295"/>
      <c r="DB171" s="295"/>
      <c r="DC171" s="295"/>
      <c r="DD171" s="295"/>
      <c r="DE171" s="295"/>
      <c r="DF171" s="295"/>
      <c r="DG171" s="295" t="s">
        <v>86</v>
      </c>
      <c r="DH171" s="295"/>
      <c r="DI171" s="295"/>
      <c r="DJ171" s="295"/>
      <c r="DK171" s="295"/>
    </row>
    <row r="172" spans="1:115" ht="40.15" customHeight="1">
      <c r="A172" s="295" t="s">
        <v>4944</v>
      </c>
      <c r="B172" s="295" t="s">
        <v>4945</v>
      </c>
      <c r="C172" s="868" t="s">
        <v>4946</v>
      </c>
      <c r="D172" s="867" t="s">
        <v>4947</v>
      </c>
      <c r="E172" s="867" t="s">
        <v>4019</v>
      </c>
      <c r="F172" s="867" t="s">
        <v>4948</v>
      </c>
      <c r="G172" s="867" t="s">
        <v>3990</v>
      </c>
      <c r="H172" s="867" t="s">
        <v>4403</v>
      </c>
      <c r="I172" s="867" t="s">
        <v>3909</v>
      </c>
      <c r="J172" s="869">
        <v>44926</v>
      </c>
      <c r="K172" s="867" t="s">
        <v>4403</v>
      </c>
      <c r="L172" s="295" t="s">
        <v>82</v>
      </c>
      <c r="M172" s="295" t="s">
        <v>82</v>
      </c>
      <c r="N172" s="867" t="s">
        <v>2374</v>
      </c>
      <c r="O172" s="867" t="s">
        <v>86</v>
      </c>
      <c r="P172" s="867" t="s">
        <v>4949</v>
      </c>
      <c r="Q172" s="794" t="s">
        <v>82</v>
      </c>
      <c r="R172" s="794" t="s">
        <v>4950</v>
      </c>
      <c r="S172" s="836" t="s">
        <v>82</v>
      </c>
      <c r="T172" s="794" t="s">
        <v>83</v>
      </c>
      <c r="U172" s="295"/>
      <c r="V172" s="295" t="s">
        <v>4951</v>
      </c>
      <c r="W172" s="867" t="s">
        <v>4952</v>
      </c>
      <c r="X172" s="867" t="s">
        <v>164</v>
      </c>
      <c r="Y172" s="295" t="s">
        <v>2266</v>
      </c>
      <c r="Z172" s="295" t="s">
        <v>4953</v>
      </c>
      <c r="AA172" s="295" t="s">
        <v>82</v>
      </c>
      <c r="AB172" s="295" t="s">
        <v>4954</v>
      </c>
      <c r="AC172" s="295" t="s">
        <v>4955</v>
      </c>
      <c r="AD172" s="295" t="s">
        <v>4956</v>
      </c>
      <c r="AE172" s="295" t="s">
        <v>4957</v>
      </c>
      <c r="AF172" s="295" t="s">
        <v>4958</v>
      </c>
      <c r="AG172" s="295" t="s">
        <v>4959</v>
      </c>
      <c r="AH172" s="295" t="s">
        <v>4960</v>
      </c>
      <c r="AI172" s="295" t="s">
        <v>4538</v>
      </c>
      <c r="AJ172" s="295" t="s">
        <v>4961</v>
      </c>
      <c r="AK172" s="295" t="s">
        <v>82</v>
      </c>
      <c r="AL172" s="295" t="s">
        <v>221</v>
      </c>
      <c r="AM172" s="295" t="s">
        <v>4962</v>
      </c>
      <c r="AN172" s="872" t="s">
        <v>4963</v>
      </c>
      <c r="AO172" s="872" t="s">
        <v>4956</v>
      </c>
      <c r="AP172" s="873" t="s">
        <v>4950</v>
      </c>
      <c r="AQ172" s="872" t="s">
        <v>136</v>
      </c>
      <c r="AR172" s="295" t="s">
        <v>82</v>
      </c>
      <c r="AS172" s="295" t="s">
        <v>4958</v>
      </c>
      <c r="AT172" s="295" t="s">
        <v>4964</v>
      </c>
      <c r="AU172" s="295" t="s">
        <v>4965</v>
      </c>
      <c r="AV172" s="295" t="s">
        <v>3834</v>
      </c>
      <c r="AW172" s="295" t="s">
        <v>2336</v>
      </c>
      <c r="AX172" s="295" t="s">
        <v>86</v>
      </c>
      <c r="AY172" s="295" t="s">
        <v>82</v>
      </c>
      <c r="AZ172" s="295" t="s">
        <v>82</v>
      </c>
      <c r="BA172" s="295" t="s">
        <v>1224</v>
      </c>
      <c r="BB172" s="295" t="s">
        <v>4021</v>
      </c>
      <c r="BC172" s="872" t="s">
        <v>4021</v>
      </c>
      <c r="BD172" s="872" t="s">
        <v>4966</v>
      </c>
      <c r="BE172" s="295" t="s">
        <v>4967</v>
      </c>
      <c r="BF172" s="295" t="s">
        <v>136</v>
      </c>
      <c r="BG172" s="295" t="s">
        <v>82</v>
      </c>
      <c r="BH172" s="295" t="s">
        <v>4019</v>
      </c>
      <c r="BI172" s="295" t="s">
        <v>4958</v>
      </c>
      <c r="BJ172" s="295" t="s">
        <v>4021</v>
      </c>
      <c r="BK172" s="295" t="s">
        <v>4968</v>
      </c>
      <c r="BL172" s="295" t="s">
        <v>528</v>
      </c>
      <c r="BM172" s="295" t="s">
        <v>206</v>
      </c>
      <c r="BN172" s="295" t="s">
        <v>86</v>
      </c>
      <c r="BO172" s="295" t="s">
        <v>86</v>
      </c>
      <c r="BP172" s="295" t="s">
        <v>4969</v>
      </c>
      <c r="BQ172" s="295" t="s">
        <v>82</v>
      </c>
      <c r="BR172" s="295" t="s">
        <v>3635</v>
      </c>
      <c r="BS172" s="295" t="s">
        <v>3185</v>
      </c>
      <c r="BT172" s="295" t="s">
        <v>4025</v>
      </c>
      <c r="BU172" s="295" t="s">
        <v>2227</v>
      </c>
      <c r="BV172" s="867" t="s">
        <v>82</v>
      </c>
      <c r="BW172" s="870" t="s">
        <v>4950</v>
      </c>
      <c r="BX172" s="871" t="s">
        <v>82</v>
      </c>
    </row>
    <row r="173" spans="1:115" ht="40.15" customHeight="1">
      <c r="A173" s="555" t="s">
        <v>4970</v>
      </c>
      <c r="B173" s="555" t="s">
        <v>4971</v>
      </c>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879"/>
      <c r="AB173" s="13"/>
      <c r="AC173" s="13"/>
      <c r="AD173" s="13"/>
      <c r="AE173" s="13"/>
      <c r="AF173" s="13"/>
      <c r="AG173" s="13"/>
      <c r="AH173" s="13"/>
      <c r="AI173" s="13"/>
      <c r="AJ173" s="13"/>
      <c r="AK173" s="13"/>
      <c r="AL173" s="13"/>
      <c r="AM173" s="13"/>
      <c r="AN173" s="13"/>
      <c r="AO173" s="13"/>
      <c r="AP173" s="13"/>
      <c r="AQ173" s="13"/>
      <c r="AR173" s="13"/>
      <c r="AS173" s="880"/>
      <c r="AT173" s="880"/>
      <c r="AU173" s="880"/>
      <c r="AV173" s="880"/>
      <c r="AW173" s="880"/>
      <c r="AX173" s="13"/>
      <c r="AY173" s="13"/>
      <c r="AZ173" s="13"/>
      <c r="BA173" s="13"/>
      <c r="BB173" s="555" t="s">
        <v>4972</v>
      </c>
      <c r="BC173" s="400" t="s">
        <v>4973</v>
      </c>
      <c r="BD173" s="13"/>
      <c r="BE173" s="13"/>
      <c r="BF173" s="881"/>
      <c r="BG173" s="881"/>
      <c r="BH173" s="13"/>
      <c r="BI173" s="880"/>
      <c r="BJ173" s="880"/>
      <c r="BK173" s="880"/>
      <c r="BL173" s="880"/>
      <c r="BM173" s="880"/>
      <c r="BN173" s="13"/>
      <c r="BO173" s="13"/>
      <c r="BP173" s="13"/>
      <c r="BQ173" s="13"/>
      <c r="BR173" s="13"/>
      <c r="BS173" s="13"/>
      <c r="BT173" s="13"/>
      <c r="BU173" s="13"/>
      <c r="BV173" s="13"/>
      <c r="BW173" s="13"/>
      <c r="BX173" s="13"/>
      <c r="BY173" s="13"/>
      <c r="BZ173" s="13"/>
      <c r="CA173" s="13"/>
      <c r="CB173" s="13"/>
      <c r="CC173" s="13"/>
      <c r="CD173" s="13"/>
      <c r="CE173" s="13"/>
      <c r="CF173" s="13"/>
      <c r="CG173" s="13"/>
      <c r="CH173" s="13"/>
      <c r="CI173" s="13"/>
      <c r="CJ173" s="13"/>
      <c r="CK173" s="13"/>
      <c r="CL173" s="13"/>
      <c r="CM173" s="13"/>
      <c r="CN173" s="13"/>
      <c r="CO173" s="13"/>
      <c r="CP173" s="13"/>
      <c r="CQ173" s="13"/>
      <c r="CR173" s="13"/>
      <c r="CS173" s="13"/>
      <c r="CT173" s="13"/>
      <c r="CU173" s="13"/>
      <c r="CV173" s="13"/>
      <c r="CW173" s="13"/>
      <c r="CX173" s="13"/>
      <c r="CY173" s="13"/>
      <c r="CZ173" s="13"/>
      <c r="DA173" s="13"/>
      <c r="DB173" s="13"/>
      <c r="DC173" s="13"/>
      <c r="DD173" s="13"/>
      <c r="DE173" s="13"/>
      <c r="DF173" s="13"/>
      <c r="DG173" s="13"/>
      <c r="DH173" s="13"/>
      <c r="DI173" s="13"/>
      <c r="DJ173" s="13"/>
      <c r="DK173" s="13"/>
    </row>
    <row r="174" spans="1:115" ht="40.15" customHeight="1">
      <c r="A174" s="555" t="s">
        <v>4974</v>
      </c>
      <c r="B174" s="555" t="s">
        <v>4975</v>
      </c>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879"/>
      <c r="AB174" s="13"/>
      <c r="AC174" s="13"/>
      <c r="AD174" s="13"/>
      <c r="AE174" s="13"/>
      <c r="AF174" s="13"/>
      <c r="AG174" s="13"/>
      <c r="AH174" s="13"/>
      <c r="AI174" s="13"/>
      <c r="AJ174" s="13"/>
      <c r="AK174" s="13"/>
      <c r="AL174" s="13"/>
      <c r="AM174" s="13"/>
      <c r="AN174" s="13"/>
      <c r="AO174" s="13"/>
      <c r="AP174" s="13"/>
      <c r="AQ174" s="13"/>
      <c r="AR174" s="13"/>
      <c r="AS174" s="880"/>
      <c r="AT174" s="880"/>
      <c r="AU174" s="880"/>
      <c r="AV174" s="880"/>
      <c r="AW174" s="880"/>
      <c r="AX174" s="13"/>
      <c r="AY174" s="13"/>
      <c r="AZ174" s="13"/>
      <c r="BA174" s="13"/>
      <c r="BB174" s="555" t="s">
        <v>6108</v>
      </c>
      <c r="BC174" s="400" t="s">
        <v>6109</v>
      </c>
      <c r="BD174" s="13"/>
      <c r="BE174" s="13"/>
      <c r="BF174" s="881"/>
      <c r="BG174" s="881"/>
      <c r="BH174" s="13"/>
      <c r="BI174" s="880"/>
      <c r="BJ174" s="880"/>
      <c r="BK174" s="880"/>
      <c r="BL174" s="880"/>
      <c r="BM174" s="880"/>
      <c r="BN174" s="13"/>
      <c r="BO174" s="13"/>
      <c r="BP174" s="13"/>
      <c r="BQ174" s="13"/>
      <c r="BR174" s="13"/>
      <c r="BS174" s="13"/>
      <c r="BT174" s="13"/>
      <c r="BU174" s="13"/>
      <c r="BV174" s="13"/>
      <c r="BW174" s="13"/>
      <c r="BX174" s="13"/>
      <c r="BY174" s="13"/>
      <c r="BZ174" s="13"/>
      <c r="CA174" s="13"/>
      <c r="CB174" s="13"/>
      <c r="CC174" s="13"/>
      <c r="CD174" s="13"/>
      <c r="CE174" s="13"/>
      <c r="CF174" s="13"/>
      <c r="CG174" s="13"/>
      <c r="CH174" s="13"/>
      <c r="CI174" s="13"/>
      <c r="CJ174" s="13"/>
      <c r="CK174" s="13"/>
      <c r="CL174" s="13"/>
      <c r="CM174" s="13"/>
      <c r="CN174" s="13"/>
      <c r="CO174" s="13"/>
      <c r="CP174" s="13"/>
      <c r="CQ174" s="13"/>
      <c r="CR174" s="13"/>
      <c r="CS174" s="13"/>
      <c r="CT174" s="13"/>
      <c r="CU174" s="13"/>
      <c r="CV174" s="13"/>
      <c r="CW174" s="13"/>
      <c r="CX174" s="13"/>
      <c r="CY174" s="13"/>
      <c r="CZ174" s="13"/>
      <c r="DA174" s="13"/>
      <c r="DB174" s="13"/>
      <c r="DC174" s="13"/>
      <c r="DD174" s="13"/>
      <c r="DE174" s="13"/>
      <c r="DF174" s="13"/>
      <c r="DG174" s="13"/>
      <c r="DH174" s="13"/>
      <c r="DI174" s="13"/>
      <c r="DJ174" s="13"/>
      <c r="DK174" s="13"/>
    </row>
    <row r="175" spans="1:115" ht="40.15" customHeight="1">
      <c r="A175" s="555" t="s">
        <v>4976</v>
      </c>
      <c r="B175" s="555" t="s">
        <v>4977</v>
      </c>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879"/>
      <c r="AB175" s="13"/>
      <c r="AC175" s="13"/>
      <c r="AD175" s="13"/>
      <c r="AE175" s="13"/>
      <c r="AF175" s="13"/>
      <c r="AG175" s="13"/>
      <c r="AH175" s="13"/>
      <c r="AI175" s="13"/>
      <c r="AJ175" s="13"/>
      <c r="AK175" s="13"/>
      <c r="AL175" s="13"/>
      <c r="AM175" s="13"/>
      <c r="AN175" s="13"/>
      <c r="AO175" s="13"/>
      <c r="AP175" s="13"/>
      <c r="AQ175" s="13"/>
      <c r="AR175" s="13"/>
      <c r="AS175" s="880"/>
      <c r="AT175" s="880"/>
      <c r="AU175" s="880"/>
      <c r="AV175" s="880"/>
      <c r="AW175" s="880"/>
      <c r="AX175" s="13"/>
      <c r="AY175" s="13"/>
      <c r="AZ175" s="13"/>
      <c r="BA175" s="13"/>
      <c r="BB175" s="555" t="s">
        <v>4978</v>
      </c>
      <c r="BC175" s="13" t="s">
        <v>4979</v>
      </c>
      <c r="BD175" s="13"/>
      <c r="BE175" s="13"/>
      <c r="BF175" s="881"/>
      <c r="BG175" s="881"/>
      <c r="BH175" s="13"/>
      <c r="BI175" s="880"/>
      <c r="BJ175" s="880"/>
      <c r="BK175" s="880"/>
      <c r="BL175" s="880"/>
      <c r="BM175" s="880"/>
      <c r="BN175" s="13"/>
      <c r="BO175" s="13"/>
      <c r="BP175" s="13"/>
      <c r="BQ175" s="13"/>
      <c r="BR175" s="13"/>
      <c r="BS175" s="13"/>
      <c r="BT175" s="13"/>
      <c r="BU175" s="13"/>
      <c r="BV175" s="13"/>
      <c r="BW175" s="13"/>
      <c r="BX175" s="13"/>
      <c r="BY175" s="13"/>
      <c r="BZ175" s="13"/>
      <c r="CA175" s="13"/>
      <c r="CB175" s="13"/>
      <c r="CC175" s="13"/>
      <c r="CD175" s="13"/>
      <c r="CE175" s="13"/>
      <c r="CF175" s="13"/>
      <c r="CG175" s="13"/>
      <c r="CH175" s="13"/>
      <c r="CI175" s="13"/>
      <c r="CJ175" s="13"/>
      <c r="CK175" s="13"/>
      <c r="CL175" s="13"/>
      <c r="CM175" s="13"/>
      <c r="CN175" s="13"/>
      <c r="CO175" s="13"/>
      <c r="CP175" s="13"/>
      <c r="CQ175" s="13"/>
      <c r="CR175" s="13"/>
      <c r="CS175" s="13"/>
      <c r="CT175" s="13"/>
      <c r="CU175" s="13"/>
      <c r="CV175" s="13"/>
      <c r="CW175" s="13"/>
      <c r="CX175" s="13"/>
      <c r="CY175" s="13"/>
      <c r="CZ175" s="13"/>
      <c r="DA175" s="13"/>
      <c r="DB175" s="13"/>
      <c r="DC175" s="13"/>
      <c r="DD175" s="13"/>
      <c r="DE175" s="13"/>
      <c r="DF175" s="13"/>
      <c r="DG175" s="13"/>
      <c r="DH175" s="13"/>
      <c r="DI175" s="13"/>
      <c r="DJ175" s="13"/>
      <c r="DK175" s="13"/>
    </row>
    <row r="176" spans="1:115" ht="40.15" customHeight="1">
      <c r="A176" s="555" t="s">
        <v>4980</v>
      </c>
      <c r="B176" s="555" t="s">
        <v>4981</v>
      </c>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879"/>
      <c r="AB176" s="13"/>
      <c r="AC176" s="13"/>
      <c r="AD176" s="13"/>
      <c r="AE176" s="13"/>
      <c r="AF176" s="13"/>
      <c r="AG176" s="13"/>
      <c r="AH176" s="13"/>
      <c r="AI176" s="13"/>
      <c r="AJ176" s="13"/>
      <c r="AK176" s="13"/>
      <c r="AL176" s="13"/>
      <c r="AM176" s="13"/>
      <c r="AN176" s="13"/>
      <c r="AO176" s="13"/>
      <c r="AP176" s="13"/>
      <c r="AQ176" s="13"/>
      <c r="AR176" s="13"/>
      <c r="AS176" s="880"/>
      <c r="AT176" s="880"/>
      <c r="AU176" s="880"/>
      <c r="AV176" s="880"/>
      <c r="AW176" s="880"/>
      <c r="AX176" s="13"/>
      <c r="AY176" s="13"/>
      <c r="AZ176" s="13"/>
      <c r="BA176" s="13"/>
      <c r="BB176" s="555" t="s">
        <v>4982</v>
      </c>
      <c r="BC176" s="13" t="s">
        <v>4983</v>
      </c>
      <c r="BD176" s="13"/>
      <c r="BE176" s="13"/>
      <c r="BF176" s="881"/>
      <c r="BG176" s="881"/>
      <c r="BH176" s="13"/>
      <c r="BI176" s="880"/>
      <c r="BJ176" s="880"/>
      <c r="BK176" s="880"/>
      <c r="BL176" s="880"/>
      <c r="BM176" s="880"/>
      <c r="BN176" s="13"/>
      <c r="BO176" s="13"/>
      <c r="BP176" s="13"/>
      <c r="BQ176" s="13"/>
      <c r="BR176" s="13"/>
      <c r="BS176" s="13"/>
      <c r="BT176" s="13"/>
      <c r="BU176" s="13"/>
      <c r="BV176" s="13"/>
      <c r="BW176" s="13"/>
      <c r="BX176" s="13"/>
      <c r="BY176" s="13"/>
      <c r="BZ176" s="13"/>
      <c r="CA176" s="13"/>
      <c r="CB176" s="13"/>
      <c r="CC176" s="13"/>
      <c r="CD176" s="13"/>
      <c r="CE176" s="13"/>
      <c r="CF176" s="13"/>
      <c r="CG176" s="13"/>
      <c r="CH176" s="13"/>
      <c r="CI176" s="13"/>
      <c r="CJ176" s="13"/>
      <c r="CK176" s="13"/>
      <c r="CL176" s="13"/>
      <c r="CM176" s="13"/>
      <c r="CN176" s="13"/>
      <c r="CO176" s="13"/>
      <c r="CP176" s="13"/>
      <c r="CQ176" s="13"/>
      <c r="CR176" s="13"/>
      <c r="CS176" s="13"/>
      <c r="CT176" s="13"/>
      <c r="CU176" s="13"/>
      <c r="CV176" s="13"/>
      <c r="CW176" s="13"/>
      <c r="CX176" s="13"/>
      <c r="CY176" s="13"/>
      <c r="CZ176" s="13"/>
      <c r="DA176" s="13"/>
      <c r="DB176" s="13"/>
      <c r="DC176" s="13"/>
      <c r="DD176" s="13"/>
      <c r="DE176" s="13"/>
      <c r="DF176" s="13"/>
      <c r="DG176" s="13"/>
      <c r="DH176" s="13"/>
      <c r="DI176" s="13"/>
      <c r="DJ176" s="13"/>
      <c r="DK176" s="13"/>
    </row>
    <row r="177" spans="1:115" ht="40.15" customHeight="1">
      <c r="A177" s="555" t="s">
        <v>4984</v>
      </c>
      <c r="B177" s="555" t="s">
        <v>4985</v>
      </c>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879"/>
      <c r="AB177" s="13"/>
      <c r="AC177" s="13"/>
      <c r="AD177" s="13"/>
      <c r="AE177" s="13"/>
      <c r="AF177" s="13"/>
      <c r="AG177" s="13"/>
      <c r="AH177" s="13"/>
      <c r="AI177" s="13"/>
      <c r="AJ177" s="13"/>
      <c r="AK177" s="13"/>
      <c r="AL177" s="13"/>
      <c r="AM177" s="13"/>
      <c r="AN177" s="13"/>
      <c r="AO177" s="13"/>
      <c r="AP177" s="13"/>
      <c r="AQ177" s="13"/>
      <c r="AR177" s="13"/>
      <c r="AS177" s="880"/>
      <c r="AT177" s="880"/>
      <c r="AU177" s="880"/>
      <c r="AV177" s="880"/>
      <c r="AW177" s="880"/>
      <c r="AX177" s="13"/>
      <c r="AY177" s="13"/>
      <c r="AZ177" s="13"/>
      <c r="BA177" s="13"/>
      <c r="BB177" s="555" t="s">
        <v>4986</v>
      </c>
      <c r="BC177" s="13" t="s">
        <v>4987</v>
      </c>
      <c r="BD177" s="13"/>
      <c r="BE177" s="13"/>
      <c r="BF177" s="881"/>
      <c r="BG177" s="881"/>
      <c r="BH177" s="13"/>
      <c r="BI177" s="880"/>
      <c r="BJ177" s="880"/>
      <c r="BK177" s="880"/>
      <c r="BL177" s="880"/>
      <c r="BM177" s="880"/>
      <c r="BN177" s="13"/>
      <c r="BO177" s="13"/>
      <c r="BP177" s="13"/>
      <c r="BQ177" s="13"/>
      <c r="BR177" s="13"/>
      <c r="BS177" s="13"/>
      <c r="BT177" s="13"/>
      <c r="BU177" s="13"/>
      <c r="BV177" s="13"/>
      <c r="BW177" s="13"/>
      <c r="BX177" s="13"/>
      <c r="BY177" s="13"/>
      <c r="BZ177" s="13"/>
      <c r="CA177" s="13"/>
      <c r="CB177" s="13"/>
      <c r="CC177" s="13"/>
      <c r="CD177" s="13"/>
      <c r="CE177" s="13"/>
      <c r="CF177" s="13"/>
      <c r="CG177" s="13"/>
      <c r="CH177" s="13"/>
      <c r="CI177" s="13"/>
      <c r="CJ177" s="13"/>
      <c r="CK177" s="13"/>
      <c r="CL177" s="13"/>
      <c r="CM177" s="13"/>
      <c r="CN177" s="13"/>
      <c r="CO177" s="13"/>
      <c r="CP177" s="13"/>
      <c r="CQ177" s="13"/>
      <c r="CR177" s="13"/>
      <c r="CS177" s="13"/>
      <c r="CT177" s="13"/>
      <c r="CU177" s="13"/>
      <c r="CV177" s="13"/>
      <c r="CW177" s="13"/>
      <c r="CX177" s="13"/>
      <c r="CY177" s="13"/>
      <c r="CZ177" s="13"/>
      <c r="DA177" s="13"/>
      <c r="DB177" s="13"/>
      <c r="DC177" s="13"/>
      <c r="DD177" s="13"/>
      <c r="DE177" s="13"/>
      <c r="DF177" s="13"/>
      <c r="DG177" s="13"/>
      <c r="DH177" s="13"/>
      <c r="DI177" s="13"/>
      <c r="DJ177" s="13"/>
      <c r="DK177" s="13"/>
    </row>
    <row r="178" spans="1:115" ht="40.15" customHeight="1">
      <c r="A178" s="555" t="s">
        <v>4988</v>
      </c>
      <c r="B178" s="555" t="s">
        <v>4989</v>
      </c>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879"/>
      <c r="AB178" s="13"/>
      <c r="AC178" s="13"/>
      <c r="AD178" s="13"/>
      <c r="AE178" s="13"/>
      <c r="AF178" s="13"/>
      <c r="AG178" s="13"/>
      <c r="AH178" s="13"/>
      <c r="AI178" s="13"/>
      <c r="AJ178" s="13"/>
      <c r="AK178" s="13"/>
      <c r="AL178" s="13"/>
      <c r="AM178" s="13"/>
      <c r="AN178" s="13"/>
      <c r="AO178" s="13"/>
      <c r="AP178" s="13"/>
      <c r="AQ178" s="13"/>
      <c r="AR178" s="13"/>
      <c r="AS178" s="880"/>
      <c r="AT178" s="880"/>
      <c r="AU178" s="880"/>
      <c r="AV178" s="880"/>
      <c r="AW178" s="880"/>
      <c r="AX178" s="13"/>
      <c r="AY178" s="13"/>
      <c r="AZ178" s="13"/>
      <c r="BA178" s="13"/>
      <c r="BB178" s="555" t="s">
        <v>4990</v>
      </c>
      <c r="BC178" s="400" t="s">
        <v>4991</v>
      </c>
      <c r="BD178" s="13"/>
      <c r="BE178" s="13"/>
      <c r="BF178" s="881"/>
      <c r="BG178" s="881"/>
      <c r="BH178" s="13"/>
      <c r="BI178" s="880"/>
      <c r="BJ178" s="880"/>
      <c r="BK178" s="880"/>
      <c r="BL178" s="880"/>
      <c r="BM178" s="880"/>
      <c r="BN178" s="13"/>
      <c r="BO178" s="13"/>
      <c r="BP178" s="13"/>
      <c r="BQ178" s="13"/>
      <c r="BR178" s="13"/>
      <c r="BS178" s="13"/>
      <c r="BT178" s="13"/>
      <c r="BU178" s="13"/>
      <c r="BV178" s="13"/>
      <c r="BW178" s="13"/>
      <c r="BX178" s="13"/>
      <c r="BY178" s="13"/>
      <c r="BZ178" s="13"/>
      <c r="CA178" s="13"/>
      <c r="CB178" s="13"/>
      <c r="CC178" s="13"/>
      <c r="CD178" s="13"/>
      <c r="CE178" s="13"/>
      <c r="CF178" s="13"/>
      <c r="CG178" s="13"/>
      <c r="CH178" s="13"/>
      <c r="CI178" s="13"/>
      <c r="CJ178" s="13"/>
      <c r="CK178" s="13"/>
      <c r="CL178" s="13"/>
      <c r="CM178" s="13"/>
      <c r="CN178" s="13"/>
      <c r="CO178" s="13"/>
      <c r="CP178" s="13"/>
      <c r="CQ178" s="13"/>
      <c r="CR178" s="13"/>
      <c r="CS178" s="13"/>
      <c r="CT178" s="13"/>
      <c r="CU178" s="13"/>
      <c r="CV178" s="13"/>
      <c r="CW178" s="13"/>
      <c r="CX178" s="13"/>
      <c r="CY178" s="13"/>
      <c r="CZ178" s="13"/>
      <c r="DA178" s="13"/>
      <c r="DB178" s="13"/>
      <c r="DC178" s="13"/>
      <c r="DD178" s="13"/>
      <c r="DE178" s="13"/>
      <c r="DF178" s="13"/>
      <c r="DG178" s="13"/>
      <c r="DH178" s="13"/>
      <c r="DI178" s="13"/>
      <c r="DJ178" s="13"/>
      <c r="DK178" s="13"/>
    </row>
    <row r="179" spans="1:115" ht="40.15" customHeight="1">
      <c r="A179" s="555" t="s">
        <v>4992</v>
      </c>
      <c r="B179" s="555" t="s">
        <v>4993</v>
      </c>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879"/>
      <c r="AB179" s="13"/>
      <c r="AC179" s="13"/>
      <c r="AD179" s="13"/>
      <c r="AE179" s="13"/>
      <c r="AF179" s="13"/>
      <c r="AG179" s="13"/>
      <c r="AH179" s="13"/>
      <c r="AI179" s="13"/>
      <c r="AJ179" s="13"/>
      <c r="AK179" s="13"/>
      <c r="AL179" s="13"/>
      <c r="AM179" s="13"/>
      <c r="AN179" s="13"/>
      <c r="AO179" s="13"/>
      <c r="AP179" s="13"/>
      <c r="AQ179" s="13"/>
      <c r="AR179" s="13"/>
      <c r="AS179" s="880"/>
      <c r="AT179" s="880"/>
      <c r="AU179" s="880"/>
      <c r="AV179" s="880"/>
      <c r="AW179" s="880"/>
      <c r="AX179" s="13"/>
      <c r="AY179" s="13"/>
      <c r="AZ179" s="13"/>
      <c r="BA179" s="13"/>
      <c r="BB179" s="555" t="s">
        <v>4994</v>
      </c>
      <c r="BC179" s="13" t="s">
        <v>4995</v>
      </c>
      <c r="BD179" s="13"/>
      <c r="BE179" s="13"/>
      <c r="BF179" s="881"/>
      <c r="BG179" s="881"/>
      <c r="BH179" s="13"/>
      <c r="BI179" s="880"/>
      <c r="BJ179" s="880"/>
      <c r="BK179" s="880"/>
      <c r="BL179" s="880"/>
      <c r="BM179" s="880"/>
      <c r="BN179" s="13"/>
      <c r="BO179" s="13"/>
      <c r="BP179" s="13"/>
      <c r="BQ179" s="13"/>
      <c r="BR179" s="13"/>
      <c r="BS179" s="13"/>
      <c r="BT179" s="13"/>
      <c r="BU179" s="13"/>
      <c r="BV179" s="13"/>
      <c r="BW179" s="13"/>
      <c r="BX179" s="13"/>
      <c r="BY179" s="13"/>
      <c r="BZ179" s="13"/>
      <c r="CA179" s="13"/>
      <c r="CB179" s="13"/>
      <c r="CC179" s="13"/>
      <c r="CD179" s="13"/>
      <c r="CE179" s="13"/>
      <c r="CF179" s="13"/>
      <c r="CG179" s="13"/>
      <c r="CH179" s="13"/>
      <c r="CI179" s="13"/>
      <c r="CJ179" s="13"/>
      <c r="CK179" s="13"/>
      <c r="CL179" s="13"/>
      <c r="CM179" s="13"/>
      <c r="CN179" s="13"/>
      <c r="CO179" s="13"/>
      <c r="CP179" s="13"/>
      <c r="CQ179" s="13"/>
      <c r="CR179" s="13"/>
      <c r="CS179" s="13"/>
      <c r="CT179" s="13"/>
      <c r="CU179" s="13"/>
      <c r="CV179" s="13"/>
      <c r="CW179" s="13"/>
      <c r="CX179" s="13"/>
      <c r="CY179" s="13"/>
      <c r="CZ179" s="13"/>
      <c r="DA179" s="13"/>
      <c r="DB179" s="13"/>
      <c r="DC179" s="13"/>
      <c r="DD179" s="13"/>
      <c r="DE179" s="13"/>
      <c r="DF179" s="13"/>
      <c r="DG179" s="13"/>
      <c r="DH179" s="13"/>
      <c r="DI179" s="13"/>
      <c r="DJ179" s="13"/>
      <c r="DK179" s="13"/>
    </row>
    <row r="180" spans="1:115" ht="40.15" customHeight="1">
      <c r="A180" s="555" t="s">
        <v>4996</v>
      </c>
      <c r="B180" s="555" t="s">
        <v>6110</v>
      </c>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879"/>
      <c r="AB180" s="13"/>
      <c r="AC180" s="13"/>
      <c r="AD180" s="13"/>
      <c r="AE180" s="13"/>
      <c r="AF180" s="13"/>
      <c r="AG180" s="13"/>
      <c r="AH180" s="13"/>
      <c r="AI180" s="13"/>
      <c r="AJ180" s="13"/>
      <c r="AK180" s="13"/>
      <c r="AL180" s="13"/>
      <c r="AM180" s="13"/>
      <c r="AN180" s="13"/>
      <c r="AO180" s="13"/>
      <c r="AP180" s="13"/>
      <c r="AQ180" s="13"/>
      <c r="AR180" s="13"/>
      <c r="AS180" s="880"/>
      <c r="AT180" s="880"/>
      <c r="AU180" s="880"/>
      <c r="AV180" s="880"/>
      <c r="AW180" s="880"/>
      <c r="AX180" s="13"/>
      <c r="AY180" s="13"/>
      <c r="AZ180" s="13"/>
      <c r="BA180" s="13"/>
      <c r="BB180" s="555" t="s">
        <v>6111</v>
      </c>
      <c r="BC180" s="400" t="s">
        <v>6112</v>
      </c>
      <c r="BD180" s="13"/>
      <c r="BE180" s="13"/>
      <c r="BF180" s="881"/>
      <c r="BG180" s="881"/>
      <c r="BH180" s="13"/>
      <c r="BI180" s="880"/>
      <c r="BJ180" s="880"/>
      <c r="BK180" s="880"/>
      <c r="BL180" s="880"/>
      <c r="BM180" s="880"/>
      <c r="BN180" s="13"/>
      <c r="BO180" s="13"/>
      <c r="BP180" s="13"/>
      <c r="BQ180" s="13"/>
      <c r="BR180" s="13"/>
      <c r="BS180" s="13"/>
      <c r="BT180" s="13"/>
      <c r="BU180" s="13"/>
      <c r="BV180" s="13"/>
      <c r="BW180" s="13"/>
      <c r="BX180" s="13"/>
      <c r="BY180" s="13"/>
      <c r="BZ180" s="13"/>
      <c r="CA180" s="13"/>
      <c r="CB180" s="13"/>
      <c r="CC180" s="13"/>
      <c r="CD180" s="13"/>
      <c r="CE180" s="13"/>
      <c r="CF180" s="13"/>
      <c r="CG180" s="13"/>
      <c r="CH180" s="13"/>
      <c r="CI180" s="13"/>
      <c r="CJ180" s="13"/>
      <c r="CK180" s="13"/>
      <c r="CL180" s="13"/>
      <c r="CM180" s="13"/>
      <c r="CN180" s="13"/>
      <c r="CO180" s="13"/>
      <c r="CP180" s="13"/>
      <c r="CQ180" s="13"/>
      <c r="CR180" s="13"/>
      <c r="CS180" s="13"/>
      <c r="CT180" s="13"/>
      <c r="CU180" s="13"/>
      <c r="CV180" s="13"/>
      <c r="CW180" s="13"/>
      <c r="CX180" s="13"/>
      <c r="CY180" s="13"/>
      <c r="CZ180" s="13"/>
      <c r="DA180" s="13"/>
      <c r="DB180" s="13"/>
      <c r="DC180" s="13"/>
      <c r="DD180" s="13"/>
      <c r="DE180" s="13"/>
      <c r="DF180" s="13"/>
      <c r="DG180" s="13"/>
      <c r="DH180" s="13"/>
      <c r="DI180" s="13"/>
      <c r="DJ180" s="13"/>
      <c r="DK180" s="13"/>
    </row>
    <row r="181" spans="1:115" ht="40.15" customHeight="1">
      <c r="A181" s="555" t="s">
        <v>4997</v>
      </c>
      <c r="B181" s="555" t="s">
        <v>6113</v>
      </c>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879"/>
      <c r="AB181" s="13"/>
      <c r="AC181" s="13"/>
      <c r="AD181" s="13"/>
      <c r="AE181" s="13"/>
      <c r="AF181" s="13"/>
      <c r="AG181" s="13"/>
      <c r="AH181" s="13"/>
      <c r="AI181" s="13"/>
      <c r="AJ181" s="13"/>
      <c r="AK181" s="13"/>
      <c r="AL181" s="13"/>
      <c r="AM181" s="13"/>
      <c r="AN181" s="13"/>
      <c r="AO181" s="13"/>
      <c r="AP181" s="13"/>
      <c r="AQ181" s="13"/>
      <c r="AR181" s="13"/>
      <c r="AS181" s="880"/>
      <c r="AT181" s="880"/>
      <c r="AU181" s="880"/>
      <c r="AV181" s="880"/>
      <c r="AW181" s="880"/>
      <c r="AX181" s="13"/>
      <c r="AY181" s="13"/>
      <c r="AZ181" s="13"/>
      <c r="BA181" s="13"/>
      <c r="BB181" s="555" t="s">
        <v>4998</v>
      </c>
      <c r="BC181" s="400" t="s">
        <v>4999</v>
      </c>
      <c r="BD181" s="13"/>
      <c r="BE181" s="13"/>
      <c r="BF181" s="881"/>
      <c r="BG181" s="881"/>
      <c r="BH181" s="13"/>
      <c r="BI181" s="880"/>
      <c r="BJ181" s="880"/>
      <c r="BK181" s="880"/>
      <c r="BL181" s="880"/>
      <c r="BM181" s="880"/>
      <c r="BN181" s="13"/>
      <c r="BO181" s="13"/>
      <c r="BP181" s="13"/>
      <c r="BQ181" s="13"/>
      <c r="BR181" s="13"/>
      <c r="BS181" s="13"/>
      <c r="BT181" s="13"/>
      <c r="BU181" s="13"/>
      <c r="BV181" s="13"/>
      <c r="BW181" s="13"/>
      <c r="BX181" s="13"/>
      <c r="BY181" s="13"/>
      <c r="BZ181" s="13"/>
      <c r="CA181" s="13"/>
      <c r="CB181" s="13"/>
      <c r="CC181" s="13"/>
      <c r="CD181" s="13"/>
      <c r="CE181" s="13"/>
      <c r="CF181" s="13"/>
      <c r="CG181" s="13"/>
      <c r="CH181" s="13"/>
      <c r="CI181" s="13"/>
      <c r="CJ181" s="13"/>
      <c r="CK181" s="13"/>
      <c r="CL181" s="13"/>
      <c r="CM181" s="13"/>
      <c r="CN181" s="13"/>
      <c r="CO181" s="13"/>
      <c r="CP181" s="13"/>
      <c r="CQ181" s="13"/>
      <c r="CR181" s="13"/>
      <c r="CS181" s="13"/>
      <c r="CT181" s="13"/>
      <c r="CU181" s="13"/>
      <c r="CV181" s="13"/>
      <c r="CW181" s="13"/>
      <c r="CX181" s="13"/>
      <c r="CY181" s="13"/>
      <c r="CZ181" s="13"/>
      <c r="DA181" s="13"/>
      <c r="DB181" s="13"/>
      <c r="DC181" s="13"/>
      <c r="DD181" s="13"/>
      <c r="DE181" s="13"/>
      <c r="DF181" s="13"/>
      <c r="DG181" s="13"/>
      <c r="DH181" s="13"/>
      <c r="DI181" s="13"/>
      <c r="DJ181" s="13"/>
      <c r="DK181" s="13"/>
    </row>
    <row r="182" spans="1:115" ht="40.15" customHeight="1">
      <c r="A182" s="555" t="s">
        <v>5000</v>
      </c>
      <c r="B182" s="555" t="s">
        <v>6114</v>
      </c>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879"/>
      <c r="AB182" s="13"/>
      <c r="AC182" s="13"/>
      <c r="AD182" s="13"/>
      <c r="AE182" s="13"/>
      <c r="AF182" s="13"/>
      <c r="AG182" s="13"/>
      <c r="AH182" s="13"/>
      <c r="AI182" s="13"/>
      <c r="AJ182" s="13"/>
      <c r="AK182" s="13"/>
      <c r="AL182" s="13"/>
      <c r="AM182" s="13"/>
      <c r="AN182" s="13"/>
      <c r="AO182" s="13"/>
      <c r="AP182" s="13"/>
      <c r="AQ182" s="13"/>
      <c r="AR182" s="13"/>
      <c r="AS182" s="880"/>
      <c r="AT182" s="880"/>
      <c r="AU182" s="880"/>
      <c r="AV182" s="880"/>
      <c r="AW182" s="880"/>
      <c r="AX182" s="13"/>
      <c r="AY182" s="13"/>
      <c r="AZ182" s="13"/>
      <c r="BA182" s="13"/>
      <c r="BB182" s="555" t="s">
        <v>6115</v>
      </c>
      <c r="BC182" s="400" t="s">
        <v>6116</v>
      </c>
      <c r="BD182" s="13"/>
      <c r="BE182" s="13"/>
      <c r="BF182" s="881"/>
      <c r="BG182" s="881"/>
      <c r="BH182" s="13"/>
      <c r="BI182" s="880"/>
      <c r="BJ182" s="880"/>
      <c r="BK182" s="880"/>
      <c r="BL182" s="880"/>
      <c r="BM182" s="880"/>
      <c r="BN182" s="13"/>
      <c r="BO182" s="13"/>
      <c r="BP182" s="13"/>
      <c r="BQ182" s="13"/>
      <c r="BR182" s="13"/>
      <c r="BS182" s="13"/>
      <c r="BT182" s="13"/>
      <c r="BU182" s="13"/>
      <c r="BV182" s="13"/>
      <c r="BW182" s="13"/>
      <c r="BX182" s="13"/>
      <c r="BY182" s="13"/>
      <c r="BZ182" s="13"/>
      <c r="CA182" s="13"/>
      <c r="CB182" s="13"/>
      <c r="CC182" s="13"/>
      <c r="CD182" s="13"/>
      <c r="CE182" s="13"/>
      <c r="CF182" s="13"/>
      <c r="CG182" s="13"/>
      <c r="CH182" s="13"/>
      <c r="CI182" s="13"/>
      <c r="CJ182" s="13"/>
      <c r="CK182" s="13"/>
      <c r="CL182" s="13"/>
      <c r="CM182" s="13"/>
      <c r="CN182" s="13"/>
      <c r="CO182" s="13"/>
      <c r="CP182" s="13"/>
      <c r="CQ182" s="13"/>
      <c r="CR182" s="13"/>
      <c r="CS182" s="13"/>
      <c r="CT182" s="13"/>
      <c r="CU182" s="13"/>
      <c r="CV182" s="13"/>
      <c r="CW182" s="13"/>
      <c r="CX182" s="13"/>
      <c r="CY182" s="13"/>
      <c r="CZ182" s="13"/>
      <c r="DA182" s="13"/>
      <c r="DB182" s="13"/>
      <c r="DC182" s="13"/>
      <c r="DD182" s="13"/>
      <c r="DE182" s="13"/>
      <c r="DF182" s="13"/>
      <c r="DG182" s="13"/>
      <c r="DH182" s="13"/>
      <c r="DI182" s="13"/>
      <c r="DJ182" s="13"/>
      <c r="DK182" s="13"/>
    </row>
    <row r="183" spans="1:115" ht="40.15" customHeight="1">
      <c r="A183" s="555" t="s">
        <v>5001</v>
      </c>
      <c r="B183" s="879" t="s">
        <v>5002</v>
      </c>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879"/>
      <c r="AB183" s="13"/>
      <c r="AC183" s="13"/>
      <c r="AD183" s="13"/>
      <c r="AE183" s="13"/>
      <c r="AF183" s="13"/>
      <c r="AG183" s="13"/>
      <c r="AH183" s="13"/>
      <c r="AI183" s="13"/>
      <c r="AJ183" s="13"/>
      <c r="AK183" s="13"/>
      <c r="AL183" s="13"/>
      <c r="AM183" s="13"/>
      <c r="AN183" s="13"/>
      <c r="AO183" s="13"/>
      <c r="AP183" s="13"/>
      <c r="AQ183" s="13"/>
      <c r="AR183" s="13"/>
      <c r="AS183" s="880"/>
      <c r="AT183" s="880"/>
      <c r="AU183" s="880"/>
      <c r="AV183" s="880"/>
      <c r="AW183" s="880"/>
      <c r="AX183" s="13"/>
      <c r="AY183" s="13"/>
      <c r="AZ183" s="13"/>
      <c r="BA183" s="13"/>
      <c r="BB183" s="555" t="s">
        <v>5003</v>
      </c>
      <c r="BC183" s="400" t="s">
        <v>5004</v>
      </c>
      <c r="BD183" s="13"/>
      <c r="BE183" s="13"/>
      <c r="BF183" s="881"/>
      <c r="BG183" s="881"/>
      <c r="BH183" s="13"/>
      <c r="BI183" s="880"/>
      <c r="BJ183" s="880"/>
      <c r="BK183" s="880"/>
      <c r="BL183" s="880"/>
      <c r="BM183" s="880"/>
      <c r="BN183" s="13"/>
      <c r="BO183" s="13"/>
      <c r="BP183" s="13"/>
      <c r="BQ183" s="13"/>
      <c r="BR183" s="13"/>
      <c r="BS183" s="13"/>
      <c r="BT183" s="13"/>
      <c r="BU183" s="13"/>
      <c r="BV183" s="13"/>
      <c r="BW183" s="13"/>
      <c r="BX183" s="13"/>
      <c r="BY183" s="13"/>
      <c r="BZ183" s="13"/>
      <c r="CA183" s="13"/>
      <c r="CB183" s="13"/>
      <c r="CC183" s="13"/>
      <c r="CD183" s="13"/>
      <c r="CE183" s="13"/>
      <c r="CF183" s="13"/>
      <c r="CG183" s="13"/>
      <c r="CH183" s="13"/>
      <c r="CI183" s="13"/>
      <c r="CJ183" s="13"/>
      <c r="CK183" s="13"/>
      <c r="CL183" s="13"/>
      <c r="CM183" s="13"/>
      <c r="CN183" s="13"/>
      <c r="CO183" s="13"/>
      <c r="CP183" s="13"/>
      <c r="CQ183" s="13"/>
      <c r="CR183" s="13"/>
      <c r="CS183" s="13"/>
      <c r="CT183" s="13"/>
      <c r="CU183" s="13"/>
      <c r="CV183" s="13"/>
      <c r="CW183" s="13"/>
      <c r="CX183" s="13"/>
      <c r="CY183" s="13"/>
      <c r="CZ183" s="13"/>
      <c r="DA183" s="13"/>
      <c r="DB183" s="13"/>
      <c r="DC183" s="13"/>
      <c r="DD183" s="13"/>
      <c r="DE183" s="13"/>
      <c r="DF183" s="13"/>
      <c r="DG183" s="13"/>
      <c r="DH183" s="13"/>
      <c r="DI183" s="13"/>
      <c r="DJ183" s="13"/>
      <c r="DK183" s="13"/>
    </row>
    <row r="184" spans="1:115" s="888" customFormat="1" ht="40.15" customHeight="1">
      <c r="A184" s="760" t="s">
        <v>6117</v>
      </c>
      <c r="B184" s="884" t="s">
        <v>6118</v>
      </c>
      <c r="C184" s="466"/>
      <c r="D184" s="466"/>
      <c r="E184" s="466"/>
      <c r="F184" s="466"/>
      <c r="G184" s="466"/>
      <c r="H184" s="466"/>
      <c r="I184" s="466"/>
      <c r="J184" s="466"/>
      <c r="K184" s="466"/>
      <c r="L184" s="466"/>
      <c r="M184" s="466"/>
      <c r="N184" s="466"/>
      <c r="O184" s="466"/>
      <c r="P184" s="466"/>
      <c r="Q184" s="466"/>
      <c r="R184" s="466"/>
      <c r="S184" s="466"/>
      <c r="T184" s="466"/>
      <c r="U184" s="466"/>
      <c r="V184" s="466"/>
      <c r="W184" s="466"/>
      <c r="X184" s="466"/>
      <c r="Y184" s="466"/>
      <c r="Z184" s="466"/>
      <c r="AA184" s="884"/>
      <c r="AB184" s="466"/>
      <c r="AC184" s="466"/>
      <c r="AD184" s="466"/>
      <c r="AE184" s="466"/>
      <c r="AF184" s="466"/>
      <c r="AG184" s="466"/>
      <c r="AH184" s="466"/>
      <c r="AI184" s="466"/>
      <c r="AJ184" s="466"/>
      <c r="AK184" s="466"/>
      <c r="AL184" s="466"/>
      <c r="AM184" s="466"/>
      <c r="AN184" s="466"/>
      <c r="AO184" s="466"/>
      <c r="AP184" s="466"/>
      <c r="AQ184" s="466"/>
      <c r="AR184" s="466"/>
      <c r="AS184" s="885"/>
      <c r="AT184" s="885"/>
      <c r="AU184" s="885"/>
      <c r="AV184" s="885"/>
      <c r="AW184" s="885"/>
      <c r="AX184" s="466"/>
      <c r="AY184" s="466"/>
      <c r="AZ184" s="466"/>
      <c r="BA184" s="466"/>
      <c r="BB184" s="760" t="s">
        <v>6119</v>
      </c>
      <c r="BC184" s="886" t="s">
        <v>6120</v>
      </c>
      <c r="BD184" s="466"/>
      <c r="BE184" s="466"/>
      <c r="BF184" s="887"/>
      <c r="BG184" s="887"/>
      <c r="BH184" s="466"/>
      <c r="BI184" s="885"/>
      <c r="BJ184" s="885"/>
      <c r="BK184" s="885"/>
      <c r="BL184" s="885"/>
      <c r="BM184" s="885"/>
      <c r="BN184" s="466"/>
      <c r="BO184" s="466"/>
      <c r="BP184" s="466"/>
      <c r="BQ184" s="466"/>
      <c r="BR184" s="466"/>
      <c r="BS184" s="466"/>
      <c r="BT184" s="466"/>
      <c r="BU184" s="466"/>
      <c r="BV184" s="466"/>
      <c r="BW184" s="466"/>
      <c r="BX184" s="466"/>
      <c r="BY184" s="466"/>
      <c r="BZ184" s="466"/>
      <c r="CA184" s="466"/>
      <c r="CB184" s="466"/>
      <c r="CC184" s="466"/>
      <c r="CD184" s="466"/>
      <c r="CE184" s="466"/>
      <c r="CF184" s="466"/>
      <c r="CG184" s="466"/>
      <c r="CH184" s="466"/>
      <c r="CI184" s="466"/>
      <c r="CJ184" s="466"/>
      <c r="CK184" s="466"/>
      <c r="CL184" s="466"/>
      <c r="CM184" s="466"/>
      <c r="CN184" s="466"/>
      <c r="CO184" s="466"/>
      <c r="CP184" s="466"/>
      <c r="CQ184" s="466"/>
      <c r="CR184" s="466"/>
      <c r="CS184" s="466"/>
      <c r="CT184" s="466"/>
      <c r="CU184" s="466"/>
      <c r="CV184" s="466"/>
      <c r="CW184" s="466"/>
      <c r="CX184" s="466"/>
      <c r="CY184" s="466"/>
      <c r="CZ184" s="466"/>
      <c r="DA184" s="466"/>
      <c r="DB184" s="466"/>
      <c r="DC184" s="466"/>
      <c r="DD184" s="466"/>
      <c r="DE184" s="466"/>
      <c r="DF184" s="466"/>
      <c r="DG184" s="466"/>
      <c r="DH184" s="466"/>
      <c r="DI184" s="466"/>
      <c r="DJ184" s="466"/>
      <c r="DK184" s="466"/>
    </row>
    <row r="185" spans="1:115" ht="40.15" customHeight="1">
      <c r="A185" s="555" t="s">
        <v>5005</v>
      </c>
      <c r="B185" s="555" t="s">
        <v>5006</v>
      </c>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879"/>
      <c r="AB185" s="13"/>
      <c r="AC185" s="13"/>
      <c r="AD185" s="13"/>
      <c r="AE185" s="13"/>
      <c r="AF185" s="13"/>
      <c r="AG185" s="13"/>
      <c r="AH185" s="13"/>
      <c r="AI185" s="13"/>
      <c r="AJ185" s="13"/>
      <c r="AK185" s="13"/>
      <c r="AL185" s="13"/>
      <c r="AM185" s="13"/>
      <c r="AN185" s="13"/>
      <c r="AO185" s="13"/>
      <c r="AP185" s="13"/>
      <c r="AQ185" s="13"/>
      <c r="AR185" s="13"/>
      <c r="AS185" s="880"/>
      <c r="AT185" s="880"/>
      <c r="AU185" s="880"/>
      <c r="AV185" s="880"/>
      <c r="AW185" s="880"/>
      <c r="AX185" s="13"/>
      <c r="AY185" s="13"/>
      <c r="AZ185" s="13"/>
      <c r="BA185" s="13"/>
      <c r="BB185" s="555" t="s">
        <v>5007</v>
      </c>
      <c r="BC185" s="13"/>
      <c r="BD185" s="13"/>
      <c r="BE185" s="13"/>
      <c r="BF185" s="881"/>
      <c r="BG185" s="881"/>
      <c r="BH185" s="13"/>
      <c r="BI185" s="880"/>
      <c r="BJ185" s="880"/>
      <c r="BK185" s="880"/>
      <c r="BL185" s="880"/>
      <c r="BM185" s="880"/>
      <c r="BN185" s="13"/>
      <c r="BO185" s="13"/>
      <c r="BP185" s="13"/>
      <c r="BQ185" s="13"/>
      <c r="BR185" s="13"/>
      <c r="BS185" s="13"/>
      <c r="BT185" s="13"/>
      <c r="BU185" s="13"/>
      <c r="BV185" s="13"/>
      <c r="BW185" s="13"/>
      <c r="BX185" s="13"/>
      <c r="BY185" s="13"/>
      <c r="BZ185" s="13"/>
      <c r="CA185" s="13"/>
      <c r="CB185" s="13"/>
      <c r="CC185" s="13"/>
      <c r="CD185" s="13"/>
      <c r="CE185" s="13"/>
      <c r="CF185" s="13"/>
      <c r="CG185" s="13"/>
      <c r="CH185" s="13"/>
      <c r="CI185" s="13"/>
      <c r="CJ185" s="13"/>
      <c r="CK185" s="13"/>
      <c r="CL185" s="13"/>
      <c r="CM185" s="13"/>
      <c r="CN185" s="13"/>
      <c r="CO185" s="13"/>
      <c r="CP185" s="13"/>
      <c r="CQ185" s="13"/>
      <c r="CR185" s="13"/>
      <c r="CS185" s="13"/>
      <c r="CT185" s="13"/>
      <c r="CU185" s="13"/>
      <c r="CV185" s="13"/>
      <c r="CW185" s="13"/>
      <c r="CX185" s="13"/>
      <c r="CY185" s="13"/>
      <c r="CZ185" s="13"/>
      <c r="DA185" s="13"/>
      <c r="DB185" s="13"/>
      <c r="DC185" s="13"/>
      <c r="DD185" s="13"/>
      <c r="DE185" s="13"/>
      <c r="DF185" s="13"/>
      <c r="DG185" s="13"/>
      <c r="DH185" s="13"/>
      <c r="DI185" s="13"/>
      <c r="DJ185" s="13"/>
      <c r="DK185" s="13"/>
    </row>
    <row r="186" spans="1:115" ht="40.15" customHeight="1">
      <c r="A186" s="555" t="s">
        <v>5008</v>
      </c>
      <c r="B186" s="555" t="s">
        <v>5009</v>
      </c>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879"/>
      <c r="AB186" s="13"/>
      <c r="AC186" s="13"/>
      <c r="AD186" s="13"/>
      <c r="AE186" s="13"/>
      <c r="AF186" s="13"/>
      <c r="AG186" s="13"/>
      <c r="AH186" s="13"/>
      <c r="AI186" s="13"/>
      <c r="AJ186" s="13"/>
      <c r="AK186" s="13"/>
      <c r="AL186" s="13"/>
      <c r="AM186" s="13"/>
      <c r="AN186" s="13"/>
      <c r="AO186" s="13"/>
      <c r="AP186" s="13"/>
      <c r="AQ186" s="13"/>
      <c r="AR186" s="13"/>
      <c r="AS186" s="880"/>
      <c r="AT186" s="880"/>
      <c r="AU186" s="880"/>
      <c r="AV186" s="880"/>
      <c r="AW186" s="880"/>
      <c r="AX186" s="13"/>
      <c r="AY186" s="13"/>
      <c r="AZ186" s="13"/>
      <c r="BA186" s="13"/>
      <c r="BB186" s="555" t="s">
        <v>5010</v>
      </c>
      <c r="BC186" s="400" t="s">
        <v>5011</v>
      </c>
      <c r="BD186" s="13"/>
      <c r="BE186" s="13"/>
      <c r="BF186" s="881"/>
      <c r="BG186" s="881"/>
      <c r="BH186" s="13"/>
      <c r="BI186" s="880"/>
      <c r="BJ186" s="880"/>
      <c r="BK186" s="880"/>
      <c r="BL186" s="880"/>
      <c r="BM186" s="880"/>
      <c r="BN186" s="13"/>
      <c r="BO186" s="13"/>
      <c r="BP186" s="13"/>
      <c r="BQ186" s="13"/>
      <c r="BR186" s="13"/>
      <c r="BS186" s="13"/>
      <c r="BT186" s="13"/>
      <c r="BU186" s="13"/>
      <c r="BV186" s="13"/>
      <c r="BW186" s="13"/>
      <c r="BX186" s="13"/>
      <c r="BY186" s="13"/>
      <c r="BZ186" s="13"/>
      <c r="CA186" s="13"/>
      <c r="CB186" s="13"/>
      <c r="CC186" s="13"/>
      <c r="CD186" s="13"/>
      <c r="CE186" s="13"/>
      <c r="CF186" s="13"/>
      <c r="CG186" s="13"/>
      <c r="CH186" s="13"/>
      <c r="CI186" s="13"/>
      <c r="CJ186" s="13"/>
      <c r="CK186" s="13"/>
      <c r="CL186" s="13"/>
      <c r="CM186" s="13"/>
      <c r="CN186" s="13"/>
      <c r="CO186" s="13"/>
      <c r="CP186" s="13"/>
      <c r="CQ186" s="13"/>
      <c r="CR186" s="13"/>
      <c r="CS186" s="13"/>
      <c r="CT186" s="13"/>
      <c r="CU186" s="13"/>
      <c r="CV186" s="13"/>
      <c r="CW186" s="13"/>
      <c r="CX186" s="13"/>
      <c r="CY186" s="13"/>
      <c r="CZ186" s="13"/>
      <c r="DA186" s="13"/>
      <c r="DB186" s="13"/>
      <c r="DC186" s="13"/>
      <c r="DD186" s="13"/>
      <c r="DE186" s="13"/>
      <c r="DF186" s="13"/>
      <c r="DG186" s="13"/>
      <c r="DH186" s="13"/>
      <c r="DI186" s="13"/>
      <c r="DJ186" s="13"/>
      <c r="DK186" s="13"/>
    </row>
    <row r="187" spans="1:115" ht="40.15" customHeight="1">
      <c r="A187" s="555" t="s">
        <v>5012</v>
      </c>
      <c r="B187" s="555" t="s">
        <v>5013</v>
      </c>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879"/>
      <c r="AB187" s="13"/>
      <c r="AC187" s="13"/>
      <c r="AD187" s="13"/>
      <c r="AE187" s="13"/>
      <c r="AF187" s="13"/>
      <c r="AG187" s="13"/>
      <c r="AH187" s="13"/>
      <c r="AI187" s="13"/>
      <c r="AJ187" s="13"/>
      <c r="AK187" s="13"/>
      <c r="AL187" s="13"/>
      <c r="AM187" s="13"/>
      <c r="AN187" s="13"/>
      <c r="AO187" s="13"/>
      <c r="AP187" s="13"/>
      <c r="AQ187" s="13"/>
      <c r="AR187" s="13"/>
      <c r="AS187" s="880"/>
      <c r="AT187" s="880"/>
      <c r="AU187" s="880"/>
      <c r="AV187" s="880"/>
      <c r="AW187" s="880"/>
      <c r="AX187" s="13"/>
      <c r="AY187" s="13"/>
      <c r="AZ187" s="13"/>
      <c r="BA187" s="13"/>
      <c r="BB187" s="555" t="s">
        <v>5014</v>
      </c>
      <c r="BC187" s="400" t="s">
        <v>5015</v>
      </c>
      <c r="BD187" s="13"/>
      <c r="BE187" s="13"/>
      <c r="BF187" s="881"/>
      <c r="BG187" s="881"/>
      <c r="BH187" s="13"/>
      <c r="BI187" s="880"/>
      <c r="BJ187" s="880"/>
      <c r="BK187" s="880"/>
      <c r="BL187" s="880"/>
      <c r="BM187" s="880"/>
      <c r="BN187" s="13"/>
      <c r="BO187" s="13"/>
      <c r="BP187" s="13"/>
      <c r="BQ187" s="13"/>
      <c r="BR187" s="13"/>
      <c r="BS187" s="13"/>
      <c r="BT187" s="13"/>
      <c r="BU187" s="13"/>
      <c r="BV187" s="13"/>
      <c r="BW187" s="13"/>
      <c r="BX187" s="13"/>
      <c r="BY187" s="13"/>
      <c r="BZ187" s="13"/>
      <c r="CA187" s="13"/>
      <c r="CB187" s="13"/>
      <c r="CC187" s="13"/>
      <c r="CD187" s="13"/>
      <c r="CE187" s="13"/>
      <c r="CF187" s="13"/>
      <c r="CG187" s="13"/>
      <c r="CH187" s="13"/>
      <c r="CI187" s="13"/>
      <c r="CJ187" s="13"/>
      <c r="CK187" s="13"/>
      <c r="CL187" s="13"/>
      <c r="CM187" s="13"/>
      <c r="CN187" s="13"/>
      <c r="CO187" s="13"/>
      <c r="CP187" s="13"/>
      <c r="CQ187" s="13"/>
      <c r="CR187" s="13"/>
      <c r="CS187" s="13"/>
      <c r="CT187" s="13"/>
      <c r="CU187" s="13"/>
      <c r="CV187" s="13"/>
      <c r="CW187" s="13"/>
      <c r="CX187" s="13"/>
      <c r="CY187" s="13"/>
      <c r="CZ187" s="13"/>
      <c r="DA187" s="13"/>
      <c r="DB187" s="13"/>
      <c r="DC187" s="13"/>
      <c r="DD187" s="13"/>
      <c r="DE187" s="13"/>
      <c r="DF187" s="13"/>
      <c r="DG187" s="13"/>
      <c r="DH187" s="13"/>
      <c r="DI187" s="13"/>
      <c r="DJ187" s="13"/>
      <c r="DK187" s="13"/>
    </row>
    <row r="188" spans="1:115" ht="40.15" customHeight="1">
      <c r="A188" s="555" t="s">
        <v>5016</v>
      </c>
      <c r="B188" s="555" t="s">
        <v>5017</v>
      </c>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879"/>
      <c r="AB188" s="13"/>
      <c r="AC188" s="13"/>
      <c r="AD188" s="13"/>
      <c r="AE188" s="13"/>
      <c r="AF188" s="13"/>
      <c r="AG188" s="13"/>
      <c r="AH188" s="13"/>
      <c r="AI188" s="13"/>
      <c r="AJ188" s="13"/>
      <c r="AK188" s="13"/>
      <c r="AL188" s="13"/>
      <c r="AM188" s="13"/>
      <c r="AN188" s="13"/>
      <c r="AO188" s="13"/>
      <c r="AP188" s="13"/>
      <c r="AQ188" s="13"/>
      <c r="AR188" s="13"/>
      <c r="AS188" s="880"/>
      <c r="AT188" s="880"/>
      <c r="AU188" s="880"/>
      <c r="AV188" s="880"/>
      <c r="AW188" s="880"/>
      <c r="AX188" s="13"/>
      <c r="AY188" s="13"/>
      <c r="AZ188" s="13"/>
      <c r="BA188" s="13"/>
      <c r="BB188" s="555" t="s">
        <v>6121</v>
      </c>
      <c r="BC188" s="13"/>
      <c r="BD188" s="13"/>
      <c r="BE188" s="13"/>
      <c r="BF188" s="881"/>
      <c r="BG188" s="881"/>
      <c r="BH188" s="13"/>
      <c r="BI188" s="880"/>
      <c r="BJ188" s="880"/>
      <c r="BK188" s="880"/>
      <c r="BL188" s="880"/>
      <c r="BM188" s="880"/>
      <c r="BN188" s="13"/>
      <c r="BO188" s="13"/>
      <c r="BP188" s="13"/>
      <c r="BQ188" s="13"/>
      <c r="BR188" s="13"/>
      <c r="BS188" s="13"/>
      <c r="BT188" s="13"/>
      <c r="BU188" s="13"/>
      <c r="BV188" s="13"/>
      <c r="BW188" s="13"/>
      <c r="BX188" s="13"/>
      <c r="BY188" s="13"/>
      <c r="BZ188" s="13"/>
      <c r="CA188" s="13"/>
      <c r="CB188" s="13"/>
      <c r="CC188" s="13"/>
      <c r="CD188" s="13"/>
      <c r="CE188" s="13"/>
      <c r="CF188" s="13"/>
      <c r="CG188" s="13"/>
      <c r="CH188" s="13"/>
      <c r="CI188" s="13"/>
      <c r="CJ188" s="13"/>
      <c r="CK188" s="13"/>
      <c r="CL188" s="13"/>
      <c r="CM188" s="13"/>
      <c r="CN188" s="13"/>
      <c r="CO188" s="13"/>
      <c r="CP188" s="13"/>
      <c r="CQ188" s="13"/>
      <c r="CR188" s="13"/>
      <c r="CS188" s="13"/>
      <c r="CT188" s="13"/>
      <c r="CU188" s="13"/>
      <c r="CV188" s="13"/>
      <c r="CW188" s="13"/>
      <c r="CX188" s="13"/>
      <c r="CY188" s="13"/>
      <c r="CZ188" s="13"/>
      <c r="DA188" s="13"/>
      <c r="DB188" s="13"/>
      <c r="DC188" s="13"/>
      <c r="DD188" s="13"/>
      <c r="DE188" s="13"/>
      <c r="DF188" s="13"/>
      <c r="DG188" s="13"/>
      <c r="DH188" s="13"/>
      <c r="DI188" s="13"/>
      <c r="DJ188" s="13"/>
      <c r="DK188" s="13"/>
    </row>
    <row r="189" spans="1:115" ht="40.15" customHeight="1">
      <c r="A189" s="555" t="s">
        <v>5018</v>
      </c>
      <c r="B189" s="555" t="s">
        <v>5019</v>
      </c>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879"/>
      <c r="AB189" s="13"/>
      <c r="AC189" s="13"/>
      <c r="AD189" s="13"/>
      <c r="AE189" s="13"/>
      <c r="AF189" s="13"/>
      <c r="AG189" s="13"/>
      <c r="AH189" s="13"/>
      <c r="AI189" s="13"/>
      <c r="AJ189" s="13"/>
      <c r="AK189" s="13"/>
      <c r="AL189" s="13"/>
      <c r="AM189" s="13"/>
      <c r="AN189" s="13"/>
      <c r="AO189" s="13"/>
      <c r="AP189" s="13"/>
      <c r="AQ189" s="13"/>
      <c r="AR189" s="13"/>
      <c r="AS189" s="880"/>
      <c r="AT189" s="880"/>
      <c r="AU189" s="880"/>
      <c r="AV189" s="880"/>
      <c r="AW189" s="880"/>
      <c r="AX189" s="13"/>
      <c r="AY189" s="13"/>
      <c r="AZ189" s="13"/>
      <c r="BA189" s="13"/>
      <c r="BB189" s="555" t="s">
        <v>5020</v>
      </c>
      <c r="BC189" s="13"/>
      <c r="BD189" s="13"/>
      <c r="BE189" s="13"/>
      <c r="BF189" s="881"/>
      <c r="BG189" s="881"/>
      <c r="BH189" s="13"/>
      <c r="BI189" s="880"/>
      <c r="BJ189" s="880"/>
      <c r="BK189" s="880"/>
      <c r="BL189" s="880"/>
      <c r="BM189" s="880"/>
      <c r="BN189" s="13"/>
      <c r="BO189" s="13"/>
      <c r="BP189" s="13"/>
      <c r="BQ189" s="13"/>
      <c r="BR189" s="13"/>
      <c r="BS189" s="13"/>
      <c r="BT189" s="13"/>
      <c r="BU189" s="13"/>
      <c r="BV189" s="13"/>
      <c r="BW189" s="13"/>
      <c r="BX189" s="13"/>
      <c r="BY189" s="13"/>
      <c r="BZ189" s="13"/>
      <c r="CA189" s="13"/>
      <c r="CB189" s="13"/>
      <c r="CC189" s="13"/>
      <c r="CD189" s="13"/>
      <c r="CE189" s="13"/>
      <c r="CF189" s="13"/>
      <c r="CG189" s="13"/>
      <c r="CH189" s="13"/>
      <c r="CI189" s="13"/>
      <c r="CJ189" s="13"/>
      <c r="CK189" s="13"/>
      <c r="CL189" s="13"/>
      <c r="CM189" s="13"/>
      <c r="CN189" s="13"/>
      <c r="CO189" s="13"/>
      <c r="CP189" s="13"/>
      <c r="CQ189" s="13"/>
      <c r="CR189" s="13"/>
      <c r="CS189" s="13"/>
      <c r="CT189" s="13"/>
      <c r="CU189" s="13"/>
      <c r="CV189" s="13"/>
      <c r="CW189" s="13"/>
      <c r="CX189" s="13"/>
      <c r="CY189" s="13"/>
      <c r="CZ189" s="13"/>
      <c r="DA189" s="13"/>
      <c r="DB189" s="13"/>
      <c r="DC189" s="13"/>
      <c r="DD189" s="13"/>
      <c r="DE189" s="13"/>
      <c r="DF189" s="13"/>
      <c r="DG189" s="13"/>
      <c r="DH189" s="13"/>
      <c r="DI189" s="13"/>
      <c r="DJ189" s="13"/>
      <c r="DK189" s="13"/>
    </row>
    <row r="190" spans="1:115" ht="40.15" customHeight="1">
      <c r="A190" s="555" t="s">
        <v>5021</v>
      </c>
      <c r="B190" s="555" t="s">
        <v>5022</v>
      </c>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879"/>
      <c r="AB190" s="13"/>
      <c r="AC190" s="13"/>
      <c r="AD190" s="13"/>
      <c r="AE190" s="13"/>
      <c r="AF190" s="13"/>
      <c r="AG190" s="13"/>
      <c r="AH190" s="13"/>
      <c r="AI190" s="13"/>
      <c r="AJ190" s="13"/>
      <c r="AK190" s="13"/>
      <c r="AL190" s="13"/>
      <c r="AM190" s="13"/>
      <c r="AN190" s="13"/>
      <c r="AO190" s="13"/>
      <c r="AP190" s="13"/>
      <c r="AQ190" s="13"/>
      <c r="AR190" s="13"/>
      <c r="AS190" s="880"/>
      <c r="AT190" s="880"/>
      <c r="AU190" s="880"/>
      <c r="AV190" s="880"/>
      <c r="AW190" s="880"/>
      <c r="AX190" s="13"/>
      <c r="AY190" s="13"/>
      <c r="AZ190" s="13"/>
      <c r="BA190" s="13"/>
      <c r="BB190" s="555" t="s">
        <v>5023</v>
      </c>
      <c r="BC190" s="400" t="s">
        <v>5024</v>
      </c>
      <c r="BD190" s="13"/>
      <c r="BE190" s="13"/>
      <c r="BF190" s="881"/>
      <c r="BG190" s="881"/>
      <c r="BH190" s="13"/>
      <c r="BI190" s="880"/>
      <c r="BJ190" s="880"/>
      <c r="BK190" s="880"/>
      <c r="BL190" s="880"/>
      <c r="BM190" s="880"/>
      <c r="BN190" s="13"/>
      <c r="BO190" s="13"/>
      <c r="BP190" s="13"/>
      <c r="BQ190" s="13"/>
      <c r="BR190" s="13"/>
      <c r="BS190" s="13"/>
      <c r="BT190" s="13"/>
      <c r="BU190" s="13"/>
      <c r="BV190" s="13"/>
      <c r="BW190" s="13"/>
      <c r="BX190" s="13"/>
      <c r="BY190" s="13"/>
      <c r="BZ190" s="13"/>
      <c r="CA190" s="13"/>
      <c r="CB190" s="13"/>
      <c r="CC190" s="13"/>
      <c r="CD190" s="13"/>
      <c r="CE190" s="13"/>
      <c r="CF190" s="13"/>
      <c r="CG190" s="13"/>
      <c r="CH190" s="13"/>
      <c r="CI190" s="13"/>
      <c r="CJ190" s="13"/>
      <c r="CK190" s="13"/>
      <c r="CL190" s="13"/>
      <c r="CM190" s="13"/>
      <c r="CN190" s="13"/>
      <c r="CO190" s="13"/>
      <c r="CP190" s="13"/>
      <c r="CQ190" s="13"/>
      <c r="CR190" s="13"/>
      <c r="CS190" s="13"/>
      <c r="CT190" s="13"/>
      <c r="CU190" s="13"/>
      <c r="CV190" s="13"/>
      <c r="CW190" s="13"/>
      <c r="CX190" s="13"/>
      <c r="CY190" s="13"/>
      <c r="CZ190" s="13"/>
      <c r="DA190" s="13"/>
      <c r="DB190" s="13"/>
      <c r="DC190" s="13"/>
      <c r="DD190" s="13"/>
      <c r="DE190" s="13"/>
      <c r="DF190" s="13"/>
      <c r="DG190" s="13"/>
      <c r="DH190" s="13"/>
      <c r="DI190" s="13"/>
      <c r="DJ190" s="13"/>
      <c r="DK190" s="13"/>
    </row>
    <row r="191" spans="1:115" ht="40.15" customHeight="1">
      <c r="A191" s="555" t="s">
        <v>5025</v>
      </c>
      <c r="B191" s="555" t="s">
        <v>5026</v>
      </c>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879"/>
      <c r="AB191" s="13"/>
      <c r="AC191" s="13"/>
      <c r="AD191" s="13"/>
      <c r="AE191" s="13"/>
      <c r="AF191" s="13"/>
      <c r="AG191" s="13"/>
      <c r="AH191" s="13"/>
      <c r="AI191" s="13"/>
      <c r="AJ191" s="13"/>
      <c r="AK191" s="13"/>
      <c r="AL191" s="13"/>
      <c r="AM191" s="13"/>
      <c r="AN191" s="13"/>
      <c r="AO191" s="13"/>
      <c r="AP191" s="13"/>
      <c r="AQ191" s="13"/>
      <c r="AR191" s="13"/>
      <c r="AS191" s="880"/>
      <c r="AT191" s="880"/>
      <c r="AU191" s="880"/>
      <c r="AV191" s="880"/>
      <c r="AW191" s="880"/>
      <c r="AX191" s="13"/>
      <c r="AY191" s="13"/>
      <c r="AZ191" s="13"/>
      <c r="BA191" s="13"/>
      <c r="BB191" s="555" t="s">
        <v>5027</v>
      </c>
      <c r="BC191" s="400" t="s">
        <v>5028</v>
      </c>
      <c r="BD191" s="13"/>
      <c r="BE191" s="13"/>
      <c r="BF191" s="881"/>
      <c r="BG191" s="881"/>
      <c r="BH191" s="13"/>
      <c r="BI191" s="880"/>
      <c r="BJ191" s="880"/>
      <c r="BK191" s="880"/>
      <c r="BL191" s="880"/>
      <c r="BM191" s="880"/>
      <c r="BN191" s="13"/>
      <c r="BO191" s="13"/>
      <c r="BP191" s="13"/>
      <c r="BQ191" s="13"/>
      <c r="BR191" s="13"/>
      <c r="BS191" s="13"/>
      <c r="BT191" s="13"/>
      <c r="BU191" s="13"/>
      <c r="BV191" s="13"/>
      <c r="BW191" s="13"/>
      <c r="BX191" s="13"/>
      <c r="BY191" s="13"/>
      <c r="BZ191" s="13"/>
      <c r="CA191" s="13"/>
      <c r="CB191" s="13"/>
      <c r="CC191" s="13"/>
      <c r="CD191" s="13"/>
      <c r="CE191" s="13"/>
      <c r="CF191" s="13"/>
      <c r="CG191" s="13"/>
      <c r="CH191" s="13"/>
      <c r="CI191" s="13"/>
      <c r="CJ191" s="13"/>
      <c r="CK191" s="13"/>
      <c r="CL191" s="13"/>
      <c r="CM191" s="13"/>
      <c r="CN191" s="13"/>
      <c r="CO191" s="13"/>
      <c r="CP191" s="13"/>
      <c r="CQ191" s="13"/>
      <c r="CR191" s="13"/>
      <c r="CS191" s="13"/>
      <c r="CT191" s="13"/>
      <c r="CU191" s="13"/>
      <c r="CV191" s="13"/>
      <c r="CW191" s="13"/>
      <c r="CX191" s="13"/>
      <c r="CY191" s="13"/>
      <c r="CZ191" s="13"/>
      <c r="DA191" s="13"/>
      <c r="DB191" s="13"/>
      <c r="DC191" s="13"/>
      <c r="DD191" s="13"/>
      <c r="DE191" s="13"/>
      <c r="DF191" s="13"/>
      <c r="DG191" s="13"/>
      <c r="DH191" s="13"/>
      <c r="DI191" s="13"/>
      <c r="DJ191" s="13"/>
      <c r="DK191" s="13"/>
    </row>
    <row r="192" spans="1:115" ht="40.15" customHeight="1">
      <c r="A192" s="555" t="s">
        <v>5029</v>
      </c>
      <c r="B192" s="555" t="s">
        <v>5030</v>
      </c>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879"/>
      <c r="AB192" s="13"/>
      <c r="AC192" s="13"/>
      <c r="AD192" s="13"/>
      <c r="AE192" s="13"/>
      <c r="AF192" s="13"/>
      <c r="AG192" s="13"/>
      <c r="AH192" s="13"/>
      <c r="AI192" s="13"/>
      <c r="AJ192" s="13"/>
      <c r="AK192" s="13"/>
      <c r="AL192" s="13"/>
      <c r="AM192" s="13"/>
      <c r="AN192" s="13"/>
      <c r="AO192" s="13"/>
      <c r="AP192" s="13"/>
      <c r="AQ192" s="13"/>
      <c r="AR192" s="13"/>
      <c r="AS192" s="880"/>
      <c r="AT192" s="880"/>
      <c r="AU192" s="880"/>
      <c r="AV192" s="880"/>
      <c r="AW192" s="880"/>
      <c r="AX192" s="13"/>
      <c r="AY192" s="13"/>
      <c r="AZ192" s="13"/>
      <c r="BA192" s="13"/>
      <c r="BB192" s="555" t="s">
        <v>5031</v>
      </c>
      <c r="BC192" s="400" t="s">
        <v>5032</v>
      </c>
      <c r="BD192" s="13"/>
      <c r="BE192" s="13"/>
      <c r="BF192" s="881"/>
      <c r="BG192" s="881"/>
      <c r="BH192" s="13"/>
      <c r="BI192" s="880"/>
      <c r="BJ192" s="880"/>
      <c r="BK192" s="880"/>
      <c r="BL192" s="880"/>
      <c r="BM192" s="880"/>
      <c r="BN192" s="13"/>
      <c r="BO192" s="13"/>
      <c r="BP192" s="13"/>
      <c r="BQ192" s="13"/>
      <c r="BR192" s="13"/>
      <c r="BS192" s="13"/>
      <c r="BT192" s="13"/>
      <c r="BU192" s="13"/>
      <c r="BV192" s="13"/>
      <c r="BW192" s="13"/>
      <c r="BX192" s="13"/>
      <c r="BY192" s="13"/>
      <c r="BZ192" s="13"/>
      <c r="CA192" s="13"/>
      <c r="CB192" s="13"/>
      <c r="CC192" s="13"/>
      <c r="CD192" s="13"/>
      <c r="CE192" s="13"/>
      <c r="CF192" s="13"/>
      <c r="CG192" s="13"/>
      <c r="CH192" s="13"/>
      <c r="CI192" s="13"/>
      <c r="CJ192" s="13"/>
      <c r="CK192" s="13"/>
      <c r="CL192" s="13"/>
      <c r="CM192" s="13"/>
      <c r="CN192" s="13"/>
      <c r="CO192" s="13"/>
      <c r="CP192" s="13"/>
      <c r="CQ192" s="13"/>
      <c r="CR192" s="13"/>
      <c r="CS192" s="13"/>
      <c r="CT192" s="13"/>
      <c r="CU192" s="13"/>
      <c r="CV192" s="13"/>
      <c r="CW192" s="13"/>
      <c r="CX192" s="13"/>
      <c r="CY192" s="13"/>
      <c r="CZ192" s="13"/>
      <c r="DA192" s="13"/>
      <c r="DB192" s="13"/>
      <c r="DC192" s="13"/>
      <c r="DD192" s="13"/>
      <c r="DE192" s="13"/>
      <c r="DF192" s="13"/>
      <c r="DG192" s="13"/>
      <c r="DH192" s="13"/>
      <c r="DI192" s="13"/>
      <c r="DJ192" s="13"/>
      <c r="DK192" s="13"/>
    </row>
    <row r="193" spans="1:115" ht="40.15" customHeight="1">
      <c r="A193" s="555" t="s">
        <v>5033</v>
      </c>
      <c r="B193" s="555" t="s">
        <v>5034</v>
      </c>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879"/>
      <c r="AB193" s="13"/>
      <c r="AC193" s="13"/>
      <c r="AD193" s="13"/>
      <c r="AE193" s="13"/>
      <c r="AF193" s="13"/>
      <c r="AG193" s="13"/>
      <c r="AH193" s="13"/>
      <c r="AI193" s="13"/>
      <c r="AJ193" s="13"/>
      <c r="AK193" s="13"/>
      <c r="AL193" s="13"/>
      <c r="AM193" s="13"/>
      <c r="AN193" s="13"/>
      <c r="AO193" s="13"/>
      <c r="AP193" s="13"/>
      <c r="AQ193" s="13"/>
      <c r="AR193" s="13"/>
      <c r="AS193" s="880"/>
      <c r="AT193" s="880"/>
      <c r="AU193" s="880"/>
      <c r="AV193" s="880"/>
      <c r="AW193" s="880"/>
      <c r="AX193" s="13"/>
      <c r="AY193" s="13"/>
      <c r="AZ193" s="13"/>
      <c r="BA193" s="13"/>
      <c r="BB193" s="555" t="s">
        <v>5035</v>
      </c>
      <c r="BC193" s="400" t="s">
        <v>5036</v>
      </c>
      <c r="BD193" s="13"/>
      <c r="BE193" s="13"/>
      <c r="BF193" s="881"/>
      <c r="BG193" s="881"/>
      <c r="BH193" s="13"/>
      <c r="BI193" s="880"/>
      <c r="BJ193" s="880"/>
      <c r="BK193" s="880"/>
      <c r="BL193" s="880"/>
      <c r="BM193" s="880"/>
      <c r="BN193" s="13"/>
      <c r="BO193" s="13"/>
      <c r="BP193" s="13"/>
      <c r="BQ193" s="13"/>
      <c r="BR193" s="13"/>
      <c r="BS193" s="13"/>
      <c r="BT193" s="13"/>
      <c r="BU193" s="13"/>
      <c r="BV193" s="13"/>
      <c r="BW193" s="13"/>
      <c r="BX193" s="13"/>
      <c r="BY193" s="13"/>
      <c r="BZ193" s="13"/>
      <c r="CA193" s="13"/>
      <c r="CB193" s="13"/>
      <c r="CC193" s="13"/>
      <c r="CD193" s="13"/>
      <c r="CE193" s="13"/>
      <c r="CF193" s="13"/>
      <c r="CG193" s="13"/>
      <c r="CH193" s="13"/>
      <c r="CI193" s="13"/>
      <c r="CJ193" s="13"/>
      <c r="CK193" s="13"/>
      <c r="CL193" s="13"/>
      <c r="CM193" s="13"/>
      <c r="CN193" s="13"/>
      <c r="CO193" s="13"/>
      <c r="CP193" s="13"/>
      <c r="CQ193" s="13"/>
      <c r="CR193" s="13"/>
      <c r="CS193" s="13"/>
      <c r="CT193" s="13"/>
      <c r="CU193" s="13"/>
      <c r="CV193" s="13"/>
      <c r="CW193" s="13"/>
      <c r="CX193" s="13"/>
      <c r="CY193" s="13"/>
      <c r="CZ193" s="13"/>
      <c r="DA193" s="13"/>
      <c r="DB193" s="13"/>
      <c r="DC193" s="13"/>
      <c r="DD193" s="13"/>
      <c r="DE193" s="13"/>
      <c r="DF193" s="13"/>
      <c r="DG193" s="13"/>
      <c r="DH193" s="13"/>
      <c r="DI193" s="13"/>
      <c r="DJ193" s="13"/>
      <c r="DK193" s="13"/>
    </row>
    <row r="194" spans="1:115" ht="40.15" customHeight="1">
      <c r="A194" s="555" t="s">
        <v>5037</v>
      </c>
      <c r="B194" s="555" t="s">
        <v>5038</v>
      </c>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879"/>
      <c r="AB194" s="13"/>
      <c r="AC194" s="13"/>
      <c r="AD194" s="13"/>
      <c r="AE194" s="13"/>
      <c r="AF194" s="13"/>
      <c r="AG194" s="13"/>
      <c r="AH194" s="13"/>
      <c r="AI194" s="13"/>
      <c r="AJ194" s="13"/>
      <c r="AK194" s="13"/>
      <c r="AL194" s="13"/>
      <c r="AM194" s="13"/>
      <c r="AN194" s="13"/>
      <c r="AO194" s="13"/>
      <c r="AP194" s="13"/>
      <c r="AQ194" s="13"/>
      <c r="AR194" s="13"/>
      <c r="AS194" s="880"/>
      <c r="AT194" s="880"/>
      <c r="AU194" s="880"/>
      <c r="AV194" s="880"/>
      <c r="AW194" s="880"/>
      <c r="AX194" s="13"/>
      <c r="AY194" s="13"/>
      <c r="AZ194" s="13"/>
      <c r="BA194" s="13"/>
      <c r="BB194" s="555" t="s">
        <v>5039</v>
      </c>
      <c r="BC194" s="400" t="s">
        <v>5040</v>
      </c>
      <c r="BD194" s="13"/>
      <c r="BE194" s="13"/>
      <c r="BF194" s="881"/>
      <c r="BG194" s="881"/>
      <c r="BH194" s="13"/>
      <c r="BI194" s="880"/>
      <c r="BJ194" s="880"/>
      <c r="BK194" s="880"/>
      <c r="BL194" s="880"/>
      <c r="BM194" s="880"/>
      <c r="BN194" s="13"/>
      <c r="BO194" s="13"/>
      <c r="BP194" s="13"/>
      <c r="BQ194" s="13"/>
      <c r="BR194" s="13"/>
      <c r="BS194" s="13"/>
      <c r="BT194" s="13"/>
      <c r="BU194" s="13"/>
      <c r="BV194" s="13"/>
      <c r="BW194" s="13"/>
      <c r="BX194" s="13"/>
      <c r="BY194" s="13"/>
      <c r="BZ194" s="13"/>
      <c r="CA194" s="13"/>
      <c r="CB194" s="13"/>
      <c r="CC194" s="13"/>
      <c r="CD194" s="13"/>
      <c r="CE194" s="13"/>
      <c r="CF194" s="13"/>
      <c r="CG194" s="13"/>
      <c r="CH194" s="13"/>
      <c r="CI194" s="13"/>
      <c r="CJ194" s="13"/>
      <c r="CK194" s="13"/>
      <c r="CL194" s="13"/>
      <c r="CM194" s="13"/>
      <c r="CN194" s="13"/>
      <c r="CO194" s="13"/>
      <c r="CP194" s="13"/>
      <c r="CQ194" s="13"/>
      <c r="CR194" s="13"/>
      <c r="CS194" s="13"/>
      <c r="CT194" s="13"/>
      <c r="CU194" s="13"/>
      <c r="CV194" s="13"/>
      <c r="CW194" s="13"/>
      <c r="CX194" s="13"/>
      <c r="CY194" s="13"/>
      <c r="CZ194" s="13"/>
      <c r="DA194" s="13"/>
      <c r="DB194" s="13"/>
      <c r="DC194" s="13"/>
      <c r="DD194" s="13"/>
      <c r="DE194" s="13"/>
      <c r="DF194" s="13"/>
      <c r="DG194" s="13"/>
      <c r="DH194" s="13"/>
      <c r="DI194" s="13"/>
      <c r="DJ194" s="13"/>
      <c r="DK194" s="13"/>
    </row>
    <row r="195" spans="1:115" ht="40.15" customHeight="1">
      <c r="A195" s="555" t="s">
        <v>5041</v>
      </c>
      <c r="B195" s="555" t="s">
        <v>5042</v>
      </c>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879"/>
      <c r="AB195" s="13"/>
      <c r="AC195" s="13"/>
      <c r="AD195" s="13"/>
      <c r="AE195" s="13"/>
      <c r="AF195" s="13"/>
      <c r="AG195" s="13"/>
      <c r="AH195" s="13"/>
      <c r="AI195" s="13"/>
      <c r="AJ195" s="13"/>
      <c r="AK195" s="13"/>
      <c r="AL195" s="13"/>
      <c r="AM195" s="13"/>
      <c r="AN195" s="13"/>
      <c r="AO195" s="13"/>
      <c r="AP195" s="13"/>
      <c r="AQ195" s="13"/>
      <c r="AR195" s="13"/>
      <c r="AS195" s="880"/>
      <c r="AT195" s="880"/>
      <c r="AU195" s="880"/>
      <c r="AV195" s="880"/>
      <c r="AW195" s="880"/>
      <c r="AX195" s="13"/>
      <c r="AY195" s="13"/>
      <c r="AZ195" s="13"/>
      <c r="BA195" s="13"/>
      <c r="BB195" s="555" t="s">
        <v>5043</v>
      </c>
      <c r="BC195" s="400" t="s">
        <v>5044</v>
      </c>
      <c r="BD195" s="13"/>
      <c r="BE195" s="13"/>
      <c r="BF195" s="881"/>
      <c r="BG195" s="881"/>
      <c r="BH195" s="13"/>
      <c r="BI195" s="880"/>
      <c r="BJ195" s="880"/>
      <c r="BK195" s="880"/>
      <c r="BL195" s="880"/>
      <c r="BM195" s="880"/>
      <c r="BN195" s="13"/>
      <c r="BO195" s="13"/>
      <c r="BP195" s="13"/>
      <c r="BQ195" s="13"/>
      <c r="BR195" s="13"/>
      <c r="BS195" s="13"/>
      <c r="BT195" s="13"/>
      <c r="BU195" s="13"/>
      <c r="BV195" s="13"/>
      <c r="BW195" s="13"/>
      <c r="BX195" s="13"/>
      <c r="BY195" s="13"/>
      <c r="BZ195" s="13"/>
      <c r="CA195" s="13"/>
      <c r="CB195" s="13"/>
      <c r="CC195" s="13"/>
      <c r="CD195" s="13"/>
      <c r="CE195" s="13"/>
      <c r="CF195" s="13"/>
      <c r="CG195" s="13"/>
      <c r="CH195" s="13"/>
      <c r="CI195" s="13"/>
      <c r="CJ195" s="13"/>
      <c r="CK195" s="13"/>
      <c r="CL195" s="13"/>
      <c r="CM195" s="13"/>
      <c r="CN195" s="13"/>
      <c r="CO195" s="13"/>
      <c r="CP195" s="13"/>
      <c r="CQ195" s="13"/>
      <c r="CR195" s="13"/>
      <c r="CS195" s="13"/>
      <c r="CT195" s="13"/>
      <c r="CU195" s="13"/>
      <c r="CV195" s="13"/>
      <c r="CW195" s="13"/>
      <c r="CX195" s="13"/>
      <c r="CY195" s="13"/>
      <c r="CZ195" s="13"/>
      <c r="DA195" s="13"/>
      <c r="DB195" s="13"/>
      <c r="DC195" s="13"/>
      <c r="DD195" s="13"/>
      <c r="DE195" s="13"/>
      <c r="DF195" s="13"/>
      <c r="DG195" s="13"/>
      <c r="DH195" s="13"/>
      <c r="DI195" s="13"/>
      <c r="DJ195" s="13"/>
      <c r="DK195" s="13"/>
    </row>
    <row r="196" spans="1:115" ht="40.15" customHeight="1">
      <c r="A196" s="555" t="s">
        <v>5045</v>
      </c>
      <c r="B196" s="555" t="s">
        <v>5046</v>
      </c>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879"/>
      <c r="AB196" s="13"/>
      <c r="AC196" s="13"/>
      <c r="AD196" s="13"/>
      <c r="AE196" s="13"/>
      <c r="AF196" s="13"/>
      <c r="AG196" s="13"/>
      <c r="AH196" s="13"/>
      <c r="AI196" s="13"/>
      <c r="AJ196" s="13"/>
      <c r="AK196" s="13"/>
      <c r="AL196" s="13"/>
      <c r="AM196" s="13"/>
      <c r="AN196" s="13"/>
      <c r="AO196" s="13"/>
      <c r="AP196" s="13"/>
      <c r="AQ196" s="13"/>
      <c r="AR196" s="13"/>
      <c r="AS196" s="880"/>
      <c r="AT196" s="880"/>
      <c r="AU196" s="880"/>
      <c r="AV196" s="880"/>
      <c r="AW196" s="880"/>
      <c r="AX196" s="13"/>
      <c r="AY196" s="13"/>
      <c r="AZ196" s="13"/>
      <c r="BA196" s="13"/>
      <c r="BB196" s="555" t="s">
        <v>5047</v>
      </c>
      <c r="BC196" s="400" t="s">
        <v>5048</v>
      </c>
      <c r="BD196" s="13"/>
      <c r="BE196" s="13"/>
      <c r="BF196" s="881"/>
      <c r="BG196" s="881"/>
      <c r="BH196" s="13"/>
      <c r="BI196" s="880"/>
      <c r="BJ196" s="880"/>
      <c r="BK196" s="880"/>
      <c r="BL196" s="880"/>
      <c r="BM196" s="880"/>
      <c r="BN196" s="13"/>
      <c r="BO196" s="13"/>
      <c r="BP196" s="13"/>
      <c r="BQ196" s="13"/>
      <c r="BR196" s="13"/>
      <c r="BS196" s="13"/>
      <c r="BT196" s="13"/>
      <c r="BU196" s="13"/>
      <c r="BV196" s="13"/>
      <c r="BW196" s="13"/>
      <c r="BX196" s="13"/>
      <c r="BY196" s="13"/>
      <c r="BZ196" s="13"/>
      <c r="CA196" s="13"/>
      <c r="CB196" s="13"/>
      <c r="CC196" s="13"/>
      <c r="CD196" s="13"/>
      <c r="CE196" s="13"/>
      <c r="CF196" s="13"/>
      <c r="CG196" s="13"/>
      <c r="CH196" s="13"/>
      <c r="CI196" s="13"/>
      <c r="CJ196" s="13"/>
      <c r="CK196" s="13"/>
      <c r="CL196" s="13"/>
      <c r="CM196" s="13"/>
      <c r="CN196" s="13"/>
      <c r="CO196" s="13"/>
      <c r="CP196" s="13"/>
      <c r="CQ196" s="13"/>
      <c r="CR196" s="13"/>
      <c r="CS196" s="13"/>
      <c r="CT196" s="13"/>
      <c r="CU196" s="13"/>
      <c r="CV196" s="13"/>
      <c r="CW196" s="13"/>
      <c r="CX196" s="13"/>
      <c r="CY196" s="13"/>
      <c r="CZ196" s="13"/>
      <c r="DA196" s="13"/>
      <c r="DB196" s="13"/>
      <c r="DC196" s="13"/>
      <c r="DD196" s="13"/>
      <c r="DE196" s="13"/>
      <c r="DF196" s="13"/>
      <c r="DG196" s="13"/>
      <c r="DH196" s="13"/>
      <c r="DI196" s="13"/>
      <c r="DJ196" s="13"/>
      <c r="DK196" s="13"/>
    </row>
    <row r="197" spans="1:115" ht="40.15" customHeight="1">
      <c r="A197" s="555" t="s">
        <v>5049</v>
      </c>
      <c r="B197" s="555" t="s">
        <v>5050</v>
      </c>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879"/>
      <c r="AB197" s="13"/>
      <c r="AC197" s="13"/>
      <c r="AD197" s="13"/>
      <c r="AE197" s="13"/>
      <c r="AF197" s="13"/>
      <c r="AG197" s="13"/>
      <c r="AH197" s="13"/>
      <c r="AI197" s="13"/>
      <c r="AJ197" s="13"/>
      <c r="AK197" s="13"/>
      <c r="AL197" s="13"/>
      <c r="AM197" s="13"/>
      <c r="AN197" s="13"/>
      <c r="AO197" s="13"/>
      <c r="AP197" s="13"/>
      <c r="AQ197" s="13"/>
      <c r="AR197" s="13"/>
      <c r="AS197" s="880"/>
      <c r="AT197" s="880"/>
      <c r="AU197" s="880"/>
      <c r="AV197" s="880"/>
      <c r="AW197" s="880"/>
      <c r="AX197" s="13"/>
      <c r="AY197" s="13"/>
      <c r="AZ197" s="13"/>
      <c r="BA197" s="13"/>
      <c r="BB197" s="555" t="s">
        <v>5051</v>
      </c>
      <c r="BC197" s="400" t="s">
        <v>5052</v>
      </c>
      <c r="BD197" s="555" t="s">
        <v>5053</v>
      </c>
      <c r="BE197" s="13"/>
      <c r="BF197" s="881"/>
      <c r="BG197" s="881"/>
      <c r="BH197" s="13"/>
      <c r="BI197" s="880"/>
      <c r="BJ197" s="880"/>
      <c r="BK197" s="880"/>
      <c r="BL197" s="880"/>
      <c r="BM197" s="880"/>
      <c r="BN197" s="13"/>
      <c r="BO197" s="13"/>
      <c r="BP197" s="13"/>
      <c r="BQ197" s="13"/>
      <c r="BR197" s="13"/>
      <c r="BS197" s="13"/>
      <c r="BT197" s="13"/>
      <c r="BU197" s="13"/>
      <c r="BV197" s="13"/>
      <c r="BW197" s="13"/>
      <c r="BX197" s="13"/>
      <c r="BY197" s="13"/>
      <c r="BZ197" s="13"/>
      <c r="CA197" s="13"/>
      <c r="CB197" s="13"/>
      <c r="CC197" s="13"/>
      <c r="CD197" s="13"/>
      <c r="CE197" s="13"/>
      <c r="CF197" s="13"/>
      <c r="CG197" s="13"/>
      <c r="CH197" s="13"/>
      <c r="CI197" s="13"/>
      <c r="CJ197" s="13"/>
      <c r="CK197" s="13"/>
      <c r="CL197" s="13"/>
      <c r="CM197" s="13"/>
      <c r="CN197" s="13"/>
      <c r="CO197" s="13"/>
      <c r="CP197" s="13"/>
      <c r="CQ197" s="13"/>
      <c r="CR197" s="13"/>
      <c r="CS197" s="13"/>
      <c r="CT197" s="13"/>
      <c r="CU197" s="13"/>
      <c r="CV197" s="13"/>
      <c r="CW197" s="13"/>
      <c r="CX197" s="13"/>
      <c r="CY197" s="13"/>
      <c r="CZ197" s="13"/>
      <c r="DA197" s="13"/>
      <c r="DB197" s="13"/>
      <c r="DC197" s="13"/>
      <c r="DD197" s="13"/>
      <c r="DE197" s="13"/>
      <c r="DF197" s="13"/>
      <c r="DG197" s="13"/>
      <c r="DH197" s="13"/>
      <c r="DI197" s="13"/>
      <c r="DJ197" s="13"/>
      <c r="DK197" s="13"/>
    </row>
    <row r="198" spans="1:115" ht="40.15" customHeight="1">
      <c r="A198" s="555" t="s">
        <v>5054</v>
      </c>
      <c r="B198" s="555" t="s">
        <v>5055</v>
      </c>
      <c r="C198" s="555"/>
      <c r="D198" s="555"/>
      <c r="E198" s="555"/>
      <c r="F198" s="555"/>
      <c r="G198" s="555"/>
      <c r="H198" s="555"/>
      <c r="I198" s="555"/>
      <c r="J198" s="555"/>
      <c r="K198" s="555"/>
      <c r="L198" s="555"/>
      <c r="M198" s="555"/>
      <c r="N198" s="555"/>
      <c r="O198" s="555"/>
      <c r="P198" s="555"/>
      <c r="Q198" s="555"/>
      <c r="R198" s="555"/>
      <c r="S198" s="555"/>
      <c r="T198" s="555"/>
      <c r="U198" s="555"/>
      <c r="V198" s="555"/>
      <c r="W198" s="555"/>
      <c r="X198" s="555"/>
      <c r="Y198" s="555"/>
      <c r="Z198" s="555"/>
      <c r="AA198" s="555"/>
      <c r="AB198" s="555"/>
      <c r="AC198" s="555"/>
      <c r="AD198" s="555"/>
      <c r="AE198" s="555"/>
      <c r="AF198" s="555"/>
      <c r="AG198" s="555"/>
      <c r="AH198" s="555"/>
      <c r="AI198" s="555"/>
      <c r="AJ198" s="555"/>
      <c r="AK198" s="555"/>
      <c r="AL198" s="555"/>
      <c r="AM198" s="555"/>
      <c r="AN198" s="555"/>
      <c r="AO198" s="555"/>
      <c r="AP198" s="555"/>
      <c r="AQ198" s="555"/>
      <c r="AR198" s="555"/>
      <c r="AS198" s="555"/>
      <c r="AT198" s="555"/>
      <c r="AU198" s="555"/>
      <c r="AV198" s="555"/>
      <c r="AW198" s="555"/>
      <c r="AX198" s="555"/>
      <c r="AY198" s="555"/>
      <c r="AZ198" s="555"/>
      <c r="BA198" s="555"/>
      <c r="BB198" s="555" t="s">
        <v>5056</v>
      </c>
      <c r="BC198" s="555" t="s">
        <v>5057</v>
      </c>
      <c r="BD198" s="555" t="s">
        <v>210</v>
      </c>
      <c r="BE198" s="555"/>
      <c r="BF198" s="555"/>
      <c r="BG198" s="555"/>
      <c r="BH198" s="555"/>
      <c r="BI198" s="555"/>
      <c r="BJ198" s="555"/>
      <c r="BK198" s="555"/>
      <c r="BL198" s="555"/>
      <c r="BM198" s="555"/>
      <c r="BN198" s="555"/>
      <c r="BO198" s="555"/>
      <c r="BP198" s="555"/>
      <c r="BQ198" s="555"/>
      <c r="BR198" s="555"/>
      <c r="BS198" s="555"/>
      <c r="BT198" s="555"/>
      <c r="BU198" s="555"/>
      <c r="BV198" s="555"/>
      <c r="BW198" s="555"/>
      <c r="BX198" s="555"/>
      <c r="BY198" s="555"/>
      <c r="BZ198" s="555"/>
      <c r="CA198" s="555"/>
      <c r="CB198" s="555"/>
      <c r="CC198" s="555"/>
      <c r="CD198" s="555"/>
      <c r="CE198" s="555"/>
      <c r="CF198" s="555"/>
      <c r="CG198" s="555"/>
      <c r="CH198" s="555"/>
      <c r="CI198" s="555"/>
      <c r="CJ198" s="555"/>
      <c r="CK198" s="555"/>
      <c r="CL198" s="555"/>
      <c r="CM198" s="555"/>
      <c r="CN198" s="555"/>
      <c r="CO198" s="555"/>
      <c r="CP198" s="555"/>
      <c r="CQ198" s="555"/>
      <c r="CR198" s="555"/>
      <c r="CS198" s="555"/>
      <c r="CT198" s="555"/>
      <c r="CU198" s="555"/>
      <c r="CV198" s="555"/>
      <c r="CW198" s="555"/>
      <c r="CX198" s="555"/>
      <c r="CY198" s="555"/>
      <c r="CZ198" s="555"/>
      <c r="DA198" s="555"/>
      <c r="DB198" s="555"/>
      <c r="DC198" s="555"/>
      <c r="DD198" s="555"/>
      <c r="DE198" s="555"/>
      <c r="DF198" s="555"/>
      <c r="DG198" s="555"/>
      <c r="DH198" s="555"/>
    </row>
    <row r="199" spans="1:115" ht="40.15" customHeight="1">
      <c r="A199" s="555" t="s">
        <v>5058</v>
      </c>
      <c r="B199" s="555" t="s">
        <v>5059</v>
      </c>
      <c r="C199" s="555"/>
      <c r="D199" s="555"/>
      <c r="E199" s="555"/>
      <c r="F199" s="555"/>
      <c r="G199" s="555"/>
      <c r="H199" s="555"/>
      <c r="I199" s="555"/>
      <c r="J199" s="555"/>
      <c r="K199" s="555"/>
      <c r="L199" s="555"/>
      <c r="M199" s="555"/>
      <c r="N199" s="555"/>
      <c r="O199" s="555"/>
      <c r="P199" s="555"/>
      <c r="Q199" s="555"/>
      <c r="R199" s="555"/>
      <c r="S199" s="555"/>
      <c r="T199" s="555"/>
      <c r="U199" s="555"/>
      <c r="V199" s="555"/>
      <c r="W199" s="555"/>
      <c r="X199" s="555"/>
      <c r="Y199" s="555"/>
      <c r="Z199" s="555"/>
      <c r="AA199" s="555"/>
      <c r="AB199" s="555"/>
      <c r="AC199" s="555"/>
      <c r="AD199" s="555"/>
      <c r="AE199" s="555"/>
      <c r="AF199" s="555"/>
      <c r="AG199" s="555"/>
      <c r="AH199" s="555"/>
      <c r="AI199" s="555"/>
      <c r="AJ199" s="555"/>
      <c r="AK199" s="555"/>
      <c r="AL199" s="555"/>
      <c r="AM199" s="555"/>
      <c r="AN199" s="555"/>
      <c r="AO199" s="555"/>
      <c r="AP199" s="555"/>
      <c r="AQ199" s="555"/>
      <c r="AR199" s="555"/>
      <c r="AS199" s="555"/>
      <c r="AT199" s="555"/>
      <c r="AU199" s="555"/>
      <c r="AV199" s="555"/>
      <c r="AW199" s="555"/>
      <c r="AX199" s="555"/>
      <c r="AY199" s="555"/>
      <c r="AZ199" s="555"/>
      <c r="BA199" s="555"/>
      <c r="BB199" s="555" t="s">
        <v>5060</v>
      </c>
      <c r="BC199" s="555" t="s">
        <v>5061</v>
      </c>
      <c r="BD199" s="555" t="s">
        <v>210</v>
      </c>
      <c r="BE199" s="555"/>
      <c r="BF199" s="555"/>
      <c r="BG199" s="555"/>
      <c r="BH199" s="555"/>
      <c r="BI199" s="555"/>
      <c r="BJ199" s="555"/>
      <c r="BK199" s="555"/>
      <c r="BL199" s="555"/>
      <c r="BM199" s="555"/>
      <c r="BN199" s="555"/>
      <c r="BO199" s="555"/>
      <c r="BP199" s="555"/>
      <c r="BQ199" s="555"/>
      <c r="BR199" s="555"/>
      <c r="BS199" s="555"/>
      <c r="BT199" s="555"/>
      <c r="BU199" s="555"/>
      <c r="BV199" s="555"/>
      <c r="BW199" s="555"/>
      <c r="BX199" s="555"/>
      <c r="BY199" s="555"/>
      <c r="BZ199" s="555"/>
      <c r="CA199" s="555"/>
      <c r="CB199" s="555"/>
      <c r="CC199" s="555"/>
      <c r="CD199" s="555"/>
      <c r="CE199" s="555"/>
      <c r="CF199" s="555"/>
      <c r="CG199" s="555"/>
      <c r="CH199" s="555"/>
      <c r="CI199" s="555"/>
      <c r="CJ199" s="555"/>
      <c r="CK199" s="555"/>
      <c r="CL199" s="555"/>
      <c r="CM199" s="555"/>
      <c r="CN199" s="555"/>
      <c r="CO199" s="555"/>
      <c r="CP199" s="555"/>
      <c r="CQ199" s="555"/>
      <c r="CR199" s="555"/>
      <c r="CS199" s="555"/>
      <c r="CT199" s="555"/>
      <c r="CU199" s="555"/>
      <c r="CV199" s="555"/>
      <c r="CW199" s="555"/>
      <c r="CX199" s="555"/>
      <c r="CY199" s="555"/>
      <c r="CZ199" s="555"/>
      <c r="DA199" s="555"/>
      <c r="DB199" s="555"/>
      <c r="DC199" s="555"/>
      <c r="DD199" s="555"/>
      <c r="DE199" s="555"/>
      <c r="DF199" s="555"/>
      <c r="DG199" s="555"/>
      <c r="DH199" s="555"/>
    </row>
    <row r="200" spans="1:115" ht="40.15" customHeight="1">
      <c r="A200" s="555" t="s">
        <v>5062</v>
      </c>
      <c r="B200" s="555" t="s">
        <v>5063</v>
      </c>
      <c r="C200" s="555"/>
      <c r="D200" s="555"/>
      <c r="E200" s="555"/>
      <c r="F200" s="555"/>
      <c r="G200" s="555"/>
      <c r="H200" s="555"/>
      <c r="I200" s="555"/>
      <c r="J200" s="555"/>
      <c r="K200" s="555"/>
      <c r="L200" s="555"/>
      <c r="M200" s="555"/>
      <c r="N200" s="555"/>
      <c r="O200" s="555"/>
      <c r="P200" s="555"/>
      <c r="Q200" s="555"/>
      <c r="R200" s="555"/>
      <c r="S200" s="555"/>
      <c r="T200" s="555"/>
      <c r="U200" s="555"/>
      <c r="V200" s="555"/>
      <c r="W200" s="555"/>
      <c r="X200" s="555"/>
      <c r="Y200" s="555"/>
      <c r="Z200" s="555"/>
      <c r="AA200" s="555"/>
      <c r="AB200" s="555"/>
      <c r="AC200" s="555"/>
      <c r="AD200" s="555"/>
      <c r="AE200" s="555"/>
      <c r="AF200" s="555"/>
      <c r="AG200" s="555"/>
      <c r="AH200" s="555"/>
      <c r="AI200" s="555"/>
      <c r="AJ200" s="555"/>
      <c r="AK200" s="555"/>
      <c r="AL200" s="555"/>
      <c r="AM200" s="555"/>
      <c r="AN200" s="555"/>
      <c r="AO200" s="555"/>
      <c r="AP200" s="555"/>
      <c r="AQ200" s="555"/>
      <c r="AR200" s="555"/>
      <c r="AS200" s="555"/>
      <c r="AT200" s="555"/>
      <c r="AU200" s="555"/>
      <c r="AV200" s="555"/>
      <c r="AW200" s="555"/>
      <c r="AX200" s="555"/>
      <c r="AY200" s="555"/>
      <c r="AZ200" s="555"/>
      <c r="BA200" s="555"/>
      <c r="BB200" s="555" t="s">
        <v>5064</v>
      </c>
      <c r="BC200" s="555" t="s">
        <v>5065</v>
      </c>
      <c r="BD200" s="555" t="s">
        <v>210</v>
      </c>
      <c r="BE200" s="555"/>
      <c r="BF200" s="555"/>
      <c r="BG200" s="555"/>
      <c r="BH200" s="555"/>
      <c r="BI200" s="555"/>
      <c r="BJ200" s="555"/>
      <c r="BK200" s="555"/>
      <c r="BL200" s="555"/>
      <c r="BM200" s="555"/>
      <c r="BN200" s="555"/>
      <c r="BO200" s="555"/>
      <c r="BP200" s="555"/>
      <c r="BQ200" s="555"/>
      <c r="BR200" s="555"/>
      <c r="BS200" s="555"/>
      <c r="BT200" s="555"/>
      <c r="BU200" s="555"/>
      <c r="BV200" s="555"/>
      <c r="BW200" s="555"/>
      <c r="BX200" s="555"/>
      <c r="BY200" s="555"/>
      <c r="BZ200" s="555"/>
      <c r="CA200" s="555"/>
      <c r="CB200" s="555"/>
      <c r="CC200" s="555"/>
      <c r="CD200" s="555"/>
      <c r="CE200" s="555"/>
      <c r="CF200" s="555"/>
      <c r="CG200" s="555"/>
      <c r="CH200" s="555"/>
      <c r="CI200" s="555"/>
      <c r="CJ200" s="555"/>
      <c r="CK200" s="555"/>
      <c r="CL200" s="555"/>
      <c r="CM200" s="555"/>
      <c r="CN200" s="555"/>
      <c r="CO200" s="555"/>
      <c r="CP200" s="555"/>
      <c r="CQ200" s="555"/>
      <c r="CR200" s="555"/>
      <c r="CS200" s="555"/>
      <c r="CT200" s="555"/>
      <c r="CU200" s="555"/>
      <c r="CV200" s="555"/>
      <c r="CW200" s="555"/>
      <c r="CX200" s="555"/>
      <c r="CY200" s="555"/>
      <c r="CZ200" s="555"/>
      <c r="DA200" s="555"/>
      <c r="DB200" s="555"/>
      <c r="DC200" s="555"/>
      <c r="DD200" s="555"/>
      <c r="DE200" s="555"/>
      <c r="DF200" s="555"/>
      <c r="DG200" s="555"/>
      <c r="DH200" s="555"/>
    </row>
    <row r="201" spans="1:115" ht="40.15" customHeight="1">
      <c r="A201" s="555" t="s">
        <v>5066</v>
      </c>
      <c r="B201" s="555" t="s">
        <v>5067</v>
      </c>
      <c r="C201" s="555"/>
      <c r="D201" s="555"/>
      <c r="E201" s="555"/>
      <c r="F201" s="555"/>
      <c r="G201" s="555"/>
      <c r="H201" s="555"/>
      <c r="I201" s="555"/>
      <c r="J201" s="555"/>
      <c r="K201" s="555"/>
      <c r="L201" s="555"/>
      <c r="M201" s="555"/>
      <c r="N201" s="555"/>
      <c r="O201" s="555"/>
      <c r="P201" s="555"/>
      <c r="Q201" s="555"/>
      <c r="R201" s="555"/>
      <c r="S201" s="555"/>
      <c r="T201" s="555"/>
      <c r="U201" s="555"/>
      <c r="V201" s="555"/>
      <c r="W201" s="555"/>
      <c r="X201" s="555"/>
      <c r="Y201" s="555"/>
      <c r="Z201" s="555"/>
      <c r="AA201" s="555"/>
      <c r="AB201" s="555"/>
      <c r="AC201" s="555"/>
      <c r="AD201" s="555"/>
      <c r="AE201" s="555"/>
      <c r="AF201" s="555"/>
      <c r="AG201" s="555"/>
      <c r="AH201" s="555"/>
      <c r="AI201" s="555"/>
      <c r="AJ201" s="555"/>
      <c r="AK201" s="555"/>
      <c r="AL201" s="555"/>
      <c r="AM201" s="555"/>
      <c r="AN201" s="555"/>
      <c r="AO201" s="555"/>
      <c r="AP201" s="555"/>
      <c r="AQ201" s="555"/>
      <c r="AR201" s="555"/>
      <c r="AS201" s="555"/>
      <c r="AT201" s="555"/>
      <c r="AU201" s="555"/>
      <c r="AV201" s="555"/>
      <c r="AW201" s="555"/>
      <c r="AX201" s="555"/>
      <c r="AY201" s="555"/>
      <c r="AZ201" s="555"/>
      <c r="BA201" s="555"/>
      <c r="BB201" s="555" t="s">
        <v>5068</v>
      </c>
      <c r="BC201" s="555" t="s">
        <v>5069</v>
      </c>
      <c r="BD201" s="555" t="s">
        <v>210</v>
      </c>
      <c r="BE201" s="555"/>
      <c r="BF201" s="555"/>
      <c r="BG201" s="555"/>
      <c r="BH201" s="555"/>
      <c r="BI201" s="555"/>
      <c r="BJ201" s="555"/>
      <c r="BK201" s="555"/>
      <c r="BL201" s="555"/>
      <c r="BM201" s="555"/>
      <c r="BN201" s="555"/>
      <c r="BO201" s="555"/>
      <c r="BP201" s="555"/>
      <c r="BQ201" s="555"/>
      <c r="BR201" s="555"/>
      <c r="BS201" s="555"/>
      <c r="BT201" s="555"/>
      <c r="BU201" s="555"/>
      <c r="BV201" s="555"/>
      <c r="BW201" s="555"/>
      <c r="BX201" s="555"/>
      <c r="BY201" s="555"/>
      <c r="BZ201" s="555"/>
      <c r="CA201" s="555"/>
      <c r="CB201" s="555"/>
      <c r="CC201" s="555"/>
      <c r="CD201" s="555"/>
      <c r="CE201" s="555"/>
      <c r="CF201" s="555"/>
      <c r="CG201" s="555"/>
      <c r="CH201" s="555"/>
      <c r="CI201" s="555"/>
      <c r="CJ201" s="555"/>
      <c r="CK201" s="555"/>
      <c r="CL201" s="555"/>
      <c r="CM201" s="555"/>
      <c r="CN201" s="555"/>
      <c r="CO201" s="555"/>
      <c r="CP201" s="555"/>
      <c r="CQ201" s="555"/>
      <c r="CR201" s="555"/>
      <c r="CS201" s="555"/>
      <c r="CT201" s="555"/>
      <c r="CU201" s="555"/>
      <c r="CV201" s="555"/>
      <c r="CW201" s="555"/>
      <c r="CX201" s="555"/>
      <c r="CY201" s="555"/>
      <c r="CZ201" s="555"/>
      <c r="DA201" s="555"/>
      <c r="DB201" s="555"/>
      <c r="DC201" s="555"/>
      <c r="DD201" s="555"/>
      <c r="DE201" s="555"/>
      <c r="DF201" s="555"/>
      <c r="DG201" s="555"/>
      <c r="DH201" s="555"/>
    </row>
    <row r="202" spans="1:115" ht="40.15" customHeight="1">
      <c r="A202" s="555" t="s">
        <v>5070</v>
      </c>
      <c r="B202" s="555" t="s">
        <v>5071</v>
      </c>
      <c r="C202" s="555"/>
      <c r="D202" s="555"/>
      <c r="E202" s="555"/>
      <c r="F202" s="555"/>
      <c r="G202" s="555"/>
      <c r="H202" s="555"/>
      <c r="I202" s="555"/>
      <c r="J202" s="555"/>
      <c r="K202" s="555"/>
      <c r="L202" s="555"/>
      <c r="M202" s="555"/>
      <c r="N202" s="555"/>
      <c r="O202" s="555"/>
      <c r="P202" s="555"/>
      <c r="Q202" s="555"/>
      <c r="R202" s="555"/>
      <c r="S202" s="555"/>
      <c r="T202" s="555"/>
      <c r="U202" s="555"/>
      <c r="V202" s="555"/>
      <c r="W202" s="555"/>
      <c r="X202" s="555"/>
      <c r="Y202" s="555"/>
      <c r="Z202" s="555"/>
      <c r="AA202" s="555"/>
      <c r="AB202" s="555"/>
      <c r="AC202" s="555"/>
      <c r="AD202" s="555"/>
      <c r="AE202" s="555"/>
      <c r="AF202" s="555"/>
      <c r="AG202" s="555"/>
      <c r="AH202" s="555"/>
      <c r="AI202" s="555"/>
      <c r="AJ202" s="555"/>
      <c r="AK202" s="555"/>
      <c r="AL202" s="555"/>
      <c r="AM202" s="555"/>
      <c r="AN202" s="555"/>
      <c r="AO202" s="555"/>
      <c r="AP202" s="555"/>
      <c r="AQ202" s="555"/>
      <c r="AR202" s="555"/>
      <c r="AS202" s="555"/>
      <c r="AT202" s="555"/>
      <c r="AU202" s="555"/>
      <c r="AV202" s="555"/>
      <c r="AW202" s="555"/>
      <c r="AX202" s="555"/>
      <c r="AY202" s="555"/>
      <c r="AZ202" s="555"/>
      <c r="BA202" s="555"/>
      <c r="BB202" s="555" t="s">
        <v>5072</v>
      </c>
      <c r="BC202" s="555" t="s">
        <v>5073</v>
      </c>
      <c r="BD202" s="555" t="s">
        <v>210</v>
      </c>
      <c r="BE202" s="555"/>
      <c r="BF202" s="555"/>
      <c r="BG202" s="555"/>
      <c r="BH202" s="555"/>
      <c r="BI202" s="555"/>
      <c r="BJ202" s="555"/>
      <c r="BK202" s="555"/>
      <c r="BL202" s="555"/>
      <c r="BM202" s="555"/>
      <c r="BN202" s="555"/>
      <c r="BO202" s="555"/>
      <c r="BP202" s="555"/>
      <c r="BQ202" s="555"/>
      <c r="BR202" s="555"/>
      <c r="BS202" s="555"/>
      <c r="BT202" s="555"/>
      <c r="BU202" s="555"/>
      <c r="BV202" s="555"/>
      <c r="BW202" s="555"/>
      <c r="BX202" s="555"/>
      <c r="BY202" s="555"/>
      <c r="BZ202" s="555"/>
      <c r="CA202" s="555"/>
      <c r="CB202" s="555"/>
      <c r="CC202" s="555"/>
      <c r="CD202" s="555"/>
      <c r="CE202" s="555"/>
      <c r="CF202" s="555"/>
      <c r="CG202" s="555"/>
      <c r="CH202" s="555"/>
      <c r="CI202" s="555"/>
      <c r="CJ202" s="555"/>
      <c r="CK202" s="555"/>
      <c r="CL202" s="555"/>
      <c r="CM202" s="555"/>
      <c r="CN202" s="555"/>
      <c r="CO202" s="555"/>
      <c r="CP202" s="555"/>
      <c r="CQ202" s="555"/>
      <c r="CR202" s="555"/>
      <c r="CS202" s="555"/>
      <c r="CT202" s="555"/>
      <c r="CU202" s="555"/>
      <c r="CV202" s="555"/>
      <c r="CW202" s="555"/>
      <c r="CX202" s="555"/>
      <c r="CY202" s="555"/>
      <c r="CZ202" s="555"/>
      <c r="DA202" s="555"/>
      <c r="DB202" s="555"/>
      <c r="DC202" s="555"/>
      <c r="DD202" s="555"/>
      <c r="DE202" s="555"/>
      <c r="DF202" s="555"/>
      <c r="DG202" s="555"/>
      <c r="DH202" s="555"/>
    </row>
    <row r="203" spans="1:115" ht="40.15" customHeight="1">
      <c r="A203" s="555" t="s">
        <v>5074</v>
      </c>
      <c r="B203" s="555" t="s">
        <v>5075</v>
      </c>
      <c r="C203" s="555"/>
      <c r="D203" s="555"/>
      <c r="E203" s="555"/>
      <c r="F203" s="555"/>
      <c r="G203" s="555"/>
      <c r="H203" s="555"/>
      <c r="I203" s="555"/>
      <c r="J203" s="555"/>
      <c r="K203" s="555"/>
      <c r="L203" s="555"/>
      <c r="M203" s="555"/>
      <c r="N203" s="555"/>
      <c r="O203" s="555"/>
      <c r="P203" s="555"/>
      <c r="Q203" s="555"/>
      <c r="R203" s="555"/>
      <c r="S203" s="555"/>
      <c r="T203" s="555"/>
      <c r="U203" s="555"/>
      <c r="V203" s="555"/>
      <c r="W203" s="555"/>
      <c r="X203" s="555"/>
      <c r="Y203" s="555"/>
      <c r="Z203" s="555"/>
      <c r="AA203" s="555"/>
      <c r="AB203" s="555"/>
      <c r="AC203" s="555"/>
      <c r="AD203" s="555"/>
      <c r="AE203" s="555"/>
      <c r="AF203" s="555"/>
      <c r="AG203" s="555"/>
      <c r="AH203" s="555"/>
      <c r="AI203" s="555"/>
      <c r="AJ203" s="555"/>
      <c r="AK203" s="555"/>
      <c r="AL203" s="555"/>
      <c r="AM203" s="555"/>
      <c r="AN203" s="555"/>
      <c r="AO203" s="555"/>
      <c r="AP203" s="555"/>
      <c r="AQ203" s="555"/>
      <c r="AR203" s="555"/>
      <c r="AS203" s="555"/>
      <c r="AT203" s="555"/>
      <c r="AU203" s="555"/>
      <c r="AV203" s="555"/>
      <c r="AW203" s="555"/>
      <c r="AX203" s="555"/>
      <c r="AY203" s="555"/>
      <c r="AZ203" s="555"/>
      <c r="BA203" s="555"/>
      <c r="BB203" s="555" t="s">
        <v>5076</v>
      </c>
      <c r="BC203" s="555" t="s">
        <v>5077</v>
      </c>
      <c r="BD203" s="555" t="s">
        <v>210</v>
      </c>
      <c r="BE203" s="555"/>
      <c r="BF203" s="555"/>
      <c r="BG203" s="555"/>
      <c r="BH203" s="555"/>
      <c r="BI203" s="555"/>
      <c r="BJ203" s="555"/>
      <c r="BK203" s="555"/>
      <c r="BL203" s="555"/>
      <c r="BM203" s="555"/>
      <c r="BN203" s="555"/>
      <c r="BO203" s="555"/>
      <c r="BP203" s="555"/>
      <c r="BQ203" s="555"/>
      <c r="BR203" s="555"/>
      <c r="BS203" s="555"/>
      <c r="BT203" s="555"/>
      <c r="BU203" s="555"/>
      <c r="BV203" s="555"/>
      <c r="BW203" s="555"/>
      <c r="BX203" s="555"/>
      <c r="BY203" s="555"/>
      <c r="BZ203" s="555"/>
      <c r="CA203" s="555"/>
      <c r="CB203" s="555"/>
      <c r="CC203" s="555"/>
      <c r="CD203" s="555"/>
      <c r="CE203" s="555"/>
      <c r="CF203" s="555"/>
      <c r="CG203" s="555"/>
      <c r="CH203" s="555"/>
      <c r="CI203" s="555"/>
      <c r="CJ203" s="555"/>
      <c r="CK203" s="555"/>
      <c r="CL203" s="555"/>
      <c r="CM203" s="555"/>
      <c r="CN203" s="555"/>
      <c r="CO203" s="555"/>
      <c r="CP203" s="555"/>
      <c r="CQ203" s="555"/>
      <c r="CR203" s="555"/>
      <c r="CS203" s="555"/>
      <c r="CT203" s="555"/>
      <c r="CU203" s="555"/>
      <c r="CV203" s="555"/>
      <c r="CW203" s="555"/>
      <c r="CX203" s="555"/>
      <c r="CY203" s="555"/>
      <c r="CZ203" s="555"/>
      <c r="DA203" s="555"/>
      <c r="DB203" s="555"/>
      <c r="DC203" s="555"/>
      <c r="DD203" s="555"/>
      <c r="DE203" s="555"/>
      <c r="DF203" s="555"/>
      <c r="DG203" s="555"/>
      <c r="DH203" s="555"/>
    </row>
    <row r="204" spans="1:115" ht="40.15" customHeight="1">
      <c r="A204" s="555" t="s">
        <v>5078</v>
      </c>
      <c r="B204" s="555" t="s">
        <v>5079</v>
      </c>
      <c r="C204" s="555"/>
      <c r="D204" s="555"/>
      <c r="E204" s="555"/>
      <c r="F204" s="555"/>
      <c r="G204" s="555"/>
      <c r="H204" s="555"/>
      <c r="I204" s="555"/>
      <c r="J204" s="555"/>
      <c r="K204" s="555"/>
      <c r="L204" s="555"/>
      <c r="M204" s="555"/>
      <c r="N204" s="555"/>
      <c r="O204" s="555"/>
      <c r="P204" s="555"/>
      <c r="Q204" s="555"/>
      <c r="R204" s="555"/>
      <c r="S204" s="555"/>
      <c r="T204" s="555"/>
      <c r="U204" s="555"/>
      <c r="V204" s="555"/>
      <c r="W204" s="555"/>
      <c r="X204" s="555"/>
      <c r="Y204" s="555"/>
      <c r="Z204" s="555"/>
      <c r="AA204" s="555"/>
      <c r="AB204" s="555"/>
      <c r="AC204" s="555"/>
      <c r="AD204" s="555"/>
      <c r="AE204" s="555"/>
      <c r="AF204" s="555"/>
      <c r="AG204" s="555"/>
      <c r="AH204" s="555"/>
      <c r="AI204" s="555"/>
      <c r="AJ204" s="555"/>
      <c r="AK204" s="555"/>
      <c r="AL204" s="555"/>
      <c r="AM204" s="555"/>
      <c r="AN204" s="555"/>
      <c r="AO204" s="555"/>
      <c r="AP204" s="555"/>
      <c r="AQ204" s="555"/>
      <c r="AR204" s="555"/>
      <c r="AS204" s="555"/>
      <c r="AT204" s="555"/>
      <c r="AU204" s="555"/>
      <c r="AV204" s="555"/>
      <c r="AW204" s="555"/>
      <c r="AX204" s="555"/>
      <c r="AY204" s="555"/>
      <c r="AZ204" s="555"/>
      <c r="BA204" s="555"/>
      <c r="BB204" s="555" t="s">
        <v>5080</v>
      </c>
      <c r="BC204" s="555" t="s">
        <v>5081</v>
      </c>
      <c r="BD204" s="555" t="s">
        <v>5082</v>
      </c>
      <c r="BE204" s="555"/>
      <c r="BF204" s="555"/>
      <c r="BG204" s="555"/>
      <c r="BH204" s="555"/>
      <c r="BI204" s="555"/>
      <c r="BJ204" s="555"/>
      <c r="BK204" s="555"/>
      <c r="BL204" s="555"/>
      <c r="BM204" s="555"/>
      <c r="BN204" s="555"/>
      <c r="BO204" s="555"/>
      <c r="BP204" s="555"/>
      <c r="BQ204" s="555"/>
      <c r="BR204" s="555"/>
      <c r="BS204" s="555"/>
      <c r="BT204" s="555"/>
      <c r="BU204" s="555"/>
      <c r="BV204" s="555"/>
      <c r="BW204" s="555"/>
      <c r="BX204" s="555"/>
      <c r="BY204" s="555"/>
      <c r="BZ204" s="555"/>
      <c r="CA204" s="555"/>
      <c r="CB204" s="555"/>
      <c r="CC204" s="555"/>
      <c r="CD204" s="555"/>
      <c r="CE204" s="555"/>
      <c r="CF204" s="555"/>
      <c r="CG204" s="555"/>
      <c r="CH204" s="555"/>
      <c r="CI204" s="555"/>
      <c r="CJ204" s="555"/>
      <c r="CK204" s="555"/>
      <c r="CL204" s="555"/>
      <c r="CM204" s="555"/>
      <c r="CN204" s="555"/>
      <c r="CO204" s="555"/>
      <c r="CP204" s="555"/>
      <c r="CQ204" s="555"/>
      <c r="CR204" s="555"/>
      <c r="CS204" s="555"/>
      <c r="CT204" s="555"/>
      <c r="CU204" s="555"/>
      <c r="CV204" s="555"/>
      <c r="CW204" s="555"/>
      <c r="CX204" s="555"/>
      <c r="CY204" s="555"/>
      <c r="CZ204" s="555"/>
      <c r="DA204" s="555"/>
      <c r="DB204" s="555"/>
      <c r="DC204" s="555"/>
      <c r="DD204" s="555"/>
      <c r="DE204" s="555"/>
      <c r="DF204" s="555"/>
      <c r="DG204" s="555"/>
      <c r="DH204" s="555"/>
    </row>
    <row r="205" spans="1:115" ht="40.15" customHeight="1">
      <c r="A205" s="555" t="s">
        <v>5083</v>
      </c>
      <c r="B205" s="555" t="s">
        <v>5084</v>
      </c>
      <c r="C205" s="555"/>
      <c r="D205" s="555"/>
      <c r="E205" s="555"/>
      <c r="F205" s="555"/>
      <c r="G205" s="555"/>
      <c r="H205" s="555"/>
      <c r="I205" s="555"/>
      <c r="J205" s="555"/>
      <c r="K205" s="555"/>
      <c r="L205" s="555"/>
      <c r="M205" s="555"/>
      <c r="N205" s="555"/>
      <c r="O205" s="555"/>
      <c r="P205" s="555"/>
      <c r="Q205" s="555"/>
      <c r="R205" s="555"/>
      <c r="S205" s="555"/>
      <c r="T205" s="555"/>
      <c r="U205" s="555"/>
      <c r="V205" s="555"/>
      <c r="W205" s="555"/>
      <c r="X205" s="555"/>
      <c r="Y205" s="555"/>
      <c r="Z205" s="555"/>
      <c r="AA205" s="555"/>
      <c r="AB205" s="555"/>
      <c r="AC205" s="555"/>
      <c r="AD205" s="555"/>
      <c r="AE205" s="555"/>
      <c r="AF205" s="555"/>
      <c r="AG205" s="555"/>
      <c r="AH205" s="555"/>
      <c r="AI205" s="555"/>
      <c r="AJ205" s="555"/>
      <c r="AK205" s="555"/>
      <c r="AL205" s="555"/>
      <c r="AM205" s="555"/>
      <c r="AN205" s="555"/>
      <c r="AO205" s="555"/>
      <c r="AP205" s="555"/>
      <c r="AQ205" s="555"/>
      <c r="AR205" s="555"/>
      <c r="AS205" s="555"/>
      <c r="AT205" s="555"/>
      <c r="AU205" s="555"/>
      <c r="AV205" s="555"/>
      <c r="AW205" s="555"/>
      <c r="AX205" s="555"/>
      <c r="AY205" s="555"/>
      <c r="AZ205" s="555"/>
      <c r="BA205" s="555"/>
      <c r="BB205" s="555" t="s">
        <v>5085</v>
      </c>
      <c r="BC205" s="555" t="s">
        <v>5086</v>
      </c>
      <c r="BD205" s="555" t="s">
        <v>210</v>
      </c>
      <c r="BE205" s="555"/>
      <c r="BF205" s="555"/>
      <c r="BG205" s="555"/>
      <c r="BH205" s="555"/>
      <c r="BI205" s="555"/>
      <c r="BJ205" s="555"/>
      <c r="BK205" s="555"/>
      <c r="BL205" s="555"/>
      <c r="BM205" s="555"/>
      <c r="BN205" s="555"/>
      <c r="BO205" s="555"/>
      <c r="BP205" s="555"/>
      <c r="BQ205" s="555"/>
      <c r="BR205" s="555"/>
      <c r="BS205" s="555"/>
      <c r="BT205" s="555"/>
      <c r="BU205" s="555"/>
      <c r="BV205" s="555"/>
      <c r="BW205" s="555"/>
      <c r="BX205" s="555"/>
      <c r="BY205" s="555"/>
      <c r="BZ205" s="555"/>
      <c r="CA205" s="555"/>
      <c r="CB205" s="555"/>
      <c r="CC205" s="555"/>
      <c r="CD205" s="555"/>
      <c r="CE205" s="555"/>
      <c r="CF205" s="555"/>
      <c r="CG205" s="555"/>
      <c r="CH205" s="555"/>
      <c r="CI205" s="555"/>
      <c r="CJ205" s="555"/>
      <c r="CK205" s="555"/>
      <c r="CL205" s="555"/>
      <c r="CM205" s="555"/>
      <c r="CN205" s="555"/>
      <c r="CO205" s="555"/>
      <c r="CP205" s="555"/>
      <c r="CQ205" s="555"/>
      <c r="CR205" s="555"/>
      <c r="CS205" s="555"/>
      <c r="CT205" s="555"/>
      <c r="CU205" s="555"/>
      <c r="CV205" s="555"/>
      <c r="CW205" s="555"/>
      <c r="CX205" s="555"/>
      <c r="CY205" s="555"/>
      <c r="CZ205" s="555"/>
      <c r="DA205" s="555"/>
      <c r="DB205" s="555"/>
      <c r="DC205" s="555"/>
      <c r="DD205" s="555"/>
      <c r="DE205" s="555"/>
      <c r="DF205" s="555"/>
      <c r="DG205" s="555"/>
      <c r="DH205" s="555"/>
    </row>
    <row r="206" spans="1:115" ht="40.15" customHeight="1">
      <c r="A206" s="555" t="s">
        <v>5087</v>
      </c>
      <c r="B206" s="555" t="s">
        <v>5088</v>
      </c>
      <c r="C206" s="555"/>
      <c r="D206" s="555"/>
      <c r="E206" s="555"/>
      <c r="F206" s="555"/>
      <c r="G206" s="555"/>
      <c r="H206" s="555"/>
      <c r="I206" s="555"/>
      <c r="J206" s="555"/>
      <c r="K206" s="555"/>
      <c r="L206" s="555"/>
      <c r="M206" s="555"/>
      <c r="N206" s="555"/>
      <c r="O206" s="555"/>
      <c r="P206" s="555"/>
      <c r="Q206" s="555"/>
      <c r="R206" s="555"/>
      <c r="S206" s="555"/>
      <c r="T206" s="555"/>
      <c r="U206" s="555"/>
      <c r="V206" s="555"/>
      <c r="W206" s="555"/>
      <c r="X206" s="555"/>
      <c r="Y206" s="555"/>
      <c r="Z206" s="555"/>
      <c r="AA206" s="555"/>
      <c r="AB206" s="555"/>
      <c r="AC206" s="555"/>
      <c r="AD206" s="555"/>
      <c r="AE206" s="555"/>
      <c r="AF206" s="555"/>
      <c r="AG206" s="555"/>
      <c r="AH206" s="555"/>
      <c r="AI206" s="555"/>
      <c r="AJ206" s="555"/>
      <c r="AK206" s="555"/>
      <c r="AL206" s="555"/>
      <c r="AM206" s="555"/>
      <c r="AN206" s="555"/>
      <c r="AO206" s="555"/>
      <c r="AP206" s="555"/>
      <c r="AQ206" s="555"/>
      <c r="AR206" s="555"/>
      <c r="AS206" s="555"/>
      <c r="AT206" s="555"/>
      <c r="AU206" s="555"/>
      <c r="AV206" s="555"/>
      <c r="AW206" s="555"/>
      <c r="AX206" s="555"/>
      <c r="AY206" s="555"/>
      <c r="AZ206" s="555"/>
      <c r="BA206" s="555"/>
      <c r="BB206" s="555" t="s">
        <v>5089</v>
      </c>
      <c r="BC206" s="555" t="s">
        <v>5090</v>
      </c>
      <c r="BD206" s="555" t="s">
        <v>5082</v>
      </c>
      <c r="BE206" s="555"/>
      <c r="BF206" s="555"/>
      <c r="BG206" s="555"/>
      <c r="BH206" s="555"/>
      <c r="BI206" s="555"/>
      <c r="BJ206" s="555"/>
      <c r="BK206" s="555"/>
      <c r="BL206" s="555"/>
      <c r="BM206" s="555"/>
      <c r="BN206" s="555"/>
      <c r="BO206" s="555"/>
      <c r="BP206" s="555"/>
      <c r="BQ206" s="555"/>
      <c r="BR206" s="555"/>
      <c r="BS206" s="555"/>
      <c r="BT206" s="555"/>
      <c r="BU206" s="555"/>
      <c r="BV206" s="555"/>
      <c r="BW206" s="555"/>
      <c r="BX206" s="555"/>
      <c r="BY206" s="555"/>
      <c r="BZ206" s="555"/>
      <c r="CA206" s="555"/>
      <c r="CB206" s="555"/>
      <c r="CC206" s="555"/>
      <c r="CD206" s="555"/>
      <c r="CE206" s="555"/>
      <c r="CF206" s="555"/>
      <c r="CG206" s="555"/>
      <c r="CH206" s="555"/>
      <c r="CI206" s="555"/>
      <c r="CJ206" s="555"/>
      <c r="CK206" s="555"/>
      <c r="CL206" s="555"/>
      <c r="CM206" s="555"/>
      <c r="CN206" s="555"/>
      <c r="CO206" s="555"/>
      <c r="CP206" s="555"/>
      <c r="CQ206" s="555"/>
      <c r="CR206" s="555"/>
      <c r="CS206" s="555"/>
      <c r="CT206" s="555"/>
      <c r="CU206" s="555"/>
      <c r="CV206" s="555"/>
      <c r="CW206" s="555"/>
      <c r="CX206" s="555"/>
      <c r="CY206" s="555"/>
      <c r="CZ206" s="555"/>
      <c r="DA206" s="555"/>
      <c r="DB206" s="555"/>
      <c r="DC206" s="555"/>
      <c r="DD206" s="555"/>
      <c r="DE206" s="555"/>
      <c r="DF206" s="555"/>
      <c r="DG206" s="555"/>
      <c r="DH206" s="555"/>
    </row>
    <row r="207" spans="1:115" ht="40.15" customHeight="1">
      <c r="A207" s="555" t="s">
        <v>5091</v>
      </c>
      <c r="B207" s="555" t="s">
        <v>5092</v>
      </c>
      <c r="C207" s="555"/>
      <c r="D207" s="555"/>
      <c r="E207" s="555"/>
      <c r="F207" s="555"/>
      <c r="G207" s="555"/>
      <c r="H207" s="555"/>
      <c r="I207" s="555"/>
      <c r="J207" s="555"/>
      <c r="K207" s="555"/>
      <c r="L207" s="555"/>
      <c r="M207" s="555"/>
      <c r="N207" s="555"/>
      <c r="O207" s="555"/>
      <c r="P207" s="555"/>
      <c r="Q207" s="555"/>
      <c r="R207" s="555"/>
      <c r="S207" s="555"/>
      <c r="T207" s="555"/>
      <c r="U207" s="555"/>
      <c r="V207" s="555"/>
      <c r="W207" s="555"/>
      <c r="X207" s="555"/>
      <c r="Y207" s="555"/>
      <c r="Z207" s="555"/>
      <c r="AA207" s="555"/>
      <c r="AB207" s="555"/>
      <c r="AC207" s="555"/>
      <c r="AD207" s="555"/>
      <c r="AE207" s="555"/>
      <c r="AF207" s="555"/>
      <c r="AG207" s="555"/>
      <c r="AH207" s="555"/>
      <c r="AI207" s="555"/>
      <c r="AJ207" s="555"/>
      <c r="AK207" s="555"/>
      <c r="AL207" s="555"/>
      <c r="AM207" s="555"/>
      <c r="AN207" s="555"/>
      <c r="AO207" s="555"/>
      <c r="AP207" s="555"/>
      <c r="AQ207" s="555"/>
      <c r="AR207" s="555"/>
      <c r="AS207" s="555"/>
      <c r="AT207" s="555"/>
      <c r="AU207" s="555"/>
      <c r="AV207" s="555"/>
      <c r="AW207" s="555"/>
      <c r="AX207" s="555"/>
      <c r="AY207" s="555"/>
      <c r="AZ207" s="555"/>
      <c r="BA207" s="555"/>
      <c r="BB207" s="555" t="s">
        <v>5093</v>
      </c>
      <c r="BC207" s="555" t="s">
        <v>5094</v>
      </c>
      <c r="BD207" s="555" t="s">
        <v>210</v>
      </c>
      <c r="BE207" s="555"/>
      <c r="BF207" s="555"/>
      <c r="BG207" s="555"/>
      <c r="BH207" s="555"/>
      <c r="BI207" s="555"/>
      <c r="BJ207" s="555"/>
      <c r="BK207" s="555"/>
      <c r="BL207" s="555"/>
      <c r="BM207" s="555"/>
      <c r="BN207" s="555"/>
      <c r="BO207" s="555"/>
      <c r="BP207" s="555"/>
      <c r="BQ207" s="555"/>
      <c r="BR207" s="555"/>
      <c r="BS207" s="555"/>
      <c r="BT207" s="555"/>
      <c r="BU207" s="555"/>
      <c r="BV207" s="555"/>
      <c r="BW207" s="555"/>
      <c r="BX207" s="555"/>
      <c r="BY207" s="555"/>
      <c r="BZ207" s="555"/>
      <c r="CA207" s="555"/>
      <c r="CB207" s="555"/>
      <c r="CC207" s="555"/>
      <c r="CD207" s="555"/>
      <c r="CE207" s="555"/>
      <c r="CF207" s="555"/>
      <c r="CG207" s="555"/>
      <c r="CH207" s="555"/>
      <c r="CI207" s="555"/>
      <c r="CJ207" s="555"/>
      <c r="CK207" s="555"/>
      <c r="CL207" s="555"/>
      <c r="CM207" s="555"/>
      <c r="CN207" s="555"/>
      <c r="CO207" s="555"/>
      <c r="CP207" s="555"/>
      <c r="CQ207" s="555"/>
      <c r="CR207" s="555"/>
      <c r="CS207" s="555"/>
      <c r="CT207" s="555"/>
      <c r="CU207" s="555"/>
      <c r="CV207" s="555"/>
      <c r="CW207" s="555"/>
      <c r="CX207" s="555"/>
      <c r="CY207" s="555"/>
      <c r="CZ207" s="555"/>
      <c r="DA207" s="555"/>
      <c r="DB207" s="555"/>
      <c r="DC207" s="555"/>
      <c r="DD207" s="555"/>
      <c r="DE207" s="555"/>
      <c r="DF207" s="555"/>
      <c r="DG207" s="555"/>
      <c r="DH207" s="555"/>
    </row>
    <row r="208" spans="1:115" ht="40.15" customHeight="1">
      <c r="A208" s="555" t="s">
        <v>5095</v>
      </c>
      <c r="B208" s="555" t="s">
        <v>5096</v>
      </c>
      <c r="C208" s="555"/>
      <c r="D208" s="555"/>
      <c r="E208" s="555"/>
      <c r="F208" s="555"/>
      <c r="G208" s="555"/>
      <c r="H208" s="555"/>
      <c r="I208" s="555"/>
      <c r="J208" s="555"/>
      <c r="K208" s="555"/>
      <c r="L208" s="555"/>
      <c r="M208" s="555"/>
      <c r="N208" s="555"/>
      <c r="O208" s="555"/>
      <c r="P208" s="555"/>
      <c r="Q208" s="555"/>
      <c r="R208" s="555"/>
      <c r="S208" s="555"/>
      <c r="T208" s="555"/>
      <c r="U208" s="555"/>
      <c r="V208" s="555"/>
      <c r="W208" s="555"/>
      <c r="X208" s="555"/>
      <c r="Y208" s="555"/>
      <c r="Z208" s="555"/>
      <c r="AA208" s="555"/>
      <c r="AB208" s="555"/>
      <c r="AC208" s="555"/>
      <c r="AD208" s="555"/>
      <c r="AE208" s="555"/>
      <c r="AF208" s="555"/>
      <c r="AG208" s="555"/>
      <c r="AH208" s="555"/>
      <c r="AI208" s="555"/>
      <c r="AJ208" s="555"/>
      <c r="AK208" s="555"/>
      <c r="AL208" s="555"/>
      <c r="AM208" s="555"/>
      <c r="AN208" s="555"/>
      <c r="AO208" s="555"/>
      <c r="AP208" s="555"/>
      <c r="AQ208" s="555"/>
      <c r="AR208" s="555"/>
      <c r="AS208" s="555"/>
      <c r="AT208" s="555"/>
      <c r="AU208" s="555"/>
      <c r="AV208" s="555"/>
      <c r="AW208" s="555"/>
      <c r="AX208" s="555"/>
      <c r="AY208" s="555"/>
      <c r="AZ208" s="555"/>
      <c r="BA208" s="555"/>
      <c r="BB208" s="555" t="s">
        <v>5097</v>
      </c>
      <c r="BC208" s="555" t="s">
        <v>5098</v>
      </c>
      <c r="BD208" s="555" t="s">
        <v>210</v>
      </c>
      <c r="BE208" s="555"/>
      <c r="BF208" s="555"/>
      <c r="BG208" s="555"/>
      <c r="BH208" s="555"/>
      <c r="BI208" s="555"/>
      <c r="BJ208" s="555"/>
      <c r="BK208" s="555"/>
      <c r="BL208" s="555"/>
      <c r="BM208" s="555"/>
      <c r="BN208" s="555"/>
      <c r="BO208" s="555"/>
      <c r="BP208" s="555"/>
      <c r="BQ208" s="555"/>
      <c r="BR208" s="555"/>
      <c r="BS208" s="555"/>
      <c r="BT208" s="555"/>
      <c r="BU208" s="555"/>
      <c r="BV208" s="555"/>
      <c r="BW208" s="555"/>
      <c r="BX208" s="555"/>
      <c r="BY208" s="555"/>
      <c r="BZ208" s="555"/>
      <c r="CA208" s="555"/>
      <c r="CB208" s="555"/>
      <c r="CC208" s="555"/>
      <c r="CD208" s="555"/>
      <c r="CE208" s="555"/>
      <c r="CF208" s="555"/>
      <c r="CG208" s="555"/>
      <c r="CH208" s="555"/>
      <c r="CI208" s="555"/>
      <c r="CJ208" s="555"/>
      <c r="CK208" s="555"/>
      <c r="CL208" s="555"/>
      <c r="CM208" s="555"/>
      <c r="CN208" s="555"/>
      <c r="CO208" s="555"/>
      <c r="CP208" s="555"/>
      <c r="CQ208" s="555"/>
      <c r="CR208" s="555"/>
      <c r="CS208" s="555"/>
      <c r="CT208" s="555"/>
      <c r="CU208" s="555"/>
      <c r="CV208" s="555"/>
      <c r="CW208" s="555"/>
      <c r="CX208" s="555"/>
      <c r="CY208" s="555"/>
      <c r="CZ208" s="555"/>
      <c r="DA208" s="555"/>
      <c r="DB208" s="555"/>
      <c r="DC208" s="555"/>
      <c r="DD208" s="555"/>
      <c r="DE208" s="555"/>
      <c r="DF208" s="555"/>
      <c r="DG208" s="555"/>
      <c r="DH208" s="555"/>
    </row>
    <row r="209" spans="1:112" ht="40.15" customHeight="1">
      <c r="A209" s="555" t="s">
        <v>5099</v>
      </c>
      <c r="B209" s="555" t="s">
        <v>5100</v>
      </c>
      <c r="C209" s="555"/>
      <c r="D209" s="555"/>
      <c r="E209" s="555"/>
      <c r="F209" s="555"/>
      <c r="G209" s="555"/>
      <c r="H209" s="555"/>
      <c r="I209" s="555"/>
      <c r="J209" s="555"/>
      <c r="K209" s="555"/>
      <c r="L209" s="555"/>
      <c r="M209" s="555"/>
      <c r="N209" s="555"/>
      <c r="O209" s="555"/>
      <c r="P209" s="555"/>
      <c r="Q209" s="555"/>
      <c r="R209" s="555"/>
      <c r="S209" s="555"/>
      <c r="T209" s="555"/>
      <c r="U209" s="555"/>
      <c r="V209" s="555"/>
      <c r="W209" s="555"/>
      <c r="X209" s="555"/>
      <c r="Y209" s="555"/>
      <c r="Z209" s="555"/>
      <c r="AA209" s="555"/>
      <c r="AB209" s="555"/>
      <c r="AC209" s="555"/>
      <c r="AD209" s="555"/>
      <c r="AE209" s="555"/>
      <c r="AF209" s="555"/>
      <c r="AG209" s="555"/>
      <c r="AH209" s="555"/>
      <c r="AI209" s="555"/>
      <c r="AJ209" s="555"/>
      <c r="AK209" s="555"/>
      <c r="AL209" s="555"/>
      <c r="AM209" s="555"/>
      <c r="AN209" s="555"/>
      <c r="AO209" s="555"/>
      <c r="AP209" s="555"/>
      <c r="AQ209" s="555"/>
      <c r="AR209" s="555"/>
      <c r="AS209" s="555"/>
      <c r="AT209" s="555"/>
      <c r="AU209" s="555"/>
      <c r="AV209" s="555"/>
      <c r="AW209" s="555"/>
      <c r="AX209" s="555"/>
      <c r="AY209" s="555"/>
      <c r="AZ209" s="555"/>
      <c r="BA209" s="555"/>
      <c r="BB209" s="555" t="s">
        <v>5101</v>
      </c>
      <c r="BC209" s="555" t="s">
        <v>5102</v>
      </c>
      <c r="BD209" s="555" t="s">
        <v>5103</v>
      </c>
      <c r="BE209" s="555"/>
      <c r="BF209" s="555"/>
      <c r="BG209" s="555"/>
      <c r="BH209" s="555"/>
      <c r="BI209" s="555"/>
      <c r="BJ209" s="555"/>
      <c r="BK209" s="555"/>
      <c r="BL209" s="555"/>
      <c r="BM209" s="555"/>
      <c r="BN209" s="555"/>
      <c r="BO209" s="555"/>
      <c r="BP209" s="555"/>
      <c r="BQ209" s="555"/>
      <c r="BR209" s="555"/>
      <c r="BS209" s="555"/>
      <c r="BT209" s="555"/>
      <c r="BU209" s="555"/>
      <c r="BV209" s="555"/>
      <c r="BW209" s="555"/>
      <c r="BX209" s="555"/>
      <c r="BY209" s="555"/>
      <c r="BZ209" s="555"/>
      <c r="CA209" s="555"/>
      <c r="CB209" s="555"/>
      <c r="CC209" s="555"/>
      <c r="CD209" s="555"/>
      <c r="CE209" s="555"/>
      <c r="CF209" s="555"/>
      <c r="CG209" s="555"/>
      <c r="CH209" s="555"/>
      <c r="CI209" s="555"/>
      <c r="CJ209" s="555"/>
      <c r="CK209" s="555"/>
      <c r="CL209" s="555"/>
      <c r="CM209" s="555"/>
      <c r="CN209" s="555"/>
      <c r="CO209" s="555"/>
      <c r="CP209" s="555"/>
      <c r="CQ209" s="555"/>
      <c r="CR209" s="555"/>
      <c r="CS209" s="555"/>
      <c r="CT209" s="555"/>
      <c r="CU209" s="555"/>
      <c r="CV209" s="555"/>
      <c r="CW209" s="555"/>
      <c r="CX209" s="555"/>
      <c r="CY209" s="555"/>
      <c r="CZ209" s="555"/>
      <c r="DA209" s="555"/>
      <c r="DB209" s="555"/>
      <c r="DC209" s="555"/>
      <c r="DD209" s="555"/>
      <c r="DE209" s="555"/>
      <c r="DF209" s="555"/>
      <c r="DG209" s="555"/>
      <c r="DH209" s="555"/>
    </row>
    <row r="210" spans="1:112" ht="40.15" customHeight="1">
      <c r="A210" s="555" t="s">
        <v>5104</v>
      </c>
      <c r="B210" s="555" t="s">
        <v>5105</v>
      </c>
      <c r="C210" s="555"/>
      <c r="D210" s="555"/>
      <c r="E210" s="555"/>
      <c r="F210" s="555"/>
      <c r="G210" s="555"/>
      <c r="H210" s="555"/>
      <c r="I210" s="555"/>
      <c r="J210" s="555"/>
      <c r="K210" s="555"/>
      <c r="L210" s="555"/>
      <c r="M210" s="555"/>
      <c r="N210" s="555"/>
      <c r="O210" s="555"/>
      <c r="P210" s="555"/>
      <c r="Q210" s="555"/>
      <c r="R210" s="555"/>
      <c r="S210" s="555"/>
      <c r="T210" s="555"/>
      <c r="U210" s="555"/>
      <c r="V210" s="555"/>
      <c r="W210" s="555"/>
      <c r="X210" s="555"/>
      <c r="Y210" s="555"/>
      <c r="Z210" s="555"/>
      <c r="AA210" s="555"/>
      <c r="AB210" s="555"/>
      <c r="AC210" s="555"/>
      <c r="AD210" s="555"/>
      <c r="AE210" s="555"/>
      <c r="AF210" s="555"/>
      <c r="AG210" s="555"/>
      <c r="AH210" s="555"/>
      <c r="AI210" s="555"/>
      <c r="AJ210" s="555"/>
      <c r="AK210" s="555"/>
      <c r="AL210" s="555"/>
      <c r="AM210" s="555"/>
      <c r="AN210" s="555"/>
      <c r="AO210" s="555"/>
      <c r="AP210" s="555"/>
      <c r="AQ210" s="555"/>
      <c r="AR210" s="555"/>
      <c r="AS210" s="555"/>
      <c r="AT210" s="555"/>
      <c r="AU210" s="555"/>
      <c r="AV210" s="555"/>
      <c r="AW210" s="555"/>
      <c r="AX210" s="555"/>
      <c r="AY210" s="555"/>
      <c r="AZ210" s="555"/>
      <c r="BA210" s="555"/>
      <c r="BB210" s="555" t="s">
        <v>5106</v>
      </c>
      <c r="BC210" s="555" t="s">
        <v>5107</v>
      </c>
      <c r="BD210" s="555" t="s">
        <v>210</v>
      </c>
      <c r="BE210" s="555"/>
      <c r="BF210" s="555"/>
      <c r="BG210" s="555"/>
      <c r="BH210" s="555"/>
      <c r="BI210" s="555"/>
      <c r="BJ210" s="555"/>
      <c r="BK210" s="555"/>
      <c r="BL210" s="555"/>
      <c r="BM210" s="555"/>
      <c r="BN210" s="555"/>
      <c r="BO210" s="555"/>
      <c r="BP210" s="555"/>
      <c r="BQ210" s="555"/>
      <c r="BR210" s="555"/>
      <c r="BS210" s="555"/>
      <c r="BT210" s="555"/>
      <c r="BU210" s="555"/>
      <c r="BV210" s="555"/>
      <c r="BW210" s="555"/>
      <c r="BX210" s="555"/>
      <c r="BY210" s="555"/>
      <c r="BZ210" s="555"/>
      <c r="CA210" s="555"/>
      <c r="CB210" s="555"/>
      <c r="CC210" s="555"/>
      <c r="CD210" s="555"/>
      <c r="CE210" s="555"/>
      <c r="CF210" s="555"/>
      <c r="CG210" s="555"/>
      <c r="CH210" s="555"/>
      <c r="CI210" s="555"/>
      <c r="CJ210" s="555"/>
      <c r="CK210" s="555"/>
      <c r="CL210" s="555"/>
      <c r="CM210" s="555"/>
      <c r="CN210" s="555"/>
      <c r="CO210" s="555"/>
      <c r="CP210" s="555"/>
      <c r="CQ210" s="555"/>
      <c r="CR210" s="555"/>
      <c r="CS210" s="555"/>
      <c r="CT210" s="555"/>
      <c r="CU210" s="555"/>
      <c r="CV210" s="555"/>
      <c r="CW210" s="555"/>
      <c r="CX210" s="555"/>
      <c r="CY210" s="555"/>
      <c r="CZ210" s="555"/>
      <c r="DA210" s="555"/>
      <c r="DB210" s="555"/>
      <c r="DC210" s="555"/>
      <c r="DD210" s="555"/>
      <c r="DE210" s="555"/>
      <c r="DF210" s="555"/>
      <c r="DG210" s="555"/>
      <c r="DH210" s="555"/>
    </row>
    <row r="211" spans="1:112" ht="40.15" customHeight="1">
      <c r="A211" s="555" t="s">
        <v>5108</v>
      </c>
      <c r="B211" s="555" t="s">
        <v>5109</v>
      </c>
      <c r="C211" s="555"/>
      <c r="D211" s="555"/>
      <c r="E211" s="555"/>
      <c r="F211" s="555"/>
      <c r="G211" s="555"/>
      <c r="H211" s="555"/>
      <c r="I211" s="555"/>
      <c r="J211" s="555"/>
      <c r="K211" s="555"/>
      <c r="L211" s="555"/>
      <c r="M211" s="555"/>
      <c r="N211" s="555"/>
      <c r="O211" s="555"/>
      <c r="P211" s="555"/>
      <c r="Q211" s="555"/>
      <c r="R211" s="555"/>
      <c r="S211" s="555"/>
      <c r="T211" s="555"/>
      <c r="U211" s="555"/>
      <c r="V211" s="555"/>
      <c r="W211" s="555"/>
      <c r="X211" s="555"/>
      <c r="Y211" s="555"/>
      <c r="Z211" s="555"/>
      <c r="AA211" s="555"/>
      <c r="AB211" s="555"/>
      <c r="AC211" s="555"/>
      <c r="AD211" s="555"/>
      <c r="AE211" s="555"/>
      <c r="AF211" s="555"/>
      <c r="AG211" s="555"/>
      <c r="AH211" s="555"/>
      <c r="AI211" s="555"/>
      <c r="AJ211" s="555"/>
      <c r="AK211" s="555"/>
      <c r="AL211" s="555"/>
      <c r="AM211" s="555"/>
      <c r="AN211" s="555"/>
      <c r="AO211" s="555"/>
      <c r="AP211" s="555"/>
      <c r="AQ211" s="555"/>
      <c r="AR211" s="555"/>
      <c r="AS211" s="555"/>
      <c r="AT211" s="555"/>
      <c r="AU211" s="555"/>
      <c r="AV211" s="555"/>
      <c r="AW211" s="555"/>
      <c r="AX211" s="555"/>
      <c r="AY211" s="555"/>
      <c r="AZ211" s="555"/>
      <c r="BA211" s="555"/>
      <c r="BB211" s="555" t="s">
        <v>5110</v>
      </c>
      <c r="BC211" s="555" t="s">
        <v>5111</v>
      </c>
      <c r="BD211" s="555" t="s">
        <v>210</v>
      </c>
      <c r="BE211" s="555"/>
      <c r="BF211" s="555"/>
      <c r="BG211" s="555"/>
      <c r="BH211" s="555"/>
      <c r="BI211" s="555"/>
      <c r="BJ211" s="555"/>
      <c r="BK211" s="555"/>
      <c r="BL211" s="555"/>
      <c r="BM211" s="555"/>
      <c r="BN211" s="555"/>
      <c r="BO211" s="555"/>
      <c r="BP211" s="555"/>
      <c r="BQ211" s="555"/>
      <c r="BR211" s="555"/>
      <c r="BS211" s="555"/>
      <c r="BT211" s="555"/>
      <c r="BU211" s="555"/>
      <c r="BV211" s="555"/>
      <c r="BW211" s="555"/>
      <c r="BX211" s="555"/>
      <c r="BY211" s="555"/>
      <c r="BZ211" s="555"/>
      <c r="CA211" s="555"/>
      <c r="CB211" s="555"/>
      <c r="CC211" s="555"/>
      <c r="CD211" s="555"/>
      <c r="CE211" s="555"/>
      <c r="CF211" s="555"/>
      <c r="CG211" s="555"/>
      <c r="CH211" s="555"/>
      <c r="CI211" s="555"/>
      <c r="CJ211" s="555"/>
      <c r="CK211" s="555"/>
      <c r="CL211" s="555"/>
      <c r="CM211" s="555"/>
      <c r="CN211" s="555"/>
      <c r="CO211" s="555"/>
      <c r="CP211" s="555"/>
      <c r="CQ211" s="555"/>
      <c r="CR211" s="555"/>
      <c r="CS211" s="555"/>
      <c r="CT211" s="555"/>
      <c r="CU211" s="555"/>
      <c r="CV211" s="555"/>
      <c r="CW211" s="555"/>
      <c r="CX211" s="555"/>
      <c r="CY211" s="555"/>
      <c r="CZ211" s="555"/>
      <c r="DA211" s="555"/>
      <c r="DB211" s="555"/>
      <c r="DC211" s="555"/>
      <c r="DD211" s="555"/>
      <c r="DE211" s="555"/>
      <c r="DF211" s="555"/>
      <c r="DG211" s="555"/>
      <c r="DH211" s="555"/>
    </row>
    <row r="212" spans="1:112" ht="40.15" customHeight="1">
      <c r="A212" s="555" t="s">
        <v>5112</v>
      </c>
      <c r="B212" s="555" t="s">
        <v>5113</v>
      </c>
      <c r="C212" s="555"/>
      <c r="D212" s="555"/>
      <c r="E212" s="555"/>
      <c r="F212" s="555"/>
      <c r="G212" s="555"/>
      <c r="H212" s="555"/>
      <c r="I212" s="555"/>
      <c r="J212" s="555"/>
      <c r="K212" s="555"/>
      <c r="L212" s="555"/>
      <c r="M212" s="555"/>
      <c r="N212" s="555"/>
      <c r="O212" s="555"/>
      <c r="P212" s="555"/>
      <c r="Q212" s="555"/>
      <c r="R212" s="555"/>
      <c r="S212" s="555"/>
      <c r="T212" s="555"/>
      <c r="U212" s="555"/>
      <c r="V212" s="555"/>
      <c r="W212" s="555"/>
      <c r="X212" s="555"/>
      <c r="Y212" s="555"/>
      <c r="Z212" s="555"/>
      <c r="AA212" s="555"/>
      <c r="AB212" s="555"/>
      <c r="AC212" s="555"/>
      <c r="AD212" s="555"/>
      <c r="AE212" s="555"/>
      <c r="AF212" s="555"/>
      <c r="AG212" s="555"/>
      <c r="AH212" s="555"/>
      <c r="AI212" s="555"/>
      <c r="AJ212" s="555"/>
      <c r="AK212" s="555"/>
      <c r="AL212" s="555"/>
      <c r="AM212" s="555"/>
      <c r="AN212" s="555"/>
      <c r="AO212" s="555"/>
      <c r="AP212" s="555"/>
      <c r="AQ212" s="555"/>
      <c r="AR212" s="555"/>
      <c r="AS212" s="555"/>
      <c r="AT212" s="555"/>
      <c r="AU212" s="555"/>
      <c r="AV212" s="555"/>
      <c r="AW212" s="555"/>
      <c r="AX212" s="555"/>
      <c r="AY212" s="555"/>
      <c r="AZ212" s="555"/>
      <c r="BA212" s="555"/>
      <c r="BB212" s="555" t="s">
        <v>5114</v>
      </c>
      <c r="BC212" s="555" t="s">
        <v>5115</v>
      </c>
      <c r="BD212" s="555" t="s">
        <v>210</v>
      </c>
      <c r="BE212" s="555"/>
      <c r="BF212" s="555"/>
      <c r="BG212" s="555"/>
      <c r="BH212" s="555"/>
      <c r="BI212" s="555"/>
      <c r="BJ212" s="555"/>
      <c r="BK212" s="555"/>
      <c r="BL212" s="555"/>
      <c r="BM212" s="555"/>
      <c r="BN212" s="555"/>
      <c r="BO212" s="555"/>
      <c r="BP212" s="555"/>
      <c r="BQ212" s="555"/>
      <c r="BR212" s="555"/>
      <c r="BS212" s="555"/>
      <c r="BT212" s="555"/>
      <c r="BU212" s="555"/>
      <c r="BV212" s="555"/>
      <c r="BW212" s="555"/>
      <c r="BX212" s="555"/>
      <c r="BY212" s="555"/>
      <c r="BZ212" s="555"/>
      <c r="CA212" s="555"/>
      <c r="CB212" s="555"/>
      <c r="CC212" s="555"/>
      <c r="CD212" s="555"/>
      <c r="CE212" s="555"/>
      <c r="CF212" s="555"/>
      <c r="CG212" s="555"/>
      <c r="CH212" s="555"/>
      <c r="CI212" s="555"/>
      <c r="CJ212" s="555"/>
      <c r="CK212" s="555"/>
      <c r="CL212" s="555"/>
      <c r="CM212" s="555"/>
      <c r="CN212" s="555"/>
      <c r="CO212" s="555"/>
      <c r="CP212" s="555"/>
      <c r="CQ212" s="555"/>
      <c r="CR212" s="555"/>
      <c r="CS212" s="555"/>
      <c r="CT212" s="555"/>
      <c r="CU212" s="555"/>
      <c r="CV212" s="555"/>
      <c r="CW212" s="555"/>
      <c r="CX212" s="555"/>
      <c r="CY212" s="555"/>
      <c r="CZ212" s="555"/>
      <c r="DA212" s="555"/>
      <c r="DB212" s="555"/>
      <c r="DC212" s="555"/>
      <c r="DD212" s="555"/>
      <c r="DE212" s="555"/>
      <c r="DF212" s="555"/>
      <c r="DG212" s="555"/>
      <c r="DH212" s="555"/>
    </row>
    <row r="213" spans="1:112" ht="45.75" customHeight="1">
      <c r="A213" s="555" t="s">
        <v>5116</v>
      </c>
      <c r="B213" s="555" t="s">
        <v>5117</v>
      </c>
      <c r="C213" s="555"/>
      <c r="D213" s="555"/>
      <c r="E213" s="555"/>
      <c r="F213" s="555"/>
      <c r="G213" s="555"/>
      <c r="H213" s="555"/>
      <c r="I213" s="555"/>
      <c r="J213" s="555"/>
      <c r="K213" s="555"/>
      <c r="L213" s="555"/>
      <c r="AY213" s="555"/>
      <c r="AZ213" s="555"/>
      <c r="BA213" s="555"/>
      <c r="BB213" s="555" t="s">
        <v>5118</v>
      </c>
      <c r="BC213" s="555" t="s">
        <v>5119</v>
      </c>
      <c r="BD213" s="555" t="s">
        <v>6122</v>
      </c>
    </row>
  </sheetData>
  <autoFilter ref="A1:DK213" xr:uid="{00000000-0001-0000-0400-000000000000}"/>
  <phoneticPr fontId="55" type="noConversion"/>
  <conditionalFormatting sqref="AZ28:AZ29">
    <cfRule type="cellIs" dxfId="6" priority="3" operator="equal">
      <formula>"Consola WebLogic"</formula>
    </cfRule>
  </conditionalFormatting>
  <conditionalFormatting sqref="AZ77">
    <cfRule type="cellIs" dxfId="5" priority="2" operator="equal">
      <formula>"Consola WebLogic"</formula>
    </cfRule>
  </conditionalFormatting>
  <dataValidations count="1">
    <dataValidation type="list" allowBlank="1" showInputMessage="1" showErrorMessage="1" sqref="G19" xr:uid="{C227571F-48C3-421B-9386-0AB232BE9339}">
      <formula1>$DO$5:$DO$8</formula1>
      <formula2>0</formula2>
    </dataValidation>
  </dataValidations>
  <hyperlinks>
    <hyperlink ref="BZ58" r:id="rId1" xr:uid="{7BDDF214-1189-4B95-AB18-96CB85A46CDC}"/>
    <hyperlink ref="CA111" r:id="rId2" xr:uid="{2C12B938-E82E-463E-96B7-A8D50D712825}"/>
    <hyperlink ref="CA98" r:id="rId3" xr:uid="{7AB3CE99-B810-4CBD-B704-E2FB5950A36F}"/>
    <hyperlink ref="CA32" r:id="rId4" xr:uid="{EAD459DD-4139-43CD-811B-0366C0E16A3B}"/>
    <hyperlink ref="CA91" r:id="rId5" xr:uid="{39B3CEF0-6761-44F3-A836-5287779DA939}"/>
    <hyperlink ref="BZ37" r:id="rId6" xr:uid="{E3FBAD3E-B778-4F4C-9F2D-F1733F07C353}"/>
    <hyperlink ref="CA120" r:id="rId7" xr:uid="{A448FE30-7263-423E-BFDD-8AA93D09885F}"/>
    <hyperlink ref="AE100" r:id="rId8" xr:uid="{856ECD73-386C-489A-B23F-42CFFC87FEB1}"/>
    <hyperlink ref="AE78" r:id="rId9" display="http://192.168.32.158:8081/legalizacion/" xr:uid="{EB31532E-42D9-481D-B1FC-78F09BCF10A0}"/>
    <hyperlink ref="AP34" r:id="rId10" xr:uid="{E112720A-5859-43CC-8E72-0E4F921E093E}"/>
    <hyperlink ref="BE96" r:id="rId11" display="https://redaprende.colombiaaprende.edu.co/inicio" xr:uid="{2ECCBBBA-E90A-4861-A427-EE65270B1BBE}"/>
    <hyperlink ref="BE33" r:id="rId12" xr:uid="{52180201-FF18-45EE-BDC4-9F70271F8F92}"/>
    <hyperlink ref="BE91" r:id="rId13" xr:uid="{B1002549-2002-465F-9E8B-FEA765ECA9B3}"/>
    <hyperlink ref="AP65" r:id="rId14" xr:uid="{61C0903B-3A6F-4FC3-8481-68DEC5A2247C}"/>
    <hyperlink ref="AP15" r:id="rId15" xr:uid="{2284111F-6146-4A2D-A807-1A6A3D34EC8F}"/>
    <hyperlink ref="AP87" r:id="rId16" xr:uid="{DB2D98FB-76BE-44D6-B129-B8839642904F}"/>
    <hyperlink ref="BE30" r:id="rId17" display="https://www.mineducacion.gov.co/portal/" xr:uid="{D9D68654-1A8F-47A7-ADFA-90D1C32C2090}"/>
    <hyperlink ref="AP90" r:id="rId18" xr:uid="{64016669-DF48-4638-97AF-D2A4C96FB1F5}"/>
    <hyperlink ref="BE39" r:id="rId19" xr:uid="{4A638343-9EBA-4CF5-9341-D8955279F976}"/>
    <hyperlink ref="BE58" r:id="rId20" xr:uid="{15B88738-E16C-4626-B436-8AFA9A7C1AE3}"/>
    <hyperlink ref="AP79" r:id="rId21" xr:uid="{93AEC45D-8FC8-435D-98CD-C4BEE03DC31B}"/>
    <hyperlink ref="BE59" r:id="rId22" xr:uid="{24A93DF3-40E1-4FAC-BF7E-B02A1CA2C101}"/>
    <hyperlink ref="BE46" r:id="rId23" xr:uid="{CEE94784-25F6-44A0-9256-2E0BFE247D9D}"/>
    <hyperlink ref="BE76" r:id="rId24" xr:uid="{0EF9E64E-FDF0-4D21-AD50-6D59254B3229}"/>
    <hyperlink ref="BE88" r:id="rId25" xr:uid="{772D855D-A4B7-475E-BDE9-E45FD430B821}"/>
    <hyperlink ref="BE45" r:id="rId26" xr:uid="{00E352EA-1A61-4677-9DB9-5D2859CE99AE}"/>
    <hyperlink ref="BE62" r:id="rId27" display="https://www.dialogoeducacionsuperior.edu.co/1750/w3-propertyname-2942.html" xr:uid="{19D9FA24-0F74-4216-92CF-FE2D5AE1BE6C}"/>
    <hyperlink ref="BE61" r:id="rId28" display="https://ole.mineducacion.gov.co/portal/" xr:uid="{A2B4B615-BE74-4A8C-B3F0-5514C964C62D}"/>
    <hyperlink ref="BE87" r:id="rId29" xr:uid="{DAB835EE-C1EE-4838-8905-8BFF5E2DA3E4}"/>
    <hyperlink ref="BE66" r:id="rId30" xr:uid="{06014F42-4412-4989-8C1C-354A424C67C5}"/>
    <hyperlink ref="BE67" r:id="rId31" xr:uid="{175CA041-6A53-437D-9EDB-0FF76189B381}"/>
    <hyperlink ref="BE75" r:id="rId32" xr:uid="{4A25F172-1446-4256-958C-348273249039}"/>
    <hyperlink ref="BE73" r:id="rId33" xr:uid="{41841EF1-69BC-4B5E-81D2-22846FC6ABFE}"/>
    <hyperlink ref="BE74" r:id="rId34" xr:uid="{E5F20F4A-F1B2-411F-9BAC-3E94A9A8A6AE}"/>
    <hyperlink ref="AP88" r:id="rId35" xr:uid="{240EB556-A46C-4C9E-AA0C-90223378061C}"/>
    <hyperlink ref="AP58" r:id="rId36" xr:uid="{BA2D37B5-7BCC-45A6-94B8-2C3427E038CF}"/>
    <hyperlink ref="AP109" r:id="rId37" display="https://adminbetheonecert.mineducacion.gov.co/principal" xr:uid="{AC175FF9-7BA0-42B2-8C2F-6ABF67F0459C}"/>
    <hyperlink ref="BE109" r:id="rId38" location="/" xr:uid="{545526F2-0B26-4CB1-AB35-CE73F7A97E18}"/>
    <hyperlink ref="AP71" r:id="rId39" xr:uid="{C2CCE701-D7C6-44AE-8B58-E825E888320C}"/>
    <hyperlink ref="AP47" r:id="rId40" xr:uid="{CC72CD53-4685-4909-8596-877C4C32E267}"/>
    <hyperlink ref="AP32" r:id="rId41" xr:uid="{ED6C154A-90E6-470F-8CF8-C22395B99C69}"/>
    <hyperlink ref="BE104" r:id="rId42" xr:uid="{81FC2544-1567-4097-806A-0007FBE35EFC}"/>
    <hyperlink ref="BE97" r:id="rId43" xr:uid="{590F53F6-893E-4AE7-9E3D-840300AC9C3D}"/>
    <hyperlink ref="AP42" r:id="rId44" xr:uid="{5AFAE513-21E1-4F63-9E2D-F16CDEE75A05}"/>
    <hyperlink ref="BE92" r:id="rId45" xr:uid="{DB969945-7C1B-486D-A802-00C68D96E99C}"/>
    <hyperlink ref="BE20" r:id="rId46" xr:uid="{7A6FD7BA-499A-4CB4-B5D1-400C8A1AAF35}"/>
    <hyperlink ref="AP94" r:id="rId47" display="https://superatecertificacion.mineducacion.gov.co/" xr:uid="{77FEAE14-D8C5-4084-957A-DAD600BA4AB7}"/>
    <hyperlink ref="BE80" r:id="rId48" location="/" xr:uid="{DFC2A4CB-92C4-4A31-9F7F-0F34CB558AE6}"/>
    <hyperlink ref="BE95" r:id="rId49" location="/registroCuenta_x000a_https://registrocolombiaaprende.mineducacion.gov.co/colombiaaprende-web/#/recuperarContrasena_x000a_http://registrocolombiaaprende.mineducacion.gov.co/colombiaaprende-web/#/edicionCuenta  (&quot;Debe iniciar session&quot;)_x000a_http://registrocolombiaaprende.mineducacion.gov.co/colombiaaprende-web/#/cambiarContrasena?usuario=  (&quot;Debe iniciar session" display="https://registrocolombiaaprende.mineducacion.gov.co/colombiaaprende-web/#/registroCuenta_x000a_https://registrocolombiaaprende.mineducacion.gov.co/colombiaaprende-web/#/recuperarContrasena_x000a_http://registrocolombiaaprende.mineducacion.gov.co/colombiaaprende-web/#/edicionCuenta  (&quot;Debe iniciar session&quot;)_x000a_http://registrocolombiaaprende.mineducacion.gov.co/colombiaaprende-web/#/cambiarContrasena?usuario=  (&quot;Debe iniciar session&quot;)" xr:uid="{733761D5-FC7A-43D9-8E9A-C6A6EAD74795}"/>
    <hyperlink ref="AP111" r:id="rId50" xr:uid="{A69C35E2-9320-42D5-828C-91C41C1CE1CE}"/>
    <hyperlink ref="BE111" r:id="rId51" xr:uid="{17CA7318-6710-4129-A0FC-3BF4A7382F07}"/>
    <hyperlink ref="BE98" r:id="rId52" xr:uid="{68488F90-3E84-4B3D-9BDD-71C8C2C3B275}"/>
    <hyperlink ref="BE4" r:id="rId53" xr:uid="{49D24383-8F71-45EF-8AB9-4F717D5C706C}"/>
    <hyperlink ref="AP13" r:id="rId54" xr:uid="{BED3900F-769A-4502-91BE-740F8BC56411}"/>
    <hyperlink ref="AP18" r:id="rId55" xr:uid="{A3FBCDBB-854A-4F4E-A186-3E494C46FCCD}"/>
    <hyperlink ref="AP46" r:id="rId56" xr:uid="{773BD992-BBA9-468A-B0C3-A9FE51599226}"/>
    <hyperlink ref="AP55" r:id="rId57" xr:uid="{24378CB1-43AB-4E67-8477-0E8659DE1AEA}"/>
    <hyperlink ref="BE94" r:id="rId58" xr:uid="{6AEEA5D7-0B44-467C-B1AB-53900C7404F2}"/>
    <hyperlink ref="BE5" r:id="rId59" xr:uid="{D3BC5D3A-6BB9-4A39-B29E-2D812996DED4}"/>
    <hyperlink ref="BE3" r:id="rId60" xr:uid="{2601DC96-0620-49C7-BA03-2A3435911642}"/>
    <hyperlink ref="BE38" r:id="rId61" xr:uid="{DD5F9097-1E66-4E28-9412-A0E87ED9AC29}"/>
    <hyperlink ref="AP38" r:id="rId62" xr:uid="{DD47F6B0-7336-4A56-BC15-7B0C54EAAE92}"/>
    <hyperlink ref="BE34" r:id="rId63" xr:uid="{8AA1FB03-46A0-4853-9125-94563D1CF269}"/>
    <hyperlink ref="BE115" r:id="rId64" location="/_x000a_https://nuevosaces.mineducacion.gov.co/RegistroCalificado/" xr:uid="{8522A577-FD35-4732-B39D-EC071B682A1A}"/>
    <hyperlink ref="BE68" r:id="rId65" xr:uid="{130D0EE5-1C7B-4989-AB90-6DD2D751C426}"/>
    <hyperlink ref="AP78" r:id="rId66" xr:uid="{6E37F018-A88F-4498-8552-AA2E0C485368}"/>
    <hyperlink ref="BE77" r:id="rId67" xr:uid="{8FF4B24C-BC66-4993-8D9A-4DEA2A11626F}"/>
    <hyperlink ref="BE42" r:id="rId68" xr:uid="{AEE7FEAD-154A-4404-8B7A-097AB9D5F801}"/>
    <hyperlink ref="AP116" r:id="rId69" xr:uid="{F62D34AD-F5ED-4015-90F6-B43206E6F467}"/>
    <hyperlink ref="BE78" r:id="rId70" xr:uid="{3B9E17F8-9C30-4BC9-84A0-2F5179004F91}"/>
    <hyperlink ref="BE101" r:id="rId71" xr:uid="{3BBFE28E-8184-40C8-A418-1C5F0C0A198D}"/>
    <hyperlink ref="AP96" r:id="rId72" display="https://redaprendecert.colombiaaprende.edu.co/" xr:uid="{F90429EC-A8F1-4589-8F69-B189CE250D5B}"/>
    <hyperlink ref="AP5" r:id="rId73" xr:uid="{452D17FA-73D4-4EF3-AD62-EE6E02AD61C6}"/>
    <hyperlink ref="BE27" r:id="rId74" display="http://intranetmen.mineducacion.gov.co/" xr:uid="{86293615-625C-447A-8F08-F1C88C39CF88}"/>
    <hyperlink ref="BE112" r:id="rId75" xr:uid="{C9B8B6DC-D337-42DF-A22E-8233535D5A2D}"/>
    <hyperlink ref="BE32" r:id="rId76" xr:uid="{67693137-0609-4125-B18D-FD1FAC47D4B1}"/>
    <hyperlink ref="BE43" r:id="rId77" xr:uid="{AC5996B6-3579-46C4-A2F6-7646BE56771A}"/>
    <hyperlink ref="BE12" r:id="rId78" xr:uid="{4F2F3C6A-1267-48EC-84EE-959AA63345E5}"/>
    <hyperlink ref="BE63" r:id="rId79" xr:uid="{9DF04C9D-210A-454A-8636-A262AC7814F6}"/>
    <hyperlink ref="BE47" r:id="rId80" xr:uid="{CE08AD71-38BB-4542-BD59-D82A5537820B}"/>
    <hyperlink ref="BE56" r:id="rId81" xr:uid="{E8E78065-E52D-4916-9E3F-6D1F5ADD5E8C}"/>
    <hyperlink ref="AP4" r:id="rId82" xr:uid="{A5ED0C18-EFFA-411B-B033-B2FC7AED5378}"/>
    <hyperlink ref="AP97" r:id="rId83" xr:uid="{F0E4A91F-128D-4448-8849-24D7B21D53CB}"/>
    <hyperlink ref="AP118" r:id="rId84" xr:uid="{2B03F673-4DE8-49BB-8596-018007224F35}"/>
    <hyperlink ref="BE8" r:id="rId85" xr:uid="{D90A36DA-BF90-426D-B678-0CAA587A96DE}"/>
    <hyperlink ref="BE13" r:id="rId86" xr:uid="{E068816F-3708-4191-95D9-89501E11BBD2}"/>
    <hyperlink ref="AP91" r:id="rId87" xr:uid="{AEA6858F-0013-4C1F-A365-567051C12E1B}"/>
    <hyperlink ref="AP125" r:id="rId88" xr:uid="{5DEDE65D-E7C4-450B-9EBF-B5007712698A}"/>
    <hyperlink ref="AP113" r:id="rId89" xr:uid="{31D2EE39-85CC-4428-B267-B9C32ABC9FBF}"/>
    <hyperlink ref="BE113" r:id="rId90" display="https://concursonacionaldeescritura.colombiaaprende.edu.co/drupal/" xr:uid="{63DE8536-A7B4-45BA-A69F-51F5BF526126}"/>
    <hyperlink ref="AP61" r:id="rId91" xr:uid="{4987A6C2-56CF-47DB-A452-128579F28A17}"/>
    <hyperlink ref="AP9" r:id="rId92" xr:uid="{98B3DBFB-8C44-4BFC-A6AD-C54D63C19655}"/>
    <hyperlink ref="AP112" r:id="rId93" xr:uid="{FD8A2E3F-94D8-4108-8EB6-664AEEFEEFC6}"/>
    <hyperlink ref="AP17" r:id="rId94" xr:uid="{D90F175A-77C1-4403-9FCC-9520B2954B02}"/>
    <hyperlink ref="BE18" r:id="rId95" xr:uid="{BFA6EF03-84CE-4186-9A1D-6B2DD17F786A}"/>
    <hyperlink ref="BE70" r:id="rId96" xr:uid="{082EA586-2662-4EBB-809B-7F40F1AF4402}"/>
    <hyperlink ref="BE9" r:id="rId97" xr:uid="{AD7A2DF2-ACE3-4720-8FD0-7A08295DBE37}"/>
    <hyperlink ref="BE23" r:id="rId98" xr:uid="{004ED931-B8BF-481D-A2F8-CD151782A39A}"/>
    <hyperlink ref="AP33" r:id="rId99" display="http://192.168.31.115:8080/hecaa-snies/inicio http://192.168.31.115:8080/consultaspublicas http://pruebashecaa.mineducacion.gov.co/hecaa-snies/inicio  http://192.168.31.216:8080/hecaa-snies/inicio  http://192.168.31.216:8080/consultaspublicas    http://192.168.31.216:8080/hecaa-encuestas     http://192.168.31.217:8080/hecaa-encuestas   http://192.168.31.217:8080/consultaspublicas    http://192.168.31.217:8080/hecaa-snies/inicio_x000a_http://pruebashecaa.mineducacion.gov.co/hecaa-snies/inicio_x000a_ " xr:uid="{D74EF983-084F-418C-B1ED-7140FCA07B10}"/>
    <hyperlink ref="AP63" r:id="rId100" xr:uid="{02E7379E-6F73-4CB6-A7F0-D7B6E613EAEF}"/>
    <hyperlink ref="AP84" r:id="rId101" location="/" xr:uid="{196A67A3-D2B4-45CB-9CE2-2926E7C42B0D}"/>
    <hyperlink ref="BE84" r:id="rId102" location="/" xr:uid="{B8CD0971-9D2D-4EF5-A4A8-233A381085CB}"/>
    <hyperlink ref="BE22" r:id="rId103" xr:uid="{EFB6F822-3DA4-43A5-B919-BC9443131031}"/>
    <hyperlink ref="BE7" r:id="rId104" xr:uid="{CCE42185-4CA7-4E92-B4A9-34D25789CC9A}"/>
    <hyperlink ref="BE116" r:id="rId105" xr:uid="{DBC2F9EB-CAA2-42C3-A4F4-94A179FD3B12}"/>
    <hyperlink ref="AP45" r:id="rId106" xr:uid="{CBAB882A-E0B9-4306-A904-2F03038818C1}"/>
    <hyperlink ref="AP62" r:id="rId107" xr:uid="{D9429FEA-9037-4987-BA50-43872F4734F2}"/>
    <hyperlink ref="AP10" r:id="rId108" xr:uid="{B9FE16A4-08BB-4C57-9967-A40C995FB15D}"/>
    <hyperlink ref="BE10" r:id="rId109" xr:uid="{DC8B92A0-BE08-4DDB-BDDA-25C18913584E}"/>
    <hyperlink ref="BE24" r:id="rId110" xr:uid="{2EB90048-C45E-4556-A1E3-9EC3D20B27F2}"/>
    <hyperlink ref="BE35" r:id="rId111" xr:uid="{CA24CB05-AAB4-4598-BA5C-CDE8CEAFF79B}"/>
    <hyperlink ref="BE36" r:id="rId112" xr:uid="{F1106923-3782-4638-A825-28F99E95BBC7}"/>
    <hyperlink ref="BE124" r:id="rId113" xr:uid="{B7529D89-D9FB-496E-9F06-6C42A7DE5E9D}"/>
    <hyperlink ref="BE26" r:id="rId114" xr:uid="{C55B848E-144B-4E51-997E-381A686029FA}"/>
    <hyperlink ref="AP26" r:id="rId115" xr:uid="{A89D4FDA-CF17-47A9-AA01-8DDDBAFDF528}"/>
    <hyperlink ref="BE108" r:id="rId116" xr:uid="{42F6D6EE-DF19-47A8-A352-2C7797F94C22}"/>
    <hyperlink ref="BE14" r:id="rId117" xr:uid="{B5B2985A-7D73-4123-9111-E5F7E0B64703}"/>
    <hyperlink ref="BE100" r:id="rId118" xr:uid="{44A88ED6-265E-4C06-BAE8-E1B147E91358}"/>
    <hyperlink ref="AP64" r:id="rId119" xr:uid="{B9F195B2-20F4-4F0B-AC1F-1492B5ECD413}"/>
    <hyperlink ref="AE127" r:id="rId120" xr:uid="{E0AC6E6E-F738-46B7-92C2-53DD2721B1F0}"/>
    <hyperlink ref="BE134" r:id="rId121" xr:uid="{6F2797C9-40F5-4EDC-9256-133CD19F2774}"/>
    <hyperlink ref="BE135" r:id="rId122" xr:uid="{C6E0B665-8B17-4A2B-9CF0-0BCD69E40400}"/>
    <hyperlink ref="BE137" r:id="rId123" xr:uid="{3AA34C32-0E00-45CF-8967-BA53D7E4BF68}"/>
    <hyperlink ref="BE127" r:id="rId124" xr:uid="{66394DE1-6ABA-4409-BAD0-62899959D655}"/>
    <hyperlink ref="BE130" r:id="rId125" xr:uid="{54B5C9FC-A31E-456D-A759-F235AE4BF729}"/>
    <hyperlink ref="BE131" r:id="rId126" xr:uid="{B17F7EDF-1CAD-4DE2-88B3-9CDE964D5FB8}"/>
    <hyperlink ref="BE132" r:id="rId127" xr:uid="{E248D8A7-A76F-4A9F-B8B6-77F81DADAEC7}"/>
    <hyperlink ref="BE133" r:id="rId128" xr:uid="{BE8A5CEA-6B28-4E38-AED5-228DAB11EE73}"/>
    <hyperlink ref="AP124" r:id="rId129" xr:uid="{1E6928D3-BD64-4556-88B6-99E6A2C0B1E8}"/>
    <hyperlink ref="BE60" r:id="rId130" display="https://www.cna.gov.co/" xr:uid="{1BF115F2-EC53-45DA-A4AA-97AE6E1117E2}"/>
    <hyperlink ref="BE140" r:id="rId131" xr:uid="{0FBD5919-5FB6-4A6B-AA29-314149DBAFAB}"/>
    <hyperlink ref="BE37" r:id="rId132" xr:uid="{6C77EE54-E367-4A6E-A9F7-C09AE624C561}"/>
    <hyperlink ref="AP7" r:id="rId133" xr:uid="{8BE8D91B-4B41-4CDB-8215-CB9E5C08DD84}"/>
    <hyperlink ref="BE125" r:id="rId134" xr:uid="{ED15F804-9DF6-402E-A725-B9DB25653006}"/>
    <hyperlink ref="BE118" r:id="rId135" xr:uid="{AAFC8AFC-A623-4F56-834C-9B9EFD1D3E41}"/>
    <hyperlink ref="AZ4" r:id="rId136" xr:uid="{BE967E3F-4B70-4C5C-B907-55BF98C603C9}"/>
    <hyperlink ref="AP40" r:id="rId137" display="http://192.168.214.105:8380/eportal/web/snies" xr:uid="{E78849AE-9E33-4E41-9B4E-CDCA124E8A60}"/>
    <hyperlink ref="AP6" r:id="rId138" tooltip="http://192.168.214.105:8380/eportal/web/men-observatorio-laboral" display="http://192.168.214.105:8380/eportal/web/men-observatorio-laboral" xr:uid="{EC27568A-818E-4C91-979C-DA6A87A1DA86}"/>
    <hyperlink ref="AP59" r:id="rId139" xr:uid="{AAB50BFF-9A3B-4FD8-B4D5-85F65CD2E721}"/>
    <hyperlink ref="BE120" r:id="rId140" xr:uid="{15A39EA4-75D0-4292-ABC7-C078C825CC2B}"/>
    <hyperlink ref="BE150" r:id="rId141" xr:uid="{50DE9322-4FC8-45C3-885E-B85174754557}"/>
    <hyperlink ref="AP148" r:id="rId142" xr:uid="{3BCE4B2C-D121-4F49-874D-E299536B874D}"/>
    <hyperlink ref="BE154" r:id="rId143" xr:uid="{DA7E0E81-EA0A-49E7-B7C3-D66B64CBC3D9}"/>
    <hyperlink ref="BZ91" r:id="rId144" xr:uid="{7993A70C-684F-414D-BED9-394374986BB9}"/>
    <hyperlink ref="AP139" r:id="rId145" display="http://edusitiospruebas.colombiaaprende.edu.co/escueladeliderazgo" xr:uid="{936835F4-0173-430B-B348-91FDF041F63F}"/>
    <hyperlink ref="BE148" r:id="rId146" xr:uid="{0A148B24-6354-4FBA-ABB1-6457E7768DD2}"/>
    <hyperlink ref="CA152" r:id="rId147" xr:uid="{4D15CE5E-4009-4CE5-A8FB-459403AB4DC4}"/>
    <hyperlink ref="BZ152" r:id="rId148" xr:uid="{968A36EF-689C-4B3B-990C-25F189125B97}"/>
    <hyperlink ref="BE145" r:id="rId149" xr:uid="{2323D3FD-B283-421C-BF78-52A9F0DC2EA5}"/>
    <hyperlink ref="AP21" r:id="rId150" xr:uid="{21B119CC-2C06-4E09-8925-308FFD1D43BC}"/>
    <hyperlink ref="BE21" r:id="rId151" xr:uid="{8A87B3F1-AF21-4C1A-86B2-D0A53ED6D1D8}"/>
    <hyperlink ref="AP25" r:id="rId152" xr:uid="{5FCF3D62-8E81-4863-96A1-93075B8E56B9}"/>
    <hyperlink ref="BE25" r:id="rId153" xr:uid="{A506DEF8-D7E5-4F27-A7B0-9562F150B708}"/>
    <hyperlink ref="AP49" r:id="rId154" location="/page/publico" xr:uid="{26188766-D3BF-41BE-A9D7-374040879CEB}"/>
    <hyperlink ref="BE81" r:id="rId155" display="https://convocatoriasuperior.mineducacion.gov.co/wMenConvocatoriasOl/Convocatorias/frmConvSuperior.aspx" xr:uid="{882248C8-78A8-4CE4-9FB2-4BAF758C9E65}"/>
    <hyperlink ref="AP126" r:id="rId156" xr:uid="{A228DDB7-2A0A-42A5-AC19-A4A0312DDEB6}"/>
    <hyperlink ref="AP147" r:id="rId157" xr:uid="{1CB38EAF-4B56-456A-8DB3-A736E8B16E6E}"/>
    <hyperlink ref="BE147" r:id="rId158" xr:uid="{624F8CFE-C79C-40F6-B3F6-573A137E477C}"/>
    <hyperlink ref="AP158" r:id="rId159" xr:uid="{2C24B452-67D7-4D59-9D6B-F822125C4E1C}"/>
    <hyperlink ref="AP41" r:id="rId160" tooltip="http://192.168.214.105:8380/eportal/web/men-observatorio-laboral" xr:uid="{BB57DC43-F14F-4B5A-956F-E26A9443D70F}"/>
    <hyperlink ref="AP153" r:id="rId161" xr:uid="{0647C9F0-D007-4C3F-8544-C88552134AA9}"/>
    <hyperlink ref="AP142" r:id="rId162" xr:uid="{D0406358-AC91-49B1-B23E-46E8CA054653}"/>
    <hyperlink ref="BE153" r:id="rId163" xr:uid="{FF07B9B5-5965-46A8-8898-70A9426D3873}"/>
    <hyperlink ref="BE155" r:id="rId164" xr:uid="{42CBFBFE-8A8A-4647-ABBB-538E88DE537C}"/>
    <hyperlink ref="AP105" r:id="rId165" display="http://192.168.31.48/administrar/sedes" xr:uid="{9BD03DC3-A76D-4D42-B34F-62C19EED4D1F}"/>
    <hyperlink ref="BW97" r:id="rId166" display="https://intranetmen.mineducacion.gov.co/comunidades/ots/Aplicaciones/INVENTARIO/Forms/AllItems.aspx?RootFolder=%2Fcomunidades%2Fots%2FAplicaciones%2FINVENTARIO%2FAPP254&amp;FolderCTID=0x012000503309DADDFCDA4EA5E5C9EBE7E2694C&amp;View=%7B17293DFE%2DE890%2D499F%2DB0DF%2D85B0CB465DC1%7D" xr:uid="{C5050DDE-9846-49C2-B30C-32038B8029C8}"/>
    <hyperlink ref="CS98" r:id="rId167" xr:uid="{85368E29-10C2-4E1C-B6FB-BD39E428CE9A}"/>
    <hyperlink ref="BE121" r:id="rId168" xr:uid="{43142729-3CA4-4F23-AA4C-A107503259F9}"/>
    <hyperlink ref="AP166" r:id="rId169" xr:uid="{A445E490-AC7D-4156-B928-C8C4156704B7}"/>
    <hyperlink ref="AP168" r:id="rId170" xr:uid="{CAB5A4E5-B733-440B-96DD-F0D77F748B92}"/>
    <hyperlink ref="AP16" r:id="rId171" xr:uid="{B20736A8-99BB-43CD-887B-6E67F8FD3ED7}"/>
    <hyperlink ref="CR50" r:id="rId172" display="https://repo.symas.com/configs/SOFL/rhel8/sofl.repo" xr:uid="{E3D2F0BA-B7D9-4F4D-B500-39CC4EF1A65C}"/>
    <hyperlink ref="CS50" r:id="rId173" xr:uid="{49DE0E54-14E0-4465-A713-5AE9D08E1311}"/>
    <hyperlink ref="BE166" r:id="rId174" xr:uid="{8C8EA8B9-44B2-4D12-946D-2E08FFEF4EBD}"/>
    <hyperlink ref="BE168" r:id="rId175" xr:uid="{D85D98E4-0D1A-4D73-98B5-BC7258F01E6A}"/>
    <hyperlink ref="AP95" r:id="rId176" location="/registroCuenta_x000a_http://192.168.214.56:8002/colombiaaprende-web/#/registroCuenta_x000a_http://192.168.214.57:8002/colombiaaprende-web/#/registroCuenta" xr:uid="{58FA8C0F-5853-44DA-A34A-7E70430A09D7}"/>
    <hyperlink ref="CS117" r:id="rId177" xr:uid="{7058A9D3-4502-4F91-8976-27394472F132}"/>
    <hyperlink ref="AP155" r:id="rId178" xr:uid="{A95253D1-EC52-46D1-9C33-D9F33DB470DF}"/>
    <hyperlink ref="AP35" r:id="rId179" xr:uid="{5DE133B6-E378-4240-8B7B-A71FA9148236}"/>
    <hyperlink ref="CS65" r:id="rId180" xr:uid="{02979AF6-3BB1-48EB-A692-D95E976BA027}"/>
    <hyperlink ref="CS121" r:id="rId181" xr:uid="{4B4C2887-9572-4793-8F4D-4C6956939EDA}"/>
    <hyperlink ref="BZ121" r:id="rId182" xr:uid="{502FDAFC-1FAE-420C-A35C-792B95244DCA}"/>
    <hyperlink ref="CA121" r:id="rId183" xr:uid="{3499B522-8B2A-45A9-960B-1767A779E81C}"/>
    <hyperlink ref="BZ113" r:id="rId184" xr:uid="{D3CACB68-987A-4C3C-B7A4-1946E17E4E98}"/>
    <hyperlink ref="CA113" r:id="rId185" xr:uid="{D863DF1A-2F17-4C61-B5C7-62F50C88452D}"/>
    <hyperlink ref="CS113" r:id="rId186" xr:uid="{1383FB94-69F6-4909-BD57-C9661982A723}"/>
    <hyperlink ref="CA142" r:id="rId187" xr:uid="{EF660B89-89E2-496B-BCB8-DF68F10278A2}"/>
    <hyperlink ref="BE64" r:id="rId188" xr:uid="{942731E3-FE29-4812-99E7-0B1BB0550A2F}"/>
    <hyperlink ref="BE119" r:id="rId189" xr:uid="{F4FC6A18-8320-44CA-9687-52D964765B5B}"/>
    <hyperlink ref="AP66" r:id="rId190" xr:uid="{B2FE8487-4152-47A0-914D-C2AEF47480E9}"/>
    <hyperlink ref="BW98" r:id="rId191" xr:uid="{7746A240-C28D-4CF8-B2CD-244827A21C91}"/>
    <hyperlink ref="BW65" r:id="rId192" xr:uid="{3E2E9483-CD0E-4DC9-ADDA-F82FFB997D54}"/>
    <hyperlink ref="BW34" r:id="rId193" display="https://intranetmen.mineducacion.gov.co/comunidades/ots/Aplicaciones/INVENTARIO/Forms/AllItems.aspx?RootFolder=%2Fcomunidades%2Fots%2FAplicaciones%2FINVENTARIO%2FAPP071&amp;FolderCTID=0x012000503309DADDFCDA4EA5E5C9EBE7E2694C&amp;View=%7B17293DFE%2DE890%2D499F%2DB0DF%2D85B0CB465DC1%7D" xr:uid="{A8E51F12-F7D3-4575-AE12-2F31F158D281}"/>
    <hyperlink ref="BW50" r:id="rId194" xr:uid="{2F2172F9-CC5A-4D02-A6C5-3DE9C2B71864}"/>
    <hyperlink ref="AY16" r:id="rId195" xr:uid="{A2D8091D-F303-4049-8751-DE242D714F90}"/>
    <hyperlink ref="AY3" r:id="rId196" xr:uid="{4B2C26FC-7CE5-4EC3-B3EB-578878F4E06E}"/>
    <hyperlink ref="BW64" r:id="rId197" xr:uid="{BF07AB53-C9BF-4884-A48C-C078F7A3EC91}"/>
    <hyperlink ref="CA64" r:id="rId198" xr:uid="{DDCA4342-C68A-4F99-91A3-4E1B80FB11B3}"/>
    <hyperlink ref="CS111" r:id="rId199" xr:uid="{5C92E3A4-72DD-4D83-A573-C4F00E8D81DE}"/>
    <hyperlink ref="BW138" r:id="rId200" xr:uid="{6FAB3D37-1BFC-4DF8-9363-F58BECD004DC}"/>
    <hyperlink ref="CS138" r:id="rId201" xr:uid="{1E3193BF-61BA-40CB-86C3-71D0F42B2B4D}"/>
    <hyperlink ref="BW117" r:id="rId202" xr:uid="{B9C5E341-C2EF-4BEC-9D63-FDEE09C0DB31}"/>
    <hyperlink ref="BW124" r:id="rId203" xr:uid="{9FF53A05-616C-4CE2-9DB2-8B6C935F24C3}"/>
    <hyperlink ref="BW155" r:id="rId204" xr:uid="{E15CFABF-1F44-467D-AA45-210242BBE5D7}"/>
    <hyperlink ref="CA155" r:id="rId205" xr:uid="{F9C3409E-2BCB-4F4D-A469-E24C214D1F49}"/>
    <hyperlink ref="AP150" r:id="rId206" xr:uid="{4E760E4D-A32C-4EE9-8EE8-EF7120C70710}"/>
    <hyperlink ref="CA124" r:id="rId207" xr:uid="{91B53F74-CB1B-4BA8-9440-CD965B5EF254}"/>
    <hyperlink ref="AP82" r:id="rId208" display="https://gitlabcert.mineducacion.gov.co/users/sign_in     " xr:uid="{097426A6-EACE-493E-9147-DF88A64D3A81}"/>
    <hyperlink ref="AP123" r:id="rId209" xr:uid="{367B2975-F466-4B82-9188-A9C37359D679}"/>
    <hyperlink ref="BE123" r:id="rId210" xr:uid="{817F023A-FE1F-487A-9A11-29DE8025EC34}"/>
    <hyperlink ref="BW123" r:id="rId211" xr:uid="{D62250D9-9BA8-43D9-9857-CE014E5BD0BC}"/>
    <hyperlink ref="BZ123" r:id="rId212" xr:uid="{FABF9F5E-27E3-4B8D-8C0E-30581E32760F}"/>
    <hyperlink ref="CA123" r:id="rId213" xr:uid="{C52231B7-B906-488C-9EAA-81DBCD8AC4E0}"/>
    <hyperlink ref="CS123" r:id="rId214" xr:uid="{937018CB-548C-4668-9D02-EB8A3551C073}"/>
    <hyperlink ref="AP11" r:id="rId215" xr:uid="{707E827A-3FB8-4F48-9AEA-B8C8C22643AC}"/>
    <hyperlink ref="AP159" r:id="rId216" xr:uid="{E6DB3917-BF45-4F5D-A74C-CEE47ADFE3ED}"/>
    <hyperlink ref="BE159" r:id="rId217" xr:uid="{E9DCE82F-8468-4A7D-80B5-D0A7C322DDDC}"/>
    <hyperlink ref="BW125" r:id="rId218" xr:uid="{AC97C3DB-8C2F-4250-81D3-BAE05C02F6ED}"/>
    <hyperlink ref="CA125" r:id="rId219" xr:uid="{5770E2B5-380E-4738-9C17-0EA2BE08E7AA}"/>
    <hyperlink ref="CS125" r:id="rId220" xr:uid="{98C2F09F-5819-42DD-BA18-7FEA267EDD4C}"/>
    <hyperlink ref="AP161" r:id="rId221" xr:uid="{3347E3E2-C113-458C-894D-310084E4405D}"/>
    <hyperlink ref="BE161" r:id="rId222" xr:uid="{15D38E56-BE13-433D-9882-03C69822E0EE}"/>
    <hyperlink ref="BE149" r:id="rId223" xr:uid="{42FFC976-654F-4BD7-B0F5-423FEEDF5864}"/>
    <hyperlink ref="AP149" r:id="rId224" xr:uid="{F1622FE5-2E74-4D97-9658-651FC082AA4C}"/>
    <hyperlink ref="BE142" r:id="rId225" xr:uid="{5C5C196F-D1EF-491F-B9B0-EBF4C8D52DE8}"/>
    <hyperlink ref="AP27" r:id="rId226" xr:uid="{0DF5B8AE-909A-427A-83D0-2FBD6F32FE23}"/>
    <hyperlink ref="BE65" r:id="rId227" xr:uid="{07F913D7-E300-4C45-9AEB-7031BEEA8972}"/>
    <hyperlink ref="CA51" r:id="rId228" xr:uid="{18A2F842-21EF-41DD-8198-B8F54CEBB858}"/>
    <hyperlink ref="AP81" r:id="rId229" xr:uid="{6F36AD63-432F-4179-9B30-F2F50C037CED}"/>
    <hyperlink ref="AP19" r:id="rId230" xr:uid="{C4AA8B0C-E19E-47A6-B7BB-B37A495B9639}"/>
    <hyperlink ref="BE82" r:id="rId231" xr:uid="{85099177-801C-4CCC-B302-4C3564F9285D}"/>
    <hyperlink ref="AP98" r:id="rId232" xr:uid="{37B43FAF-B8FE-4903-9C1F-397EFC17767E}"/>
    <hyperlink ref="BE126" r:id="rId233" xr:uid="{6DC7B867-8BB0-41C2-B06F-C74452529DC1}"/>
    <hyperlink ref="AE99" r:id="rId234" display="http://sedeelectronicapru.mineducacion.gov.co/" xr:uid="{A2CBD020-216B-4C00-A771-B5ADD5192846}"/>
    <hyperlink ref="BW100" r:id="rId235" display="https://intranetmen.mineducacion.gov.co/comunidades/ots/Aplicaciones/INVENTARIO/Forms/AllItems.aspx?RootFolder=%2Fcomunidades%2Fots%2FAplicaciones%2FINVENTARIO%2FAPP257&amp;FolderCTID=0x012000503309DADDFCDA4EA5E5C9EBE7E2694C&amp;View=%7B17293DFE%2DE890%2D499F%2DB0DF%2D85B0CB465DC1%7D" xr:uid="{A40E3D3C-8598-47A4-B139-609C8E8AA514}"/>
    <hyperlink ref="AP23" r:id="rId236" xr:uid="{E3D79782-ADCF-4239-8F2E-D18013E05D02}"/>
    <hyperlink ref="BW113" r:id="rId237" display="https://intranetmen.mineducacion.gov.co/comunidades/ots/Aplicaciones/INVENTARIO/APP274" xr:uid="{FD9223FD-4115-4744-8D3E-24FFD73983BE}"/>
    <hyperlink ref="AP80" r:id="rId238" location="/" xr:uid="{BBA193C1-D8B6-4079-8622-AE38E98B01BD}"/>
    <hyperlink ref="BE156" r:id="rId239" xr:uid="{4BCBA3F3-9E42-4498-BC4C-AA33DA347298}"/>
    <hyperlink ref="BW121" r:id="rId240" display="https://intranetmen.mineducacion.gov.co/comunidades/ots/Aplicaciones/INVENTARIO/APP287" xr:uid="{B21A136F-9F44-4153-8414-C60505387DDE}"/>
    <hyperlink ref="BW144" r:id="rId241" display="https://intranetmen.mineducacion.gov.co/comunidades/ots/Aplicaciones/INVENTARIO/APP316" xr:uid="{A70BFE81-9799-4353-B683-83400C564DC7}"/>
    <hyperlink ref="AP28" r:id="rId242" xr:uid="{F67365F5-4971-4E3C-BE85-F422C28CFF50}"/>
    <hyperlink ref="CA28" r:id="rId243" xr:uid="{AEB5AABC-694B-48EB-B8D8-BDB90ECD2932}"/>
    <hyperlink ref="CA81" r:id="rId244" xr:uid="{74C7DDBC-25A9-4AE4-AF28-A43CD83A7E55}"/>
    <hyperlink ref="BW80" r:id="rId245" display="https://intranetmen.mineducacion.gov.co/comunidades/ots/Aplicaciones/INVENTARIO/Forms/AllItems.aspx?RootFolder=%2Fcomunidades%2Fots%2FAplicaciones%2FINVENTARIO%2FAPP227&amp;FolderCTID=0x012000503309DADDFCDA4EA5E5C9EBE7E2694C&amp;View=%7B17293DFE%2DE890%2D499F%2DB0DF%2D85B0CB465DC1%7D" xr:uid="{7EE2593A-AD56-4D7D-889E-42466F483B6F}"/>
    <hyperlink ref="AP89" r:id="rId246" xr:uid="{7377DBBD-C788-44AF-BDF4-1A6E3CA3F4EA}"/>
    <hyperlink ref="BQ4" r:id="rId247" xr:uid="{828D6662-8D2F-49E6-B218-C453135D471F}"/>
    <hyperlink ref="BW4" r:id="rId248" xr:uid="{5FCE2EC2-E44B-495B-9C90-F1776BDAF3D0}"/>
    <hyperlink ref="BZ4" r:id="rId249" xr:uid="{EF8F5AF4-8B3A-4BFA-A98C-5091C668ECE0}"/>
    <hyperlink ref="BZ6" r:id="rId250" xr:uid="{0180E1DB-6294-426D-B30E-590B20DE0882}"/>
    <hyperlink ref="AE16" r:id="rId251" xr:uid="{68CA13EB-B203-4FC1-AFD1-FB11DBF18168}"/>
    <hyperlink ref="BW37" r:id="rId252" xr:uid="{9702FA24-7D0D-4EB2-992F-439C470355A7}"/>
    <hyperlink ref="BW6" r:id="rId253" display="https://intranetmen.mineducacion.gov.co/comunidades/ots/Aplicaciones/INVENTARIO/Forms/AllItems.aspx?RootFolder=%2Fcomunidades%2Fots%2FAplicaciones%2FINVENTARIO%2FAPP008&amp;FolderCTID=0x012000503309DADDFCDA4EA5E5C9EBE7E2694C&amp;View=%7B17293DFE%2DE890%2D499F%2DB0DF%2D85B0CB465DC1%7D" xr:uid="{AB1E3A5E-6BE3-4F94-95A4-DDE9CAC55C13}"/>
    <hyperlink ref="BW29" r:id="rId254" xr:uid="{0A3E61BA-751E-4EBD-BD42-6F1A11794B11}"/>
    <hyperlink ref="BW10" r:id="rId255" display="https://intranetmen.mineducacion.gov.co/comunidades/ots/Aplicaciones/INVENTARIO/Forms/AllItems.aspx?RootFolder=%2Fcomunidades%2Fots%2FAplicaciones%2FINVENTARIO%2FAPP015&amp;FolderCTID=0x012000503309DADDFCDA4EA5E5C9EBE7E2694C&amp;View=%7B17293DFE%2DE890%2D499F%2DB0DF%2D85B0CB465DC1%7D" xr:uid="{AEED10F5-E85E-4926-A924-DC18A9598E67}"/>
    <hyperlink ref="BW69" r:id="rId256" xr:uid="{189915D0-2115-47B1-822E-19ED6DC1AE16}"/>
    <hyperlink ref="AP156" r:id="rId257" xr:uid="{F5AF3A1F-F140-4F8F-A4F2-57440FDD7DBC}"/>
    <hyperlink ref="BE89" r:id="rId258" display="http://172.31.51.29:9505/analytics/saw.dll?Dashboard&amp;PortalPath" xr:uid="{2CB4F2D1-C4BF-42F4-9D24-191366F1B7B2}"/>
    <hyperlink ref="AP14" r:id="rId259" xr:uid="{7F26FF60-DF3B-46FF-BF17-AAD82C1F48CC}"/>
    <hyperlink ref="BZ87" r:id="rId260" xr:uid="{0519A511-7198-42F4-9B2E-52179FF76830}"/>
    <hyperlink ref="CA87" r:id="rId261" xr:uid="{B904C4EA-A921-48F4-A538-D558D9177ACC}"/>
    <hyperlink ref="BW120" r:id="rId262" xr:uid="{C55F7D10-A606-4D60-89B1-ADFE1B6534AD}"/>
    <hyperlink ref="BW79" r:id="rId263" xr:uid="{DB9CC4ED-9B68-4F28-81AB-BADC9398D616}"/>
    <hyperlink ref="AP31" r:id="rId264" xr:uid="{F60294ED-1935-4D19-9D42-23B4DF374247}"/>
    <hyperlink ref="BW158" r:id="rId265" xr:uid="{758EE4D1-5FC9-448F-A53D-AE616001A789}"/>
    <hyperlink ref="BE158" r:id="rId266" xr:uid="{28CFFDA5-84E9-450D-8C5B-6DC9139F0F65}"/>
    <hyperlink ref="BZ158" r:id="rId267" xr:uid="{C3802156-3A3F-45AA-B846-8791ABF357FA}"/>
    <hyperlink ref="BE57" r:id="rId268" xr:uid="{BCEE3421-E049-4D57-BA4F-DA1D07F6670A}"/>
    <hyperlink ref="BW118" r:id="rId269" xr:uid="{F503CE23-667E-44DD-A3FF-7DE1C42F83E2}"/>
    <hyperlink ref="CS118" r:id="rId270" xr:uid="{4922AAA1-DB8C-4FAA-AD2B-E3C6028B0C5E}"/>
    <hyperlink ref="AE14" r:id="rId271" xr:uid="{FB96888A-4ACA-4694-A989-8E0E66E1DDB8}"/>
    <hyperlink ref="AK14" r:id="rId272" xr:uid="{524F6D49-E499-48E4-93D4-3BCA15501434}"/>
    <hyperlink ref="AZ14" r:id="rId273" xr:uid="{C90DD307-92FC-4FCF-BC58-9F74F2EA90E2}"/>
    <hyperlink ref="BQ14" r:id="rId274" xr:uid="{AE3326A6-3782-47C3-9522-5778BDC80A24}"/>
    <hyperlink ref="AE51:AE53" r:id="rId275" display="https://vumenpruebas.mineducacion.gov.co/TMS.Solution.VUMEN/(SwgUB8M7)/RD/es/Home/Inicio" xr:uid="{4FCD77D3-C9B4-4A1B-904E-9F87DB5F35E4}"/>
    <hyperlink ref="AK51:AK53" r:id="rId276" display="https://vumenpruebas.mineducacion.gov.co/VUMEN/configuracion.asp" xr:uid="{14EB35AB-B2C6-4FC8-9CF1-1F7C43233E96}"/>
    <hyperlink ref="AP51:AP53" r:id="rId277" display="https://vumencert.mineducacion.gov.co/TMS.Solution.VUMEN/(SwgUB8M7)/RD/es/Home/Inicio" xr:uid="{DA772D65-ECB4-422D-A3CC-572BDED7DE63}"/>
    <hyperlink ref="AZ51:AZ53" r:id="rId278" display="https://vumencert.mineducacion.gov.co/VUMEN/configuracion.asp" xr:uid="{FFA94752-19E1-41BF-A62E-C4E6188F386A}"/>
    <hyperlink ref="BE51:BE53" r:id="rId279" display="https://vumen.mineducacion.gov.co/TMS.Solution.VUMEN/(SwgUB8M7)/RD/es/Home/Inicio" xr:uid="{5081757B-E792-4668-A2BF-B92FAF835952}"/>
    <hyperlink ref="BQ51:BQ53" r:id="rId280" display="https://vumen.mineducacion.gov.co/VUMEN/configuracion.asp" xr:uid="{6F144A29-B90C-4B76-BDBF-B0F7E567A5C2}"/>
    <hyperlink ref="BE44" r:id="rId281" display="http://sancionatorios.mineducacion.gov.co/procesos_sancionatorios_ies/index.php" xr:uid="{9F4FB49A-6B74-4A97-9DA7-B388F0066A30}"/>
    <hyperlink ref="AE39" r:id="rId282" xr:uid="{6F5047D0-4E43-414D-9F1B-799410826208}"/>
    <hyperlink ref="AP60" r:id="rId283" xr:uid="{1F10A562-63DA-4902-B5E3-435ED9711C4A}"/>
    <hyperlink ref="CA60" r:id="rId284" xr:uid="{01006416-20E6-4CA5-9502-2F7D66DE39DB}"/>
    <hyperlink ref="BZ153" r:id="rId285" xr:uid="{D939F75B-08DC-49C2-A91F-DEEDD5D34FA1}"/>
    <hyperlink ref="CA153" r:id="rId286" xr:uid="{8E52FCAF-39C6-4AB0-AB92-B72915938843}"/>
    <hyperlink ref="CA158" r:id="rId287" xr:uid="{4BA8AFE7-DD00-4993-B1C2-E042A5B2CAF8}"/>
    <hyperlink ref="CS140" r:id="rId288" xr:uid="{F8D09DC5-FBF0-4404-B68C-81483C0901F0}"/>
    <hyperlink ref="BE167" r:id="rId289" xr:uid="{60213DDE-6739-4ACD-8D82-2CAB5D453442}"/>
    <hyperlink ref="AP167" r:id="rId290" xr:uid="{E92AEAF4-C649-4450-8FBE-258AD9A98FC0}"/>
    <hyperlink ref="BZ167" r:id="rId291" xr:uid="{A058DE6B-3455-4500-966D-6346B2C814FB}"/>
    <hyperlink ref="CA167" r:id="rId292" xr:uid="{C4BBE590-722A-4405-A12F-143C1AD2767D}"/>
    <hyperlink ref="BE163" r:id="rId293" xr:uid="{7E2BEA85-77D9-4CB4-8D7B-B538A2BAA008}"/>
    <hyperlink ref="BE169" r:id="rId294" xr:uid="{A4785768-CD4F-4A10-B511-E7B5258E9AE2}"/>
    <hyperlink ref="AP122" r:id="rId295" xr:uid="{69605F48-02E6-4037-A66F-5C2CE2829390}"/>
    <hyperlink ref="AP104" r:id="rId296" xr:uid="{3E85B06B-7C3D-4699-9330-94D4397C38BC}"/>
    <hyperlink ref="BE171" r:id="rId297" xr:uid="{2C3E3735-8321-490D-BB26-3EAE49BC9F09}"/>
    <hyperlink ref="AP121" r:id="rId298" xr:uid="{3343EE48-7543-47B7-9693-5B9AF18BF871}"/>
    <hyperlink ref="BE160" r:id="rId299" xr:uid="{5BE32C82-E51F-46DB-BC17-CA82577787AF}"/>
    <hyperlink ref="BW28" r:id="rId300" xr:uid="{E0365E42-21BB-4431-BE40-50AC9312EABC}"/>
    <hyperlink ref="BW103" r:id="rId301" xr:uid="{9D8D1DC5-77BE-43B6-B44A-DD518AA93C87}"/>
    <hyperlink ref="BW104" r:id="rId302" xr:uid="{3FC08190-9019-4B1B-AB64-0D9E167CD324}"/>
    <hyperlink ref="BW107" r:id="rId303" xr:uid="{230E72AD-223D-4374-9A0C-6E7F4332C9E4}"/>
    <hyperlink ref="BW112" r:id="rId304" xr:uid="{846DD876-C838-4BB7-BB29-48E5CB9A0243}"/>
    <hyperlink ref="BW114" r:id="rId305" xr:uid="{51B60C11-9170-4F12-8A34-764D913FC2B4}"/>
    <hyperlink ref="BW116" r:id="rId306" xr:uid="{4D56BDA3-37D8-4A90-8DEC-BCDAD2409541}"/>
    <hyperlink ref="BW119" r:id="rId307" xr:uid="{6CE985C3-7ED0-4595-9F30-E3A6BFDA61FC}"/>
    <hyperlink ref="BW126" r:id="rId308" xr:uid="{688C2067-DC21-4A8F-A35C-189221101285}"/>
    <hyperlink ref="BW151" r:id="rId309" xr:uid="{D8EB5506-EC36-4477-B0AF-7817E3E0D4F8}"/>
    <hyperlink ref="BW162" r:id="rId310" xr:uid="{530B2C86-7F9F-45C7-BCBC-22B58D7E95BF}"/>
    <hyperlink ref="BW163" r:id="rId311" xr:uid="{9C318165-3611-4043-9D14-F8D4113805DB}"/>
    <hyperlink ref="BW164" r:id="rId312" xr:uid="{1F3B8366-74D0-4C29-BC67-BCFBBD99404D}"/>
    <hyperlink ref="BW166" r:id="rId313" xr:uid="{6A70CB1F-B020-41D8-93AF-4FDCA189741E}"/>
    <hyperlink ref="BW168" r:id="rId314" xr:uid="{A8F6B78F-52B9-4456-8501-4E9CBA904288}"/>
    <hyperlink ref="BE165" r:id="rId315" xr:uid="{8D958594-96D9-452B-AD5B-6DD46FC42953}"/>
    <hyperlink ref="BW165" r:id="rId316" xr:uid="{B351F400-0AFC-42F8-AEB6-651A515EE446}"/>
    <hyperlink ref="AE170" r:id="rId317" location="/login" xr:uid="{4CEDD7E9-6290-4653-BFCB-D81568F01582}"/>
    <hyperlink ref="AP170" r:id="rId318" location="/login" xr:uid="{FD2EB689-8486-4F8F-8E09-3050852E2F2B}"/>
    <hyperlink ref="BE170" r:id="rId319" location="/login" xr:uid="{DF606377-84C2-4D34-958A-6BCA5C9521DC}"/>
  </hyperlinks>
  <pageMargins left="0.7" right="0.7" top="0.75" bottom="0.75" header="0.3" footer="0.3"/>
  <pageSetup orientation="portrait" horizontalDpi="300" verticalDpi="300" r:id="rId320"/>
  <legacyDrawing r:id="rId32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DDC65-A7C1-4999-9D2A-D057351590AF}">
  <dimension ref="A1:A7"/>
  <sheetViews>
    <sheetView workbookViewId="0">
      <selection activeCell="A2" sqref="A2"/>
    </sheetView>
  </sheetViews>
  <sheetFormatPr baseColWidth="10" defaultColWidth="11" defaultRowHeight="14.25"/>
  <sheetData>
    <row r="1" spans="1:1">
      <c r="A1" s="725" t="s">
        <v>189</v>
      </c>
    </row>
    <row r="2" spans="1:1">
      <c r="A2" s="725" t="s">
        <v>189</v>
      </c>
    </row>
    <row r="3" spans="1:1" ht="15" thickBot="1">
      <c r="A3" s="726" t="s">
        <v>5120</v>
      </c>
    </row>
    <row r="4" spans="1:1">
      <c r="A4" s="943" t="s">
        <v>2041</v>
      </c>
    </row>
    <row r="5" spans="1:1">
      <c r="A5" s="944"/>
    </row>
    <row r="6" spans="1:1">
      <c r="A6" s="944"/>
    </row>
    <row r="7" spans="1:1">
      <c r="A7" s="944"/>
    </row>
  </sheetData>
  <mergeCells count="1">
    <mergeCell ref="A4:A7"/>
  </mergeCells>
  <conditionalFormatting sqref="A4">
    <cfRule type="cellIs" dxfId="4" priority="1" operator="equal">
      <formula>"ACTIVO"</formula>
    </cfRule>
    <cfRule type="cellIs" dxfId="3" priority="2" operator="equal">
      <formula>"DESACTIVADO"</formula>
    </cfRule>
    <cfRule type="cellIs" dxfId="2" priority="3" operator="equal">
      <formula>"DESARROLLO"</formula>
    </cfRule>
    <cfRule type="expression" dxfId="1" priority="4">
      <formula>NOT(ISERROR(SEARCH("PRUEBA",A4)))</formula>
    </cfRule>
    <cfRule type="expression" dxfId="0" priority="5">
      <formula>NOT(ISERROR(SEARCH("REQUERIMIENTOS",A4)))</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8166FF3-ABDA-4A4E-BCE4-4714CC056B6D}"/>
</file>

<file path=customXml/itemProps2.xml><?xml version="1.0" encoding="utf-8"?>
<ds:datastoreItem xmlns:ds="http://schemas.openxmlformats.org/officeDocument/2006/customXml" ds:itemID="{92DDA06F-B5BE-46E3-A0A7-C80044191B51}">
  <ds:schemaRefs>
    <ds:schemaRef ds:uri="http://schemas.microsoft.com/sharepoint/v3/contenttype/forms"/>
  </ds:schemaRefs>
</ds:datastoreItem>
</file>

<file path=customXml/itemProps3.xml><?xml version="1.0" encoding="utf-8"?>
<ds:datastoreItem xmlns:ds="http://schemas.openxmlformats.org/officeDocument/2006/customXml" ds:itemID="{9DA970A9-EE00-4DC8-99FA-0E91CD6C6FA3}">
  <ds:schemaRefs>
    <ds:schemaRef ds:uri="http://schemas.microsoft.com/office/2006/metadata/properties"/>
    <ds:schemaRef ds:uri="http://schemas.microsoft.com/office/infopath/2007/PartnerControls"/>
    <ds:schemaRef ds:uri="195fc695-cb98-450a-99d3-8a317634798a"/>
    <ds:schemaRef ds:uri="6cb2c528-b9be-4c39-ace1-34f2ee2ae55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temporal</vt:lpstr>
      <vt:lpstr>Hoja1</vt:lpstr>
      <vt:lpstr>Datos para actualizacion.</vt:lpstr>
      <vt:lpstr>Aplicaciones</vt:lpstr>
      <vt:lpstr>Datos</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Sonda</dc:creator>
  <cp:keywords/>
  <dc:description/>
  <cp:lastModifiedBy>William Hernan Otalora Cabanzo</cp:lastModifiedBy>
  <cp:revision>1</cp:revision>
  <dcterms:created xsi:type="dcterms:W3CDTF">2019-02-05T15:24:46Z</dcterms:created>
  <dcterms:modified xsi:type="dcterms:W3CDTF">2023-07-11T14:05:40Z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0x010100C45AC561CF32BA42955079D571488521</vt:lpwstr>
  </property>
  <property fmtid="{D5CDD505-2E9C-101B-9397-08002B2CF9AE}" pid="9" name="MediaServiceImageTags">
    <vt:lpwstr/>
  </property>
</Properties>
</file>